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EstaPasta_de_trabalho" defaultThemeVersion="153222"/>
  <bookViews>
    <workbookView xWindow="240" yWindow="105" windowWidth="14805" windowHeight="8010"/>
  </bookViews>
  <sheets>
    <sheet name="Índice" sheetId="19" r:id="rId1"/>
    <sheet name="AtualizMonet" sheetId="11" r:id="rId2"/>
    <sheet name="SalMedSegUrbAcimH" sheetId="12" r:id="rId3"/>
    <sheet name="SalMedSegUrbAcimM" sheetId="14" r:id="rId4"/>
    <sheet name="SuavSalMedSegUrbAcimH" sheetId="20" r:id="rId5"/>
    <sheet name="SuavSalMedSegUrbAcimM" sheetId="21" r:id="rId6"/>
    <sheet name="SalMedPopOcupUrbH" sheetId="13" r:id="rId7"/>
    <sheet name="SalMedPopOcupUrbM" sheetId="15" r:id="rId8"/>
    <sheet name="SalMedPopOcupRurH" sheetId="16" r:id="rId9"/>
    <sheet name="SalMedPopOcupRurM" sheetId="17" r:id="rId10"/>
    <sheet name="SalMedPopOcupUrbAteSmH" sheetId="22" r:id="rId11"/>
    <sheet name="SalMedPopOcupUrbAteSmM" sheetId="23" r:id="rId12"/>
    <sheet name="SalMedPopOcupUrbAcimH" sheetId="24" r:id="rId13"/>
    <sheet name="SalMedPopOcupUrbAcimM" sheetId="25" r:id="rId14"/>
  </sheets>
  <externalReferences>
    <externalReference r:id="rId15"/>
    <externalReference r:id="rId16"/>
    <externalReference r:id="rId17"/>
    <externalReference r:id="rId18"/>
  </externalReferences>
  <calcPr calcId="152511"/>
</workbook>
</file>

<file path=xl/calcChain.xml><?xml version="1.0" encoding="utf-8"?>
<calcChain xmlns="http://schemas.openxmlformats.org/spreadsheetml/2006/main">
  <c r="R2" i="11" l="1"/>
  <c r="R4" i="11"/>
  <c r="P92" i="25" l="1"/>
  <c r="O92" i="25"/>
  <c r="P91" i="25"/>
  <c r="O91" i="25"/>
  <c r="P90" i="25"/>
  <c r="O90" i="25"/>
  <c r="P89" i="25"/>
  <c r="O89" i="25"/>
  <c r="P88" i="25"/>
  <c r="O88" i="25"/>
  <c r="P87" i="25"/>
  <c r="O87" i="25"/>
  <c r="P86" i="25"/>
  <c r="O86" i="25"/>
  <c r="P85" i="25"/>
  <c r="O85" i="25"/>
  <c r="P84" i="25"/>
  <c r="O84" i="25"/>
  <c r="P83" i="25"/>
  <c r="O83" i="25"/>
  <c r="P82" i="25"/>
  <c r="O82" i="25"/>
  <c r="P81" i="25"/>
  <c r="O81" i="25"/>
  <c r="P80" i="25"/>
  <c r="O80" i="25"/>
  <c r="P79" i="25"/>
  <c r="O79" i="25"/>
  <c r="P78" i="25"/>
  <c r="O78" i="25"/>
  <c r="P77" i="25"/>
  <c r="O77" i="25"/>
  <c r="P76" i="25"/>
  <c r="O76" i="25"/>
  <c r="P75" i="25"/>
  <c r="O75" i="25"/>
  <c r="P74" i="25"/>
  <c r="O74" i="25"/>
  <c r="P73" i="25"/>
  <c r="O73" i="25"/>
  <c r="P72" i="25"/>
  <c r="O72" i="25"/>
  <c r="P71" i="25"/>
  <c r="O71" i="25"/>
  <c r="P70" i="25"/>
  <c r="O70" i="25"/>
  <c r="P69" i="25"/>
  <c r="O69" i="25"/>
  <c r="P68" i="25"/>
  <c r="O68" i="25"/>
  <c r="P67" i="25"/>
  <c r="O67" i="25"/>
  <c r="P66" i="25"/>
  <c r="O66" i="25"/>
  <c r="P65" i="25"/>
  <c r="O65" i="25"/>
  <c r="P64" i="25"/>
  <c r="O64" i="25"/>
  <c r="P63" i="25"/>
  <c r="O63" i="25"/>
  <c r="P62" i="25"/>
  <c r="O62" i="25"/>
  <c r="P61" i="25"/>
  <c r="O61" i="25"/>
  <c r="P60" i="25"/>
  <c r="O60" i="25"/>
  <c r="P59" i="25"/>
  <c r="O59" i="25"/>
  <c r="P58" i="25"/>
  <c r="O58" i="25"/>
  <c r="P57" i="25"/>
  <c r="O57" i="25"/>
  <c r="P56" i="25"/>
  <c r="O56" i="25"/>
  <c r="P55" i="25"/>
  <c r="O55" i="25"/>
  <c r="P54" i="25"/>
  <c r="O54" i="25"/>
  <c r="P53" i="25"/>
  <c r="O53" i="25"/>
  <c r="P52" i="25"/>
  <c r="O52" i="25"/>
  <c r="P51" i="25"/>
  <c r="O51" i="25"/>
  <c r="P50" i="25"/>
  <c r="O50" i="25"/>
  <c r="P49" i="25"/>
  <c r="O49" i="25"/>
  <c r="P48" i="25"/>
  <c r="O48" i="25"/>
  <c r="P47" i="25"/>
  <c r="O47" i="25"/>
  <c r="P46" i="25"/>
  <c r="O46" i="25"/>
  <c r="P45" i="25"/>
  <c r="O45" i="25"/>
  <c r="P44" i="25"/>
  <c r="O44" i="25"/>
  <c r="P43" i="25"/>
  <c r="O43" i="25"/>
  <c r="P42" i="25"/>
  <c r="O42" i="25"/>
  <c r="P41" i="25"/>
  <c r="O41" i="25"/>
  <c r="P40" i="25"/>
  <c r="O40" i="25"/>
  <c r="P39" i="25"/>
  <c r="O39" i="25"/>
  <c r="P38" i="25"/>
  <c r="O38" i="25"/>
  <c r="P37" i="25"/>
  <c r="O37" i="25"/>
  <c r="P36" i="25"/>
  <c r="O36" i="25"/>
  <c r="P35" i="25"/>
  <c r="O35" i="25"/>
  <c r="P34" i="25"/>
  <c r="O34" i="25"/>
  <c r="P33" i="25"/>
  <c r="O33" i="25"/>
  <c r="P32" i="25"/>
  <c r="O32" i="25"/>
  <c r="P31" i="25"/>
  <c r="O31" i="25"/>
  <c r="P30" i="25"/>
  <c r="O30" i="25"/>
  <c r="P29" i="25"/>
  <c r="O29" i="25"/>
  <c r="P28" i="25"/>
  <c r="O28" i="25"/>
  <c r="P27" i="25"/>
  <c r="O27" i="25"/>
  <c r="P26" i="25"/>
  <c r="O26" i="25"/>
  <c r="P25" i="25"/>
  <c r="O25" i="25"/>
  <c r="P24" i="25"/>
  <c r="O24" i="25"/>
  <c r="P23" i="25"/>
  <c r="O23" i="25"/>
  <c r="P22" i="25"/>
  <c r="O22" i="25"/>
  <c r="P21" i="25"/>
  <c r="O21" i="25"/>
  <c r="P20" i="25"/>
  <c r="O20" i="25"/>
  <c r="P19" i="25"/>
  <c r="O19" i="25"/>
  <c r="P18" i="25"/>
  <c r="O18" i="25"/>
  <c r="P17" i="25"/>
  <c r="O17" i="25"/>
  <c r="P16" i="25"/>
  <c r="O16" i="25"/>
  <c r="P15" i="25"/>
  <c r="O15" i="25"/>
  <c r="P14" i="25"/>
  <c r="O14" i="25"/>
  <c r="P13" i="25"/>
  <c r="O13" i="25"/>
  <c r="P12" i="25"/>
  <c r="O12" i="25"/>
  <c r="P11" i="25"/>
  <c r="O11" i="25"/>
  <c r="P10" i="25"/>
  <c r="O10" i="25"/>
  <c r="P9" i="25"/>
  <c r="O9" i="25"/>
  <c r="P8" i="25"/>
  <c r="O8" i="25"/>
  <c r="P7" i="25"/>
  <c r="O7" i="25"/>
  <c r="P6" i="25"/>
  <c r="O6" i="25"/>
  <c r="P5" i="25"/>
  <c r="O5" i="25"/>
  <c r="P4" i="25"/>
  <c r="O4" i="25"/>
  <c r="P3" i="25"/>
  <c r="O3" i="25"/>
  <c r="P2" i="25"/>
  <c r="O2" i="25"/>
  <c r="P92" i="24"/>
  <c r="O92" i="24"/>
  <c r="P91" i="24"/>
  <c r="O91" i="24"/>
  <c r="P90" i="24"/>
  <c r="O90" i="24"/>
  <c r="P89" i="24"/>
  <c r="O89" i="24"/>
  <c r="P88" i="24"/>
  <c r="O88" i="24"/>
  <c r="P87" i="24"/>
  <c r="O87" i="24"/>
  <c r="P86" i="24"/>
  <c r="O86" i="24"/>
  <c r="P85" i="24"/>
  <c r="O85" i="24"/>
  <c r="P84" i="24"/>
  <c r="O84" i="24"/>
  <c r="P83" i="24"/>
  <c r="O83" i="24"/>
  <c r="P82" i="24"/>
  <c r="O82" i="24"/>
  <c r="P81" i="24"/>
  <c r="O81" i="24"/>
  <c r="P80" i="24"/>
  <c r="O80" i="24"/>
  <c r="P79" i="24"/>
  <c r="O79" i="24"/>
  <c r="P78" i="24"/>
  <c r="O78" i="24"/>
  <c r="P77" i="24"/>
  <c r="O77" i="24"/>
  <c r="P76" i="24"/>
  <c r="O76" i="24"/>
  <c r="P75" i="24"/>
  <c r="O75" i="24"/>
  <c r="P74" i="24"/>
  <c r="O74" i="24"/>
  <c r="P73" i="24"/>
  <c r="O73" i="24"/>
  <c r="P72" i="24"/>
  <c r="O72" i="24"/>
  <c r="P71" i="24"/>
  <c r="O71" i="24"/>
  <c r="P70" i="24"/>
  <c r="O70" i="24"/>
  <c r="P69" i="24"/>
  <c r="O69" i="24"/>
  <c r="P68" i="24"/>
  <c r="O68" i="24"/>
  <c r="P67" i="24"/>
  <c r="O67" i="24"/>
  <c r="P66" i="24"/>
  <c r="O66" i="24"/>
  <c r="P65" i="24"/>
  <c r="O65" i="24"/>
  <c r="P64" i="24"/>
  <c r="O64" i="24"/>
  <c r="P63" i="24"/>
  <c r="O63" i="24"/>
  <c r="P62" i="24"/>
  <c r="O62" i="24"/>
  <c r="P61" i="24"/>
  <c r="O61" i="24"/>
  <c r="P60" i="24"/>
  <c r="O60" i="24"/>
  <c r="P59" i="24"/>
  <c r="O59" i="24"/>
  <c r="P58" i="24"/>
  <c r="O58" i="24"/>
  <c r="P57" i="24"/>
  <c r="O57" i="24"/>
  <c r="P56" i="24"/>
  <c r="O56" i="24"/>
  <c r="P55" i="24"/>
  <c r="O55" i="24"/>
  <c r="P54" i="24"/>
  <c r="O54" i="24"/>
  <c r="P53" i="24"/>
  <c r="O53" i="24"/>
  <c r="P52" i="24"/>
  <c r="O52" i="24"/>
  <c r="P51" i="24"/>
  <c r="O51" i="24"/>
  <c r="P50" i="24"/>
  <c r="O50" i="24"/>
  <c r="P49" i="24"/>
  <c r="O49" i="24"/>
  <c r="P48" i="24"/>
  <c r="O48" i="24"/>
  <c r="P47" i="24"/>
  <c r="O47" i="24"/>
  <c r="P46" i="24"/>
  <c r="O46" i="24"/>
  <c r="P45" i="24"/>
  <c r="O45" i="24"/>
  <c r="P44" i="24"/>
  <c r="O44" i="24"/>
  <c r="P43" i="24"/>
  <c r="O43" i="24"/>
  <c r="P42" i="24"/>
  <c r="O42" i="24"/>
  <c r="P41" i="24"/>
  <c r="O41" i="24"/>
  <c r="P40" i="24"/>
  <c r="O40" i="24"/>
  <c r="P39" i="24"/>
  <c r="O39" i="24"/>
  <c r="P38" i="24"/>
  <c r="O38" i="24"/>
  <c r="P37" i="24"/>
  <c r="O37" i="24"/>
  <c r="P36" i="24"/>
  <c r="O36" i="24"/>
  <c r="P35" i="24"/>
  <c r="O35" i="24"/>
  <c r="P34" i="24"/>
  <c r="O34" i="24"/>
  <c r="P33" i="24"/>
  <c r="O33" i="24"/>
  <c r="P32" i="24"/>
  <c r="O32" i="24"/>
  <c r="P31" i="24"/>
  <c r="O31" i="24"/>
  <c r="P30" i="24"/>
  <c r="O30" i="24"/>
  <c r="P29" i="24"/>
  <c r="O29" i="24"/>
  <c r="P28" i="24"/>
  <c r="O28" i="24"/>
  <c r="P27" i="24"/>
  <c r="O27" i="24"/>
  <c r="P26" i="24"/>
  <c r="O26" i="24"/>
  <c r="P25" i="24"/>
  <c r="O25" i="24"/>
  <c r="P24" i="24"/>
  <c r="O24" i="24"/>
  <c r="P23" i="24"/>
  <c r="O23" i="24"/>
  <c r="P22" i="24"/>
  <c r="O22" i="24"/>
  <c r="P21" i="24"/>
  <c r="O21" i="24"/>
  <c r="P20" i="24"/>
  <c r="O20" i="24"/>
  <c r="P19" i="24"/>
  <c r="O19" i="24"/>
  <c r="P18" i="24"/>
  <c r="O18" i="24"/>
  <c r="P17" i="24"/>
  <c r="O17" i="24"/>
  <c r="P16" i="24"/>
  <c r="O16" i="24"/>
  <c r="P15" i="24"/>
  <c r="O15" i="24"/>
  <c r="P14" i="24"/>
  <c r="O14" i="24"/>
  <c r="P13" i="24"/>
  <c r="O13" i="24"/>
  <c r="P12" i="24"/>
  <c r="O12" i="24"/>
  <c r="P11" i="24"/>
  <c r="O11" i="24"/>
  <c r="P10" i="24"/>
  <c r="O10" i="24"/>
  <c r="P9" i="24"/>
  <c r="O9" i="24"/>
  <c r="P8" i="24"/>
  <c r="O8" i="24"/>
  <c r="P7" i="24"/>
  <c r="O7" i="24"/>
  <c r="P6" i="24"/>
  <c r="O6" i="24"/>
  <c r="P5" i="24"/>
  <c r="O5" i="24"/>
  <c r="P4" i="24"/>
  <c r="O4" i="24"/>
  <c r="P3" i="24"/>
  <c r="O3" i="24"/>
  <c r="P2" i="24"/>
  <c r="O2" i="24"/>
  <c r="P92" i="23"/>
  <c r="Q92" i="23" s="1"/>
  <c r="R92" i="23" s="1"/>
  <c r="S92" i="23" s="1"/>
  <c r="O92" i="23"/>
  <c r="P91" i="23"/>
  <c r="Q91" i="23" s="1"/>
  <c r="R91" i="23" s="1"/>
  <c r="S91" i="23" s="1"/>
  <c r="O91" i="23"/>
  <c r="P90" i="23"/>
  <c r="Q90" i="23" s="1"/>
  <c r="R90" i="23" s="1"/>
  <c r="S90" i="23" s="1"/>
  <c r="O90" i="23"/>
  <c r="P89" i="23"/>
  <c r="Q89" i="23" s="1"/>
  <c r="R89" i="23" s="1"/>
  <c r="S89" i="23" s="1"/>
  <c r="O89" i="23"/>
  <c r="P88" i="23"/>
  <c r="Q88" i="23" s="1"/>
  <c r="R88" i="23" s="1"/>
  <c r="S88" i="23" s="1"/>
  <c r="O88" i="23"/>
  <c r="P87" i="23"/>
  <c r="Q87" i="23" s="1"/>
  <c r="R87" i="23" s="1"/>
  <c r="S87" i="23" s="1"/>
  <c r="O87" i="23"/>
  <c r="P86" i="23"/>
  <c r="Q86" i="23" s="1"/>
  <c r="R86" i="23" s="1"/>
  <c r="S86" i="23" s="1"/>
  <c r="O86" i="23"/>
  <c r="P85" i="23"/>
  <c r="Q85" i="23" s="1"/>
  <c r="R85" i="23" s="1"/>
  <c r="S85" i="23" s="1"/>
  <c r="O85" i="23"/>
  <c r="P84" i="23"/>
  <c r="Q84" i="23" s="1"/>
  <c r="R84" i="23" s="1"/>
  <c r="S84" i="23" s="1"/>
  <c r="O84" i="23"/>
  <c r="P83" i="23"/>
  <c r="Q83" i="23" s="1"/>
  <c r="R83" i="23" s="1"/>
  <c r="S83" i="23" s="1"/>
  <c r="O83" i="23"/>
  <c r="P82" i="23"/>
  <c r="Q82" i="23" s="1"/>
  <c r="R82" i="23" s="1"/>
  <c r="S82" i="23" s="1"/>
  <c r="O82" i="23"/>
  <c r="P81" i="23"/>
  <c r="Q81" i="23" s="1"/>
  <c r="R81" i="23" s="1"/>
  <c r="S81" i="23" s="1"/>
  <c r="O81" i="23"/>
  <c r="P80" i="23"/>
  <c r="Q80" i="23" s="1"/>
  <c r="R80" i="23" s="1"/>
  <c r="S80" i="23" s="1"/>
  <c r="O80" i="23"/>
  <c r="P79" i="23"/>
  <c r="Q79" i="23" s="1"/>
  <c r="R79" i="23" s="1"/>
  <c r="S79" i="23" s="1"/>
  <c r="O79" i="23"/>
  <c r="P78" i="23"/>
  <c r="Q78" i="23" s="1"/>
  <c r="R78" i="23" s="1"/>
  <c r="S78" i="23" s="1"/>
  <c r="O78" i="23"/>
  <c r="P77" i="23"/>
  <c r="Q77" i="23" s="1"/>
  <c r="R77" i="23" s="1"/>
  <c r="S77" i="23" s="1"/>
  <c r="O77" i="23"/>
  <c r="P76" i="23"/>
  <c r="Q76" i="23" s="1"/>
  <c r="R76" i="23" s="1"/>
  <c r="S76" i="23" s="1"/>
  <c r="O76" i="23"/>
  <c r="P75" i="23"/>
  <c r="Q75" i="23" s="1"/>
  <c r="R75" i="23" s="1"/>
  <c r="S75" i="23" s="1"/>
  <c r="O75" i="23"/>
  <c r="P74" i="23"/>
  <c r="Q74" i="23" s="1"/>
  <c r="R74" i="23" s="1"/>
  <c r="S74" i="23" s="1"/>
  <c r="O74" i="23"/>
  <c r="P73" i="23"/>
  <c r="Q73" i="23" s="1"/>
  <c r="R73" i="23" s="1"/>
  <c r="S73" i="23" s="1"/>
  <c r="O73" i="23"/>
  <c r="P72" i="23"/>
  <c r="Q72" i="23" s="1"/>
  <c r="R72" i="23" s="1"/>
  <c r="S72" i="23" s="1"/>
  <c r="O72" i="23"/>
  <c r="P71" i="23"/>
  <c r="Q71" i="23" s="1"/>
  <c r="R71" i="23" s="1"/>
  <c r="S71" i="23" s="1"/>
  <c r="O71" i="23"/>
  <c r="P70" i="23"/>
  <c r="Q70" i="23" s="1"/>
  <c r="R70" i="23" s="1"/>
  <c r="S70" i="23" s="1"/>
  <c r="O70" i="23"/>
  <c r="P69" i="23"/>
  <c r="Q69" i="23" s="1"/>
  <c r="R69" i="23" s="1"/>
  <c r="S69" i="23" s="1"/>
  <c r="O69" i="23"/>
  <c r="P68" i="23"/>
  <c r="Q68" i="23" s="1"/>
  <c r="R68" i="23" s="1"/>
  <c r="S68" i="23" s="1"/>
  <c r="O68" i="23"/>
  <c r="P67" i="23"/>
  <c r="Q67" i="23" s="1"/>
  <c r="R67" i="23" s="1"/>
  <c r="S67" i="23" s="1"/>
  <c r="O67" i="23"/>
  <c r="P66" i="23"/>
  <c r="Q66" i="23" s="1"/>
  <c r="R66" i="23" s="1"/>
  <c r="S66" i="23" s="1"/>
  <c r="O66" i="23"/>
  <c r="P65" i="23"/>
  <c r="Q65" i="23" s="1"/>
  <c r="R65" i="23" s="1"/>
  <c r="S65" i="23" s="1"/>
  <c r="O65" i="23"/>
  <c r="P64" i="23"/>
  <c r="Q64" i="23" s="1"/>
  <c r="R64" i="23" s="1"/>
  <c r="S64" i="23" s="1"/>
  <c r="O64" i="23"/>
  <c r="P63" i="23"/>
  <c r="Q63" i="23" s="1"/>
  <c r="R63" i="23" s="1"/>
  <c r="S63" i="23" s="1"/>
  <c r="O63" i="23"/>
  <c r="P62" i="23"/>
  <c r="Q62" i="23" s="1"/>
  <c r="R62" i="23" s="1"/>
  <c r="S62" i="23" s="1"/>
  <c r="O62" i="23"/>
  <c r="P61" i="23"/>
  <c r="Q61" i="23" s="1"/>
  <c r="R61" i="23" s="1"/>
  <c r="S61" i="23" s="1"/>
  <c r="O61" i="23"/>
  <c r="P60" i="23"/>
  <c r="Q60" i="23" s="1"/>
  <c r="R60" i="23" s="1"/>
  <c r="S60" i="23" s="1"/>
  <c r="O60" i="23"/>
  <c r="P59" i="23"/>
  <c r="Q59" i="23" s="1"/>
  <c r="R59" i="23" s="1"/>
  <c r="S59" i="23" s="1"/>
  <c r="O59" i="23"/>
  <c r="P58" i="23"/>
  <c r="Q58" i="23" s="1"/>
  <c r="R58" i="23" s="1"/>
  <c r="S58" i="23" s="1"/>
  <c r="O58" i="23"/>
  <c r="P57" i="23"/>
  <c r="Q57" i="23" s="1"/>
  <c r="R57" i="23" s="1"/>
  <c r="S57" i="23" s="1"/>
  <c r="O57" i="23"/>
  <c r="P56" i="23"/>
  <c r="Q56" i="23" s="1"/>
  <c r="R56" i="23" s="1"/>
  <c r="S56" i="23" s="1"/>
  <c r="O56" i="23"/>
  <c r="P55" i="23"/>
  <c r="Q55" i="23" s="1"/>
  <c r="R55" i="23" s="1"/>
  <c r="S55" i="23" s="1"/>
  <c r="O55" i="23"/>
  <c r="P54" i="23"/>
  <c r="Q54" i="23" s="1"/>
  <c r="R54" i="23" s="1"/>
  <c r="S54" i="23" s="1"/>
  <c r="O54" i="23"/>
  <c r="P53" i="23"/>
  <c r="Q53" i="23" s="1"/>
  <c r="R53" i="23" s="1"/>
  <c r="S53" i="23" s="1"/>
  <c r="O53" i="23"/>
  <c r="P52" i="23"/>
  <c r="Q52" i="23" s="1"/>
  <c r="R52" i="23" s="1"/>
  <c r="S52" i="23" s="1"/>
  <c r="O52" i="23"/>
  <c r="P51" i="23"/>
  <c r="Q51" i="23" s="1"/>
  <c r="R51" i="23" s="1"/>
  <c r="S51" i="23" s="1"/>
  <c r="O51" i="23"/>
  <c r="P50" i="23"/>
  <c r="Q50" i="23" s="1"/>
  <c r="R50" i="23" s="1"/>
  <c r="S50" i="23" s="1"/>
  <c r="O50" i="23"/>
  <c r="P49" i="23"/>
  <c r="Q49" i="23" s="1"/>
  <c r="R49" i="23" s="1"/>
  <c r="S49" i="23" s="1"/>
  <c r="O49" i="23"/>
  <c r="P48" i="23"/>
  <c r="Q48" i="23" s="1"/>
  <c r="R48" i="23" s="1"/>
  <c r="S48" i="23" s="1"/>
  <c r="O48" i="23"/>
  <c r="P47" i="23"/>
  <c r="Q47" i="23" s="1"/>
  <c r="R47" i="23" s="1"/>
  <c r="S47" i="23" s="1"/>
  <c r="O47" i="23"/>
  <c r="P46" i="23"/>
  <c r="Q46" i="23" s="1"/>
  <c r="R46" i="23" s="1"/>
  <c r="S46" i="23" s="1"/>
  <c r="O46" i="23"/>
  <c r="P45" i="23"/>
  <c r="Q45" i="23" s="1"/>
  <c r="R45" i="23" s="1"/>
  <c r="S45" i="23" s="1"/>
  <c r="O45" i="23"/>
  <c r="P44" i="23"/>
  <c r="Q44" i="23" s="1"/>
  <c r="R44" i="23" s="1"/>
  <c r="S44" i="23" s="1"/>
  <c r="O44" i="23"/>
  <c r="P43" i="23"/>
  <c r="Q43" i="23" s="1"/>
  <c r="R43" i="23" s="1"/>
  <c r="S43" i="23" s="1"/>
  <c r="O43" i="23"/>
  <c r="P42" i="23"/>
  <c r="Q42" i="23" s="1"/>
  <c r="R42" i="23" s="1"/>
  <c r="S42" i="23" s="1"/>
  <c r="O42" i="23"/>
  <c r="P41" i="23"/>
  <c r="Q41" i="23" s="1"/>
  <c r="R41" i="23" s="1"/>
  <c r="S41" i="23" s="1"/>
  <c r="O41" i="23"/>
  <c r="P40" i="23"/>
  <c r="Q40" i="23" s="1"/>
  <c r="R40" i="23" s="1"/>
  <c r="S40" i="23" s="1"/>
  <c r="O40" i="23"/>
  <c r="P39" i="23"/>
  <c r="Q39" i="23" s="1"/>
  <c r="R39" i="23" s="1"/>
  <c r="S39" i="23" s="1"/>
  <c r="O39" i="23"/>
  <c r="P38" i="23"/>
  <c r="Q38" i="23" s="1"/>
  <c r="R38" i="23" s="1"/>
  <c r="S38" i="23" s="1"/>
  <c r="O38" i="23"/>
  <c r="P37" i="23"/>
  <c r="Q37" i="23" s="1"/>
  <c r="R37" i="23" s="1"/>
  <c r="S37" i="23" s="1"/>
  <c r="O37" i="23"/>
  <c r="P36" i="23"/>
  <c r="Q36" i="23" s="1"/>
  <c r="R36" i="23" s="1"/>
  <c r="S36" i="23" s="1"/>
  <c r="O36" i="23"/>
  <c r="P35" i="23"/>
  <c r="Q35" i="23" s="1"/>
  <c r="R35" i="23" s="1"/>
  <c r="S35" i="23" s="1"/>
  <c r="O35" i="23"/>
  <c r="P34" i="23"/>
  <c r="Q34" i="23" s="1"/>
  <c r="R34" i="23" s="1"/>
  <c r="S34" i="23" s="1"/>
  <c r="O34" i="23"/>
  <c r="P33" i="23"/>
  <c r="Q33" i="23" s="1"/>
  <c r="R33" i="23" s="1"/>
  <c r="S33" i="23" s="1"/>
  <c r="O33" i="23"/>
  <c r="P32" i="23"/>
  <c r="Q32" i="23" s="1"/>
  <c r="R32" i="23" s="1"/>
  <c r="S32" i="23" s="1"/>
  <c r="O32" i="23"/>
  <c r="P31" i="23"/>
  <c r="Q31" i="23" s="1"/>
  <c r="R31" i="23" s="1"/>
  <c r="S31" i="23" s="1"/>
  <c r="O31" i="23"/>
  <c r="P30" i="23"/>
  <c r="Q30" i="23" s="1"/>
  <c r="R30" i="23" s="1"/>
  <c r="S30" i="23" s="1"/>
  <c r="O30" i="23"/>
  <c r="P29" i="23"/>
  <c r="Q29" i="23" s="1"/>
  <c r="R29" i="23" s="1"/>
  <c r="S29" i="23" s="1"/>
  <c r="O29" i="23"/>
  <c r="P28" i="23"/>
  <c r="Q28" i="23" s="1"/>
  <c r="R28" i="23" s="1"/>
  <c r="S28" i="23" s="1"/>
  <c r="O28" i="23"/>
  <c r="P27" i="23"/>
  <c r="Q27" i="23" s="1"/>
  <c r="R27" i="23" s="1"/>
  <c r="S27" i="23" s="1"/>
  <c r="O27" i="23"/>
  <c r="P26" i="23"/>
  <c r="Q26" i="23" s="1"/>
  <c r="R26" i="23" s="1"/>
  <c r="S26" i="23" s="1"/>
  <c r="O26" i="23"/>
  <c r="P25" i="23"/>
  <c r="Q25" i="23" s="1"/>
  <c r="R25" i="23" s="1"/>
  <c r="S25" i="23" s="1"/>
  <c r="O25" i="23"/>
  <c r="P24" i="23"/>
  <c r="Q24" i="23" s="1"/>
  <c r="R24" i="23" s="1"/>
  <c r="S24" i="23" s="1"/>
  <c r="O24" i="23"/>
  <c r="P23" i="23"/>
  <c r="Q23" i="23" s="1"/>
  <c r="R23" i="23" s="1"/>
  <c r="S23" i="23" s="1"/>
  <c r="O23" i="23"/>
  <c r="P22" i="23"/>
  <c r="Q22" i="23" s="1"/>
  <c r="R22" i="23" s="1"/>
  <c r="S22" i="23" s="1"/>
  <c r="O22" i="23"/>
  <c r="P21" i="23"/>
  <c r="Q21" i="23" s="1"/>
  <c r="R21" i="23" s="1"/>
  <c r="S21" i="23" s="1"/>
  <c r="O21" i="23"/>
  <c r="P20" i="23"/>
  <c r="Q20" i="23" s="1"/>
  <c r="R20" i="23" s="1"/>
  <c r="S20" i="23" s="1"/>
  <c r="O20" i="23"/>
  <c r="P19" i="23"/>
  <c r="Q19" i="23" s="1"/>
  <c r="R19" i="23" s="1"/>
  <c r="S19" i="23" s="1"/>
  <c r="O19" i="23"/>
  <c r="P18" i="23"/>
  <c r="Q18" i="23" s="1"/>
  <c r="R18" i="23" s="1"/>
  <c r="S18" i="23" s="1"/>
  <c r="O18" i="23"/>
  <c r="P17" i="23"/>
  <c r="Q17" i="23" s="1"/>
  <c r="R17" i="23" s="1"/>
  <c r="S17" i="23" s="1"/>
  <c r="O17" i="23"/>
  <c r="P16" i="23"/>
  <c r="Q16" i="23" s="1"/>
  <c r="R16" i="23" s="1"/>
  <c r="S16" i="23" s="1"/>
  <c r="O16" i="23"/>
  <c r="P15" i="23"/>
  <c r="Q15" i="23" s="1"/>
  <c r="R15" i="23" s="1"/>
  <c r="S15" i="23" s="1"/>
  <c r="O15" i="23"/>
  <c r="P14" i="23"/>
  <c r="Q14" i="23" s="1"/>
  <c r="R14" i="23" s="1"/>
  <c r="S14" i="23" s="1"/>
  <c r="O14" i="23"/>
  <c r="P13" i="23"/>
  <c r="Q13" i="23" s="1"/>
  <c r="R13" i="23" s="1"/>
  <c r="S13" i="23" s="1"/>
  <c r="O13" i="23"/>
  <c r="P12" i="23"/>
  <c r="Q12" i="23" s="1"/>
  <c r="R12" i="23" s="1"/>
  <c r="S12" i="23" s="1"/>
  <c r="O12" i="23"/>
  <c r="P11" i="23"/>
  <c r="O11" i="23"/>
  <c r="P10" i="23"/>
  <c r="O10" i="23"/>
  <c r="P9" i="23"/>
  <c r="O9" i="23"/>
  <c r="P8" i="23"/>
  <c r="O8" i="23"/>
  <c r="P7" i="23"/>
  <c r="O7" i="23"/>
  <c r="P6" i="23"/>
  <c r="O6" i="23"/>
  <c r="P5" i="23"/>
  <c r="O5" i="23"/>
  <c r="P4" i="23"/>
  <c r="O4" i="23"/>
  <c r="P3" i="23"/>
  <c r="O3" i="23"/>
  <c r="P2" i="23"/>
  <c r="O2" i="23"/>
  <c r="P92" i="22"/>
  <c r="Q92" i="22" s="1"/>
  <c r="R92" i="22" s="1"/>
  <c r="S92" i="22" s="1"/>
  <c r="O92" i="22"/>
  <c r="P91" i="22"/>
  <c r="Q91" i="22" s="1"/>
  <c r="R91" i="22" s="1"/>
  <c r="S91" i="22" s="1"/>
  <c r="O91" i="22"/>
  <c r="P90" i="22"/>
  <c r="Q90" i="22" s="1"/>
  <c r="R90" i="22" s="1"/>
  <c r="S90" i="22" s="1"/>
  <c r="O90" i="22"/>
  <c r="P89" i="22"/>
  <c r="Q89" i="22" s="1"/>
  <c r="R89" i="22" s="1"/>
  <c r="S89" i="22" s="1"/>
  <c r="O89" i="22"/>
  <c r="P88" i="22"/>
  <c r="Q88" i="22" s="1"/>
  <c r="R88" i="22" s="1"/>
  <c r="S88" i="22" s="1"/>
  <c r="O88" i="22"/>
  <c r="P87" i="22"/>
  <c r="Q87" i="22" s="1"/>
  <c r="R87" i="22" s="1"/>
  <c r="S87" i="22" s="1"/>
  <c r="O87" i="22"/>
  <c r="P86" i="22"/>
  <c r="Q86" i="22" s="1"/>
  <c r="R86" i="22" s="1"/>
  <c r="S86" i="22" s="1"/>
  <c r="O86" i="22"/>
  <c r="P85" i="22"/>
  <c r="Q85" i="22" s="1"/>
  <c r="R85" i="22" s="1"/>
  <c r="S85" i="22" s="1"/>
  <c r="O85" i="22"/>
  <c r="P84" i="22"/>
  <c r="Q84" i="22" s="1"/>
  <c r="R84" i="22" s="1"/>
  <c r="S84" i="22" s="1"/>
  <c r="O84" i="22"/>
  <c r="P83" i="22"/>
  <c r="Q83" i="22" s="1"/>
  <c r="R83" i="22" s="1"/>
  <c r="S83" i="22" s="1"/>
  <c r="O83" i="22"/>
  <c r="P82" i="22"/>
  <c r="Q82" i="22" s="1"/>
  <c r="R82" i="22" s="1"/>
  <c r="S82" i="22" s="1"/>
  <c r="O82" i="22"/>
  <c r="P81" i="22"/>
  <c r="Q81" i="22" s="1"/>
  <c r="R81" i="22" s="1"/>
  <c r="S81" i="22" s="1"/>
  <c r="O81" i="22"/>
  <c r="P80" i="22"/>
  <c r="Q80" i="22" s="1"/>
  <c r="R80" i="22" s="1"/>
  <c r="S80" i="22" s="1"/>
  <c r="O80" i="22"/>
  <c r="P79" i="22"/>
  <c r="Q79" i="22" s="1"/>
  <c r="R79" i="22" s="1"/>
  <c r="S79" i="22" s="1"/>
  <c r="O79" i="22"/>
  <c r="P78" i="22"/>
  <c r="Q78" i="22" s="1"/>
  <c r="R78" i="22" s="1"/>
  <c r="S78" i="22" s="1"/>
  <c r="O78" i="22"/>
  <c r="P77" i="22"/>
  <c r="Q77" i="22" s="1"/>
  <c r="R77" i="22" s="1"/>
  <c r="S77" i="22" s="1"/>
  <c r="O77" i="22"/>
  <c r="P76" i="22"/>
  <c r="Q76" i="22" s="1"/>
  <c r="R76" i="22" s="1"/>
  <c r="S76" i="22" s="1"/>
  <c r="O76" i="22"/>
  <c r="P75" i="22"/>
  <c r="Q75" i="22" s="1"/>
  <c r="R75" i="22" s="1"/>
  <c r="S75" i="22" s="1"/>
  <c r="O75" i="22"/>
  <c r="P74" i="22"/>
  <c r="Q74" i="22" s="1"/>
  <c r="R74" i="22" s="1"/>
  <c r="S74" i="22" s="1"/>
  <c r="O74" i="22"/>
  <c r="P73" i="22"/>
  <c r="Q73" i="22" s="1"/>
  <c r="R73" i="22" s="1"/>
  <c r="S73" i="22" s="1"/>
  <c r="O73" i="22"/>
  <c r="P72" i="22"/>
  <c r="Q72" i="22" s="1"/>
  <c r="R72" i="22" s="1"/>
  <c r="S72" i="22" s="1"/>
  <c r="O72" i="22"/>
  <c r="P71" i="22"/>
  <c r="Q71" i="22" s="1"/>
  <c r="R71" i="22" s="1"/>
  <c r="S71" i="22" s="1"/>
  <c r="O71" i="22"/>
  <c r="P70" i="22"/>
  <c r="Q70" i="22" s="1"/>
  <c r="R70" i="22" s="1"/>
  <c r="S70" i="22" s="1"/>
  <c r="O70" i="22"/>
  <c r="P69" i="22"/>
  <c r="Q69" i="22" s="1"/>
  <c r="R69" i="22" s="1"/>
  <c r="S69" i="22" s="1"/>
  <c r="O69" i="22"/>
  <c r="P68" i="22"/>
  <c r="Q68" i="22" s="1"/>
  <c r="R68" i="22" s="1"/>
  <c r="S68" i="22" s="1"/>
  <c r="O68" i="22"/>
  <c r="P67" i="22"/>
  <c r="Q67" i="22" s="1"/>
  <c r="R67" i="22" s="1"/>
  <c r="S67" i="22" s="1"/>
  <c r="O67" i="22"/>
  <c r="P66" i="22"/>
  <c r="Q66" i="22" s="1"/>
  <c r="R66" i="22" s="1"/>
  <c r="S66" i="22" s="1"/>
  <c r="O66" i="22"/>
  <c r="P65" i="22"/>
  <c r="Q65" i="22" s="1"/>
  <c r="R65" i="22" s="1"/>
  <c r="S65" i="22" s="1"/>
  <c r="O65" i="22"/>
  <c r="P64" i="22"/>
  <c r="Q64" i="22" s="1"/>
  <c r="R64" i="22" s="1"/>
  <c r="S64" i="22" s="1"/>
  <c r="O64" i="22"/>
  <c r="P63" i="22"/>
  <c r="Q63" i="22" s="1"/>
  <c r="R63" i="22" s="1"/>
  <c r="S63" i="22" s="1"/>
  <c r="O63" i="22"/>
  <c r="P62" i="22"/>
  <c r="Q62" i="22" s="1"/>
  <c r="R62" i="22" s="1"/>
  <c r="S62" i="22" s="1"/>
  <c r="O62" i="22"/>
  <c r="P61" i="22"/>
  <c r="Q61" i="22" s="1"/>
  <c r="R61" i="22" s="1"/>
  <c r="S61" i="22" s="1"/>
  <c r="O61" i="22"/>
  <c r="P60" i="22"/>
  <c r="Q60" i="22" s="1"/>
  <c r="R60" i="22" s="1"/>
  <c r="S60" i="22" s="1"/>
  <c r="O60" i="22"/>
  <c r="P59" i="22"/>
  <c r="Q59" i="22" s="1"/>
  <c r="R59" i="22" s="1"/>
  <c r="S59" i="22" s="1"/>
  <c r="O59" i="22"/>
  <c r="P58" i="22"/>
  <c r="Q58" i="22" s="1"/>
  <c r="R58" i="22" s="1"/>
  <c r="S58" i="22" s="1"/>
  <c r="O58" i="22"/>
  <c r="P57" i="22"/>
  <c r="Q57" i="22" s="1"/>
  <c r="R57" i="22" s="1"/>
  <c r="S57" i="22" s="1"/>
  <c r="O57" i="22"/>
  <c r="P56" i="22"/>
  <c r="Q56" i="22" s="1"/>
  <c r="R56" i="22" s="1"/>
  <c r="S56" i="22" s="1"/>
  <c r="O56" i="22"/>
  <c r="P55" i="22"/>
  <c r="Q55" i="22" s="1"/>
  <c r="R55" i="22" s="1"/>
  <c r="S55" i="22" s="1"/>
  <c r="O55" i="22"/>
  <c r="P54" i="22"/>
  <c r="Q54" i="22" s="1"/>
  <c r="R54" i="22" s="1"/>
  <c r="S54" i="22" s="1"/>
  <c r="O54" i="22"/>
  <c r="P53" i="22"/>
  <c r="Q53" i="22" s="1"/>
  <c r="R53" i="22" s="1"/>
  <c r="S53" i="22" s="1"/>
  <c r="O53" i="22"/>
  <c r="P52" i="22"/>
  <c r="Q52" i="22" s="1"/>
  <c r="R52" i="22" s="1"/>
  <c r="S52" i="22" s="1"/>
  <c r="O52" i="22"/>
  <c r="P51" i="22"/>
  <c r="Q51" i="22" s="1"/>
  <c r="R51" i="22" s="1"/>
  <c r="S51" i="22" s="1"/>
  <c r="O51" i="22"/>
  <c r="P50" i="22"/>
  <c r="Q50" i="22" s="1"/>
  <c r="R50" i="22" s="1"/>
  <c r="S50" i="22" s="1"/>
  <c r="O50" i="22"/>
  <c r="P49" i="22"/>
  <c r="Q49" i="22" s="1"/>
  <c r="R49" i="22" s="1"/>
  <c r="S49" i="22" s="1"/>
  <c r="O49" i="22"/>
  <c r="P48" i="22"/>
  <c r="Q48" i="22" s="1"/>
  <c r="R48" i="22" s="1"/>
  <c r="S48" i="22" s="1"/>
  <c r="O48" i="22"/>
  <c r="P47" i="22"/>
  <c r="Q47" i="22" s="1"/>
  <c r="R47" i="22" s="1"/>
  <c r="S47" i="22" s="1"/>
  <c r="O47" i="22"/>
  <c r="P46" i="22"/>
  <c r="Q46" i="22" s="1"/>
  <c r="R46" i="22" s="1"/>
  <c r="S46" i="22" s="1"/>
  <c r="O46" i="22"/>
  <c r="P45" i="22"/>
  <c r="Q45" i="22" s="1"/>
  <c r="R45" i="22" s="1"/>
  <c r="S45" i="22" s="1"/>
  <c r="O45" i="22"/>
  <c r="P44" i="22"/>
  <c r="Q44" i="22" s="1"/>
  <c r="R44" i="22" s="1"/>
  <c r="S44" i="22" s="1"/>
  <c r="O44" i="22"/>
  <c r="P43" i="22"/>
  <c r="Q43" i="22" s="1"/>
  <c r="R43" i="22" s="1"/>
  <c r="S43" i="22" s="1"/>
  <c r="O43" i="22"/>
  <c r="P42" i="22"/>
  <c r="Q42" i="22" s="1"/>
  <c r="R42" i="22" s="1"/>
  <c r="S42" i="22" s="1"/>
  <c r="O42" i="22"/>
  <c r="P41" i="22"/>
  <c r="Q41" i="22" s="1"/>
  <c r="R41" i="22" s="1"/>
  <c r="S41" i="22" s="1"/>
  <c r="O41" i="22"/>
  <c r="P40" i="22"/>
  <c r="Q40" i="22" s="1"/>
  <c r="R40" i="22" s="1"/>
  <c r="S40" i="22" s="1"/>
  <c r="O40" i="22"/>
  <c r="P39" i="22"/>
  <c r="Q39" i="22" s="1"/>
  <c r="R39" i="22" s="1"/>
  <c r="S39" i="22" s="1"/>
  <c r="O39" i="22"/>
  <c r="P38" i="22"/>
  <c r="Q38" i="22" s="1"/>
  <c r="R38" i="22" s="1"/>
  <c r="S38" i="22" s="1"/>
  <c r="O38" i="22"/>
  <c r="P37" i="22"/>
  <c r="Q37" i="22" s="1"/>
  <c r="R37" i="22" s="1"/>
  <c r="S37" i="22" s="1"/>
  <c r="O37" i="22"/>
  <c r="P36" i="22"/>
  <c r="Q36" i="22" s="1"/>
  <c r="R36" i="22" s="1"/>
  <c r="S36" i="22" s="1"/>
  <c r="O36" i="22"/>
  <c r="P35" i="22"/>
  <c r="Q35" i="22" s="1"/>
  <c r="R35" i="22" s="1"/>
  <c r="S35" i="22" s="1"/>
  <c r="O35" i="22"/>
  <c r="P34" i="22"/>
  <c r="Q34" i="22" s="1"/>
  <c r="R34" i="22" s="1"/>
  <c r="S34" i="22" s="1"/>
  <c r="O34" i="22"/>
  <c r="P33" i="22"/>
  <c r="Q33" i="22" s="1"/>
  <c r="R33" i="22" s="1"/>
  <c r="S33" i="22" s="1"/>
  <c r="O33" i="22"/>
  <c r="P32" i="22"/>
  <c r="Q32" i="22" s="1"/>
  <c r="R32" i="22" s="1"/>
  <c r="S32" i="22" s="1"/>
  <c r="O32" i="22"/>
  <c r="P31" i="22"/>
  <c r="Q31" i="22" s="1"/>
  <c r="R31" i="22" s="1"/>
  <c r="S31" i="22" s="1"/>
  <c r="O31" i="22"/>
  <c r="P30" i="22"/>
  <c r="Q30" i="22" s="1"/>
  <c r="R30" i="22" s="1"/>
  <c r="S30" i="22" s="1"/>
  <c r="O30" i="22"/>
  <c r="P29" i="22"/>
  <c r="Q29" i="22" s="1"/>
  <c r="R29" i="22" s="1"/>
  <c r="S29" i="22" s="1"/>
  <c r="O29" i="22"/>
  <c r="P28" i="22"/>
  <c r="Q28" i="22" s="1"/>
  <c r="R28" i="22" s="1"/>
  <c r="S28" i="22" s="1"/>
  <c r="O28" i="22"/>
  <c r="P27" i="22"/>
  <c r="Q27" i="22" s="1"/>
  <c r="R27" i="22" s="1"/>
  <c r="S27" i="22" s="1"/>
  <c r="O27" i="22"/>
  <c r="P26" i="22"/>
  <c r="Q26" i="22" s="1"/>
  <c r="R26" i="22" s="1"/>
  <c r="S26" i="22" s="1"/>
  <c r="O26" i="22"/>
  <c r="P25" i="22"/>
  <c r="Q25" i="22" s="1"/>
  <c r="R25" i="22" s="1"/>
  <c r="S25" i="22" s="1"/>
  <c r="O25" i="22"/>
  <c r="P24" i="22"/>
  <c r="Q24" i="22" s="1"/>
  <c r="R24" i="22" s="1"/>
  <c r="S24" i="22" s="1"/>
  <c r="O24" i="22"/>
  <c r="P23" i="22"/>
  <c r="Q23" i="22" s="1"/>
  <c r="R23" i="22" s="1"/>
  <c r="S23" i="22" s="1"/>
  <c r="O23" i="22"/>
  <c r="P22" i="22"/>
  <c r="Q22" i="22" s="1"/>
  <c r="R22" i="22" s="1"/>
  <c r="S22" i="22" s="1"/>
  <c r="O22" i="22"/>
  <c r="P21" i="22"/>
  <c r="Q21" i="22" s="1"/>
  <c r="R21" i="22" s="1"/>
  <c r="S21" i="22" s="1"/>
  <c r="O21" i="22"/>
  <c r="P20" i="22"/>
  <c r="Q20" i="22" s="1"/>
  <c r="R20" i="22" s="1"/>
  <c r="S20" i="22" s="1"/>
  <c r="O20" i="22"/>
  <c r="P19" i="22"/>
  <c r="Q19" i="22" s="1"/>
  <c r="R19" i="22" s="1"/>
  <c r="S19" i="22" s="1"/>
  <c r="O19" i="22"/>
  <c r="P18" i="22"/>
  <c r="Q18" i="22" s="1"/>
  <c r="R18" i="22" s="1"/>
  <c r="S18" i="22" s="1"/>
  <c r="O18" i="22"/>
  <c r="P17" i="22"/>
  <c r="Q17" i="22" s="1"/>
  <c r="R17" i="22" s="1"/>
  <c r="S17" i="22" s="1"/>
  <c r="O17" i="22"/>
  <c r="P16" i="22"/>
  <c r="Q16" i="22" s="1"/>
  <c r="R16" i="22" s="1"/>
  <c r="S16" i="22" s="1"/>
  <c r="O16" i="22"/>
  <c r="P15" i="22"/>
  <c r="Q15" i="22" s="1"/>
  <c r="R15" i="22" s="1"/>
  <c r="S15" i="22" s="1"/>
  <c r="O15" i="22"/>
  <c r="P14" i="22"/>
  <c r="Q14" i="22" s="1"/>
  <c r="R14" i="22" s="1"/>
  <c r="S14" i="22" s="1"/>
  <c r="O14" i="22"/>
  <c r="P13" i="22"/>
  <c r="Q13" i="22" s="1"/>
  <c r="R13" i="22" s="1"/>
  <c r="S13" i="22" s="1"/>
  <c r="O13" i="22"/>
  <c r="P12" i="22"/>
  <c r="Q12" i="22" s="1"/>
  <c r="R12" i="22" s="1"/>
  <c r="S12" i="22" s="1"/>
  <c r="O12" i="22"/>
  <c r="P11" i="22"/>
  <c r="O11" i="22"/>
  <c r="P10" i="22"/>
  <c r="O10" i="22"/>
  <c r="P9" i="22"/>
  <c r="O9" i="22"/>
  <c r="P8" i="22"/>
  <c r="O8" i="22"/>
  <c r="P7" i="22"/>
  <c r="O7" i="22"/>
  <c r="P6" i="22"/>
  <c r="O6" i="22"/>
  <c r="P5" i="22"/>
  <c r="O5" i="22"/>
  <c r="P4" i="22"/>
  <c r="O4" i="22"/>
  <c r="P3" i="22"/>
  <c r="O3" i="22"/>
  <c r="P2" i="22"/>
  <c r="O2" i="22"/>
  <c r="L94" i="25"/>
  <c r="K94" i="25"/>
  <c r="J94" i="25"/>
  <c r="I94" i="25"/>
  <c r="H94" i="25"/>
  <c r="G94" i="25"/>
  <c r="F94" i="25"/>
  <c r="E94" i="25"/>
  <c r="D94" i="25"/>
  <c r="C94" i="25"/>
  <c r="B94" i="25"/>
  <c r="L94" i="24"/>
  <c r="K94" i="24"/>
  <c r="J94" i="24"/>
  <c r="I94" i="24"/>
  <c r="H94" i="24"/>
  <c r="G94" i="24"/>
  <c r="F94" i="24"/>
  <c r="E94" i="24"/>
  <c r="D94" i="24"/>
  <c r="C94" i="24"/>
  <c r="B94" i="24"/>
  <c r="L94" i="23"/>
  <c r="K94" i="23"/>
  <c r="J94" i="23"/>
  <c r="I94" i="23"/>
  <c r="H94" i="23"/>
  <c r="G94" i="23"/>
  <c r="F94" i="23"/>
  <c r="E94" i="23"/>
  <c r="D94" i="23"/>
  <c r="C94" i="23"/>
  <c r="B94" i="23"/>
  <c r="L94" i="22"/>
  <c r="K94" i="22"/>
  <c r="J94" i="22"/>
  <c r="I94" i="22"/>
  <c r="H94" i="22"/>
  <c r="G94" i="22"/>
  <c r="F94" i="22"/>
  <c r="E94" i="22"/>
  <c r="D94" i="22"/>
  <c r="C94" i="22"/>
  <c r="B94" i="22"/>
  <c r="P92" i="17"/>
  <c r="O92" i="17"/>
  <c r="P91" i="17"/>
  <c r="O91" i="17"/>
  <c r="P90" i="17"/>
  <c r="O90" i="17"/>
  <c r="P89" i="17"/>
  <c r="O89" i="17"/>
  <c r="P88" i="17"/>
  <c r="O88" i="17"/>
  <c r="P87" i="17"/>
  <c r="O87" i="17"/>
  <c r="P86" i="17"/>
  <c r="O86" i="17"/>
  <c r="P85" i="17"/>
  <c r="O85" i="17"/>
  <c r="P84" i="17"/>
  <c r="O84" i="17"/>
  <c r="P83" i="17"/>
  <c r="O83" i="17"/>
  <c r="P82" i="17"/>
  <c r="O82" i="17"/>
  <c r="P81" i="17"/>
  <c r="O81" i="17"/>
  <c r="P80" i="17"/>
  <c r="O80" i="17"/>
  <c r="P79" i="17"/>
  <c r="O79" i="17"/>
  <c r="P78" i="17"/>
  <c r="O78" i="17"/>
  <c r="P77" i="17"/>
  <c r="O77" i="17"/>
  <c r="P76" i="17"/>
  <c r="O76" i="17"/>
  <c r="P75" i="17"/>
  <c r="O75" i="17"/>
  <c r="P74" i="17"/>
  <c r="O74" i="17"/>
  <c r="P73" i="17"/>
  <c r="O73" i="17"/>
  <c r="P72" i="17"/>
  <c r="O72" i="17"/>
  <c r="P71" i="17"/>
  <c r="O71" i="17"/>
  <c r="P70" i="17"/>
  <c r="O70" i="17"/>
  <c r="P69" i="17"/>
  <c r="O69" i="17"/>
  <c r="P68" i="17"/>
  <c r="O68" i="17"/>
  <c r="P67" i="17"/>
  <c r="O67" i="17"/>
  <c r="P66" i="17"/>
  <c r="O66" i="17"/>
  <c r="P65" i="17"/>
  <c r="O65" i="17"/>
  <c r="P64" i="17"/>
  <c r="O64" i="17"/>
  <c r="P63" i="17"/>
  <c r="O63" i="17"/>
  <c r="P62" i="17"/>
  <c r="O62" i="17"/>
  <c r="P61" i="17"/>
  <c r="O61" i="17"/>
  <c r="P60" i="17"/>
  <c r="O60" i="17"/>
  <c r="P59" i="17"/>
  <c r="O59" i="17"/>
  <c r="P58" i="17"/>
  <c r="O58" i="17"/>
  <c r="P57" i="17"/>
  <c r="O57" i="17"/>
  <c r="P56" i="17"/>
  <c r="O56" i="17"/>
  <c r="P55" i="17"/>
  <c r="O55" i="17"/>
  <c r="P54" i="17"/>
  <c r="O54" i="17"/>
  <c r="P53" i="17"/>
  <c r="O53" i="17"/>
  <c r="P52" i="17"/>
  <c r="O52" i="17"/>
  <c r="P51" i="17"/>
  <c r="O51" i="17"/>
  <c r="P50" i="17"/>
  <c r="O50" i="17"/>
  <c r="P49" i="17"/>
  <c r="O49" i="17"/>
  <c r="P48" i="17"/>
  <c r="O48" i="17"/>
  <c r="P47" i="17"/>
  <c r="O47" i="17"/>
  <c r="P46" i="17"/>
  <c r="O46" i="17"/>
  <c r="P45" i="17"/>
  <c r="O45" i="17"/>
  <c r="P44" i="17"/>
  <c r="O44" i="17"/>
  <c r="P43" i="17"/>
  <c r="O43" i="17"/>
  <c r="P42" i="17"/>
  <c r="O42" i="17"/>
  <c r="P41" i="17"/>
  <c r="O41" i="17"/>
  <c r="P40" i="17"/>
  <c r="O40" i="17"/>
  <c r="P39" i="17"/>
  <c r="O39" i="17"/>
  <c r="P38" i="17"/>
  <c r="O38" i="17"/>
  <c r="P37" i="17"/>
  <c r="O37" i="17"/>
  <c r="P36" i="17"/>
  <c r="O36" i="17"/>
  <c r="P35" i="17"/>
  <c r="O35" i="17"/>
  <c r="P34" i="17"/>
  <c r="O34" i="17"/>
  <c r="P33" i="17"/>
  <c r="O33" i="17"/>
  <c r="P32" i="17"/>
  <c r="O32" i="17"/>
  <c r="P31" i="17"/>
  <c r="O31" i="17"/>
  <c r="P30" i="17"/>
  <c r="O30" i="17"/>
  <c r="P29" i="17"/>
  <c r="O29" i="17"/>
  <c r="P28" i="17"/>
  <c r="O28" i="17"/>
  <c r="P27" i="17"/>
  <c r="O27" i="17"/>
  <c r="P26" i="17"/>
  <c r="O26" i="17"/>
  <c r="P25" i="17"/>
  <c r="O25" i="17"/>
  <c r="P24" i="17"/>
  <c r="O24" i="17"/>
  <c r="P23" i="17"/>
  <c r="O23" i="17"/>
  <c r="P22" i="17"/>
  <c r="O22" i="17"/>
  <c r="P21" i="17"/>
  <c r="O21" i="17"/>
  <c r="P20" i="17"/>
  <c r="O20" i="17"/>
  <c r="P19" i="17"/>
  <c r="O19" i="17"/>
  <c r="P18" i="17"/>
  <c r="O18" i="17"/>
  <c r="P17" i="17"/>
  <c r="O17" i="17"/>
  <c r="P16" i="17"/>
  <c r="O16" i="17"/>
  <c r="P15" i="17"/>
  <c r="O15" i="17"/>
  <c r="P14" i="17"/>
  <c r="O14" i="17"/>
  <c r="P13" i="17"/>
  <c r="O13" i="17"/>
  <c r="P12" i="17"/>
  <c r="O12" i="17"/>
  <c r="P11" i="17"/>
  <c r="O11" i="17"/>
  <c r="P10" i="17"/>
  <c r="O10" i="17"/>
  <c r="P9" i="17"/>
  <c r="O9" i="17"/>
  <c r="P8" i="17"/>
  <c r="O8" i="17"/>
  <c r="P7" i="17"/>
  <c r="O7" i="17"/>
  <c r="P6" i="17"/>
  <c r="O6" i="17"/>
  <c r="P5" i="17"/>
  <c r="O5" i="17"/>
  <c r="P4" i="17"/>
  <c r="O4" i="17"/>
  <c r="P3" i="17"/>
  <c r="O3" i="17"/>
  <c r="P2" i="17"/>
  <c r="O2" i="17"/>
  <c r="P92" i="16"/>
  <c r="O92" i="16"/>
  <c r="P91" i="16"/>
  <c r="O91" i="16"/>
  <c r="P90" i="16"/>
  <c r="O90" i="16"/>
  <c r="P89" i="16"/>
  <c r="O89" i="16"/>
  <c r="P88" i="16"/>
  <c r="O88" i="16"/>
  <c r="P87" i="16"/>
  <c r="O87" i="16"/>
  <c r="P86" i="16"/>
  <c r="O86" i="16"/>
  <c r="P85" i="16"/>
  <c r="O85" i="16"/>
  <c r="P84" i="16"/>
  <c r="O84" i="16"/>
  <c r="P83" i="16"/>
  <c r="O83" i="16"/>
  <c r="P82" i="16"/>
  <c r="O82" i="16"/>
  <c r="P81" i="16"/>
  <c r="O81" i="16"/>
  <c r="P80" i="16"/>
  <c r="O80" i="16"/>
  <c r="P79" i="16"/>
  <c r="O79" i="16"/>
  <c r="P78" i="16"/>
  <c r="O78" i="16"/>
  <c r="P77" i="16"/>
  <c r="O77" i="16"/>
  <c r="P76" i="16"/>
  <c r="O76" i="16"/>
  <c r="P75" i="16"/>
  <c r="O75" i="16"/>
  <c r="P74" i="16"/>
  <c r="O74" i="16"/>
  <c r="P73" i="16"/>
  <c r="O73" i="16"/>
  <c r="P72" i="16"/>
  <c r="O72" i="16"/>
  <c r="P71" i="16"/>
  <c r="O71" i="16"/>
  <c r="P70" i="16"/>
  <c r="O70" i="16"/>
  <c r="P69" i="16"/>
  <c r="O69" i="16"/>
  <c r="P68" i="16"/>
  <c r="O68" i="16"/>
  <c r="P67" i="16"/>
  <c r="O67" i="16"/>
  <c r="P66" i="16"/>
  <c r="O66" i="16"/>
  <c r="P65" i="16"/>
  <c r="O65" i="16"/>
  <c r="P64" i="16"/>
  <c r="O64" i="16"/>
  <c r="P63" i="16"/>
  <c r="O63" i="16"/>
  <c r="P62" i="16"/>
  <c r="O62" i="16"/>
  <c r="P61" i="16"/>
  <c r="O61" i="16"/>
  <c r="P60" i="16"/>
  <c r="O60" i="16"/>
  <c r="P59" i="16"/>
  <c r="O59" i="16"/>
  <c r="P58" i="16"/>
  <c r="O58" i="16"/>
  <c r="P57" i="16"/>
  <c r="O57" i="16"/>
  <c r="P56" i="16"/>
  <c r="O56" i="16"/>
  <c r="P55" i="16"/>
  <c r="O55" i="16"/>
  <c r="P54" i="16"/>
  <c r="O54" i="16"/>
  <c r="P53" i="16"/>
  <c r="O53" i="16"/>
  <c r="P52" i="16"/>
  <c r="O52" i="16"/>
  <c r="P51" i="16"/>
  <c r="O51" i="16"/>
  <c r="P50" i="16"/>
  <c r="O50" i="16"/>
  <c r="P49" i="16"/>
  <c r="O49" i="16"/>
  <c r="P48" i="16"/>
  <c r="O48" i="16"/>
  <c r="P47" i="16"/>
  <c r="O47" i="16"/>
  <c r="P46" i="16"/>
  <c r="O46" i="16"/>
  <c r="P45" i="16"/>
  <c r="O45" i="16"/>
  <c r="P44" i="16"/>
  <c r="O44" i="16"/>
  <c r="P43" i="16"/>
  <c r="O43" i="16"/>
  <c r="P42" i="16"/>
  <c r="O42" i="16"/>
  <c r="P41" i="16"/>
  <c r="O41" i="16"/>
  <c r="P40" i="16"/>
  <c r="O40" i="16"/>
  <c r="P39" i="16"/>
  <c r="O39" i="16"/>
  <c r="P38" i="16"/>
  <c r="O38" i="16"/>
  <c r="P37" i="16"/>
  <c r="O37" i="16"/>
  <c r="P36" i="16"/>
  <c r="O36" i="16"/>
  <c r="P35" i="16"/>
  <c r="O35" i="16"/>
  <c r="P34" i="16"/>
  <c r="O34" i="16"/>
  <c r="P33" i="16"/>
  <c r="O33" i="16"/>
  <c r="P32" i="16"/>
  <c r="O32" i="16"/>
  <c r="P31" i="16"/>
  <c r="O31" i="16"/>
  <c r="P30" i="16"/>
  <c r="O30" i="16"/>
  <c r="P29" i="16"/>
  <c r="O29" i="16"/>
  <c r="P28" i="16"/>
  <c r="O28" i="16"/>
  <c r="P27" i="16"/>
  <c r="O27" i="16"/>
  <c r="P26" i="16"/>
  <c r="O26" i="16"/>
  <c r="P25" i="16"/>
  <c r="O25" i="16"/>
  <c r="P24" i="16"/>
  <c r="O24" i="16"/>
  <c r="P23" i="16"/>
  <c r="O23" i="16"/>
  <c r="P22" i="16"/>
  <c r="O22" i="16"/>
  <c r="P21" i="16"/>
  <c r="O21" i="16"/>
  <c r="P20" i="16"/>
  <c r="O20" i="16"/>
  <c r="P19" i="16"/>
  <c r="O19" i="16"/>
  <c r="P18" i="16"/>
  <c r="O18" i="16"/>
  <c r="P17" i="16"/>
  <c r="O17" i="16"/>
  <c r="P16" i="16"/>
  <c r="O16" i="16"/>
  <c r="P15" i="16"/>
  <c r="O15" i="16"/>
  <c r="P14" i="16"/>
  <c r="O14" i="16"/>
  <c r="P13" i="16"/>
  <c r="O13" i="16"/>
  <c r="P12" i="16"/>
  <c r="O12" i="16"/>
  <c r="P11" i="16"/>
  <c r="O11" i="16"/>
  <c r="P10" i="16"/>
  <c r="O10" i="16"/>
  <c r="P9" i="16"/>
  <c r="O9" i="16"/>
  <c r="P8" i="16"/>
  <c r="O8" i="16"/>
  <c r="P7" i="16"/>
  <c r="O7" i="16"/>
  <c r="P6" i="16"/>
  <c r="O6" i="16"/>
  <c r="P5" i="16"/>
  <c r="O5" i="16"/>
  <c r="P4" i="16"/>
  <c r="O4" i="16"/>
  <c r="P3" i="16"/>
  <c r="O3" i="16"/>
  <c r="P2" i="16"/>
  <c r="O2" i="16"/>
  <c r="P92" i="15"/>
  <c r="O92" i="15"/>
  <c r="P91" i="15"/>
  <c r="O91" i="15"/>
  <c r="P90" i="15"/>
  <c r="O90" i="15"/>
  <c r="P89" i="15"/>
  <c r="O89" i="15"/>
  <c r="P88" i="15"/>
  <c r="O88" i="15"/>
  <c r="P87" i="15"/>
  <c r="O87" i="15"/>
  <c r="P86" i="15"/>
  <c r="O86" i="15"/>
  <c r="P85" i="15"/>
  <c r="O85" i="15"/>
  <c r="P84" i="15"/>
  <c r="O84" i="15"/>
  <c r="P83" i="15"/>
  <c r="O83" i="15"/>
  <c r="P82" i="15"/>
  <c r="O82" i="15"/>
  <c r="P81" i="15"/>
  <c r="O81" i="15"/>
  <c r="P80" i="15"/>
  <c r="O80" i="15"/>
  <c r="P79" i="15"/>
  <c r="O79" i="15"/>
  <c r="P78" i="15"/>
  <c r="O78" i="15"/>
  <c r="P77" i="15"/>
  <c r="O77" i="15"/>
  <c r="P76" i="15"/>
  <c r="O76" i="15"/>
  <c r="P75" i="15"/>
  <c r="O75" i="15"/>
  <c r="P74" i="15"/>
  <c r="O74" i="15"/>
  <c r="P73" i="15"/>
  <c r="O73" i="15"/>
  <c r="P72" i="15"/>
  <c r="O72" i="15"/>
  <c r="P71" i="15"/>
  <c r="O71" i="15"/>
  <c r="P70" i="15"/>
  <c r="O70" i="15"/>
  <c r="P69" i="15"/>
  <c r="O69" i="15"/>
  <c r="P68" i="15"/>
  <c r="O68" i="15"/>
  <c r="P67" i="15"/>
  <c r="O67" i="15"/>
  <c r="P66" i="15"/>
  <c r="O66" i="15"/>
  <c r="P65" i="15"/>
  <c r="O65" i="15"/>
  <c r="P64" i="15"/>
  <c r="O64" i="15"/>
  <c r="P63" i="15"/>
  <c r="O63" i="15"/>
  <c r="P62" i="15"/>
  <c r="O62" i="15"/>
  <c r="P61" i="15"/>
  <c r="O61" i="15"/>
  <c r="P60" i="15"/>
  <c r="O60" i="15"/>
  <c r="P59" i="15"/>
  <c r="O59" i="15"/>
  <c r="P58" i="15"/>
  <c r="O58" i="15"/>
  <c r="P57" i="15"/>
  <c r="O57" i="15"/>
  <c r="P56" i="15"/>
  <c r="O56" i="15"/>
  <c r="P55" i="15"/>
  <c r="O55" i="15"/>
  <c r="P54" i="15"/>
  <c r="O54" i="15"/>
  <c r="P53" i="15"/>
  <c r="O53" i="15"/>
  <c r="P52" i="15"/>
  <c r="O52" i="15"/>
  <c r="P51" i="15"/>
  <c r="O51" i="15"/>
  <c r="P50" i="15"/>
  <c r="O50" i="15"/>
  <c r="P49" i="15"/>
  <c r="O49" i="15"/>
  <c r="P48" i="15"/>
  <c r="O48" i="15"/>
  <c r="P47" i="15"/>
  <c r="O47" i="15"/>
  <c r="P46" i="15"/>
  <c r="O46" i="15"/>
  <c r="P45" i="15"/>
  <c r="O45" i="15"/>
  <c r="P44" i="15"/>
  <c r="O44" i="15"/>
  <c r="P43" i="15"/>
  <c r="O43" i="15"/>
  <c r="P42" i="15"/>
  <c r="O42" i="15"/>
  <c r="P41" i="15"/>
  <c r="O41" i="15"/>
  <c r="P40" i="15"/>
  <c r="O40" i="15"/>
  <c r="P39" i="15"/>
  <c r="O39" i="15"/>
  <c r="P38" i="15"/>
  <c r="O38" i="15"/>
  <c r="P37" i="15"/>
  <c r="O37" i="15"/>
  <c r="P36" i="15"/>
  <c r="O36" i="15"/>
  <c r="P35" i="15"/>
  <c r="O35" i="15"/>
  <c r="P34" i="15"/>
  <c r="O34" i="15"/>
  <c r="P33" i="15"/>
  <c r="O33" i="15"/>
  <c r="P32" i="15"/>
  <c r="O32" i="15"/>
  <c r="P31" i="15"/>
  <c r="O31" i="15"/>
  <c r="P30" i="15"/>
  <c r="O30" i="15"/>
  <c r="P29" i="15"/>
  <c r="O29" i="15"/>
  <c r="P28" i="15"/>
  <c r="O28" i="15"/>
  <c r="P27" i="15"/>
  <c r="O27" i="15"/>
  <c r="P26" i="15"/>
  <c r="O26" i="15"/>
  <c r="P25" i="15"/>
  <c r="O25" i="15"/>
  <c r="P24" i="15"/>
  <c r="O24" i="15"/>
  <c r="P23" i="15"/>
  <c r="O23" i="15"/>
  <c r="P22" i="15"/>
  <c r="O22" i="15"/>
  <c r="P21" i="15"/>
  <c r="O21" i="15"/>
  <c r="P20" i="15"/>
  <c r="O20" i="15"/>
  <c r="P19" i="15"/>
  <c r="O19" i="15"/>
  <c r="P18" i="15"/>
  <c r="O18" i="15"/>
  <c r="P17" i="15"/>
  <c r="O17" i="15"/>
  <c r="P16" i="15"/>
  <c r="O16" i="15"/>
  <c r="P15" i="15"/>
  <c r="O15" i="15"/>
  <c r="P14" i="15"/>
  <c r="O14" i="15"/>
  <c r="P13" i="15"/>
  <c r="O13" i="15"/>
  <c r="P12" i="15"/>
  <c r="O12" i="15"/>
  <c r="P11" i="15"/>
  <c r="O11" i="15"/>
  <c r="P10" i="15"/>
  <c r="O10" i="15"/>
  <c r="P9" i="15"/>
  <c r="O9" i="15"/>
  <c r="P8" i="15"/>
  <c r="O8" i="15"/>
  <c r="P7" i="15"/>
  <c r="O7" i="15"/>
  <c r="P6" i="15"/>
  <c r="O6" i="15"/>
  <c r="P5" i="15"/>
  <c r="O5" i="15"/>
  <c r="P4" i="15"/>
  <c r="O4" i="15"/>
  <c r="P3" i="15"/>
  <c r="O3" i="15"/>
  <c r="P2" i="15"/>
  <c r="O2" i="15"/>
  <c r="P92" i="13"/>
  <c r="O92" i="13"/>
  <c r="P91" i="13"/>
  <c r="O91" i="13"/>
  <c r="P90" i="13"/>
  <c r="O90" i="13"/>
  <c r="P89" i="13"/>
  <c r="O89" i="13"/>
  <c r="P88" i="13"/>
  <c r="O88" i="13"/>
  <c r="P87" i="13"/>
  <c r="O87" i="13"/>
  <c r="P86" i="13"/>
  <c r="O86" i="13"/>
  <c r="P85" i="13"/>
  <c r="O85" i="13"/>
  <c r="P84" i="13"/>
  <c r="O84" i="13"/>
  <c r="P83" i="13"/>
  <c r="O83" i="13"/>
  <c r="P82" i="13"/>
  <c r="O82" i="13"/>
  <c r="P81" i="13"/>
  <c r="O81" i="13"/>
  <c r="P80" i="13"/>
  <c r="O80" i="13"/>
  <c r="P79" i="13"/>
  <c r="O79" i="13"/>
  <c r="P78" i="13"/>
  <c r="O78" i="13"/>
  <c r="P77" i="13"/>
  <c r="O77" i="13"/>
  <c r="P76" i="13"/>
  <c r="O76" i="13"/>
  <c r="P75" i="13"/>
  <c r="O75" i="13"/>
  <c r="P74" i="13"/>
  <c r="O74" i="13"/>
  <c r="P73" i="13"/>
  <c r="O73" i="13"/>
  <c r="P72" i="13"/>
  <c r="O72" i="13"/>
  <c r="P71" i="13"/>
  <c r="O71" i="13"/>
  <c r="P70" i="13"/>
  <c r="O70" i="13"/>
  <c r="P69" i="13"/>
  <c r="O69" i="13"/>
  <c r="P68" i="13"/>
  <c r="O68" i="13"/>
  <c r="P67" i="13"/>
  <c r="O67" i="13"/>
  <c r="P66" i="13"/>
  <c r="O66" i="13"/>
  <c r="P65" i="13"/>
  <c r="O65" i="13"/>
  <c r="P64" i="13"/>
  <c r="O64" i="13"/>
  <c r="P63" i="13"/>
  <c r="O63" i="13"/>
  <c r="P62" i="13"/>
  <c r="O62" i="13"/>
  <c r="P61" i="13"/>
  <c r="O61" i="13"/>
  <c r="P60" i="13"/>
  <c r="O60" i="13"/>
  <c r="P59" i="13"/>
  <c r="O59" i="13"/>
  <c r="P58" i="13"/>
  <c r="O58" i="13"/>
  <c r="P57" i="13"/>
  <c r="O57" i="13"/>
  <c r="P56" i="13"/>
  <c r="O56" i="13"/>
  <c r="P55" i="13"/>
  <c r="O55" i="13"/>
  <c r="P54" i="13"/>
  <c r="O54" i="13"/>
  <c r="P53" i="13"/>
  <c r="O53" i="13"/>
  <c r="P52" i="13"/>
  <c r="O52" i="13"/>
  <c r="P51" i="13"/>
  <c r="O51" i="13"/>
  <c r="P50" i="13"/>
  <c r="O50" i="13"/>
  <c r="P49" i="13"/>
  <c r="O49" i="13"/>
  <c r="P48" i="13"/>
  <c r="O48" i="13"/>
  <c r="P47" i="13"/>
  <c r="O47" i="13"/>
  <c r="P46" i="13"/>
  <c r="O46" i="13"/>
  <c r="P45" i="13"/>
  <c r="O45" i="13"/>
  <c r="P44" i="13"/>
  <c r="O44" i="13"/>
  <c r="P43" i="13"/>
  <c r="O43" i="13"/>
  <c r="P42" i="13"/>
  <c r="O42" i="13"/>
  <c r="P41" i="13"/>
  <c r="O41" i="13"/>
  <c r="P40" i="13"/>
  <c r="O40" i="13"/>
  <c r="P39" i="13"/>
  <c r="O39" i="13"/>
  <c r="P38" i="13"/>
  <c r="O38" i="13"/>
  <c r="P37" i="13"/>
  <c r="O37" i="13"/>
  <c r="P36" i="13"/>
  <c r="O36" i="13"/>
  <c r="P35" i="13"/>
  <c r="O35" i="13"/>
  <c r="P34" i="13"/>
  <c r="O34" i="13"/>
  <c r="P33" i="13"/>
  <c r="O33" i="13"/>
  <c r="P32" i="13"/>
  <c r="O32" i="13"/>
  <c r="P31" i="13"/>
  <c r="O31" i="13"/>
  <c r="P30" i="13"/>
  <c r="O30" i="13"/>
  <c r="P29" i="13"/>
  <c r="O29" i="13"/>
  <c r="P28" i="13"/>
  <c r="O28" i="13"/>
  <c r="P27" i="13"/>
  <c r="O27" i="13"/>
  <c r="P26" i="13"/>
  <c r="O26" i="13"/>
  <c r="P25" i="13"/>
  <c r="O25" i="13"/>
  <c r="P24" i="13"/>
  <c r="O24" i="13"/>
  <c r="P23" i="13"/>
  <c r="O23" i="13"/>
  <c r="P22" i="13"/>
  <c r="O22" i="13"/>
  <c r="P21" i="13"/>
  <c r="O21" i="13"/>
  <c r="P20" i="13"/>
  <c r="O20" i="13"/>
  <c r="P19" i="13"/>
  <c r="O19" i="13"/>
  <c r="P18" i="13"/>
  <c r="O18" i="13"/>
  <c r="P17" i="13"/>
  <c r="O17" i="13"/>
  <c r="P16" i="13"/>
  <c r="O16" i="13"/>
  <c r="P15" i="13"/>
  <c r="O15" i="13"/>
  <c r="P14" i="13"/>
  <c r="O14" i="13"/>
  <c r="P13" i="13"/>
  <c r="O13" i="13"/>
  <c r="P12" i="13"/>
  <c r="O12" i="13"/>
  <c r="P11" i="13"/>
  <c r="O11" i="13"/>
  <c r="P10" i="13"/>
  <c r="O10" i="13"/>
  <c r="P9" i="13"/>
  <c r="O9" i="13"/>
  <c r="P8" i="13"/>
  <c r="O8" i="13"/>
  <c r="P7" i="13"/>
  <c r="O7" i="13"/>
  <c r="P6" i="13"/>
  <c r="O6" i="13"/>
  <c r="P5" i="13"/>
  <c r="O5" i="13"/>
  <c r="P4" i="13"/>
  <c r="O4" i="13"/>
  <c r="P3" i="13"/>
  <c r="O3" i="13"/>
  <c r="P2" i="13"/>
  <c r="O2" i="13"/>
  <c r="O94" i="24" l="1"/>
  <c r="O94" i="25"/>
  <c r="P94" i="13"/>
  <c r="P94" i="24"/>
  <c r="P94" i="25"/>
  <c r="O94" i="22"/>
  <c r="P94" i="22"/>
  <c r="P94" i="23"/>
  <c r="O94" i="23"/>
  <c r="O92" i="20" l="1"/>
  <c r="O91" i="20"/>
  <c r="O90" i="20"/>
  <c r="O89" i="20"/>
  <c r="O88" i="20"/>
  <c r="O87" i="20"/>
  <c r="O86" i="20"/>
  <c r="O85" i="20"/>
  <c r="O84" i="20"/>
  <c r="O83" i="20"/>
  <c r="O82" i="20"/>
  <c r="O81" i="20"/>
  <c r="O80" i="20"/>
  <c r="O79" i="20"/>
  <c r="O78" i="20"/>
  <c r="O77" i="20"/>
  <c r="O76" i="20"/>
  <c r="O75" i="20"/>
  <c r="O74" i="20"/>
  <c r="O73" i="20"/>
  <c r="O72" i="20"/>
  <c r="O71" i="20"/>
  <c r="O70" i="20"/>
  <c r="O69" i="20"/>
  <c r="O68" i="20"/>
  <c r="O67" i="20"/>
  <c r="O66" i="20"/>
  <c r="O65" i="20"/>
  <c r="O64" i="20"/>
  <c r="O63" i="20"/>
  <c r="O62" i="20"/>
  <c r="O61" i="20"/>
  <c r="O60" i="20"/>
  <c r="O59" i="20"/>
  <c r="O58" i="20"/>
  <c r="O57" i="20"/>
  <c r="O56" i="20"/>
  <c r="O55" i="20"/>
  <c r="O54" i="20"/>
  <c r="O53" i="20"/>
  <c r="O52" i="20"/>
  <c r="O51" i="20"/>
  <c r="O50" i="20"/>
  <c r="O49" i="20"/>
  <c r="O48" i="20"/>
  <c r="O47" i="20"/>
  <c r="O46" i="20"/>
  <c r="O45" i="20"/>
  <c r="O44" i="20"/>
  <c r="O43" i="20"/>
  <c r="O42" i="20"/>
  <c r="O41" i="20"/>
  <c r="O40" i="20"/>
  <c r="O39" i="20"/>
  <c r="O38" i="20"/>
  <c r="O37" i="20"/>
  <c r="O36" i="20"/>
  <c r="O35" i="20"/>
  <c r="O34" i="20"/>
  <c r="O33" i="20"/>
  <c r="O32" i="20"/>
  <c r="O31" i="20"/>
  <c r="O30" i="20"/>
  <c r="O29" i="20"/>
  <c r="O28" i="20"/>
  <c r="O27" i="20"/>
  <c r="O26" i="20"/>
  <c r="O26" i="12" s="1"/>
  <c r="O25" i="20"/>
  <c r="O24" i="20"/>
  <c r="O23" i="20"/>
  <c r="O22" i="20"/>
  <c r="O21" i="20"/>
  <c r="O20" i="20"/>
  <c r="O19" i="20"/>
  <c r="O18" i="20"/>
  <c r="R7" i="11" l="1"/>
  <c r="R5" i="11"/>
  <c r="R3" i="11"/>
  <c r="Q7" i="11"/>
  <c r="P7" i="11"/>
  <c r="O7" i="11"/>
  <c r="N7" i="11"/>
  <c r="M7" i="11"/>
  <c r="L7" i="11"/>
  <c r="K7" i="11"/>
  <c r="J7" i="11"/>
  <c r="I7" i="11"/>
  <c r="H7" i="11"/>
  <c r="G7" i="11"/>
  <c r="F7" i="11"/>
  <c r="E7" i="11"/>
  <c r="D7" i="11"/>
  <c r="C7" i="11"/>
  <c r="B7" i="11"/>
  <c r="Q6" i="11"/>
  <c r="P6" i="11"/>
  <c r="O6" i="11"/>
  <c r="N6" i="11"/>
  <c r="M6" i="11"/>
  <c r="L6" i="11"/>
  <c r="K6" i="11"/>
  <c r="J6" i="11"/>
  <c r="I6" i="11"/>
  <c r="H6" i="11"/>
  <c r="G6" i="11"/>
  <c r="F6" i="11"/>
  <c r="E6" i="11"/>
  <c r="D6" i="11"/>
  <c r="C6" i="11"/>
  <c r="Q5" i="11"/>
  <c r="P5" i="11"/>
  <c r="O5" i="11"/>
  <c r="N5" i="11"/>
  <c r="M5" i="11"/>
  <c r="L5" i="11"/>
  <c r="K5" i="11"/>
  <c r="J5" i="11"/>
  <c r="I5" i="11"/>
  <c r="H5" i="11"/>
  <c r="G5" i="11"/>
  <c r="F5" i="11"/>
  <c r="E5" i="11"/>
  <c r="D5" i="11"/>
  <c r="C5" i="11"/>
  <c r="B5" i="11"/>
  <c r="Q4" i="11"/>
  <c r="P4" i="11"/>
  <c r="O4" i="11"/>
  <c r="N4" i="11"/>
  <c r="M4" i="11"/>
  <c r="L4" i="11"/>
  <c r="K4" i="11"/>
  <c r="J4" i="11"/>
  <c r="I4" i="11"/>
  <c r="H4" i="11"/>
  <c r="G4" i="11"/>
  <c r="F4" i="11"/>
  <c r="E4" i="11"/>
  <c r="D4" i="11"/>
  <c r="C4" i="11"/>
  <c r="B4" i="11"/>
  <c r="Q3" i="11"/>
  <c r="P3" i="11"/>
  <c r="O3" i="11"/>
  <c r="N3" i="11"/>
  <c r="M3" i="11"/>
  <c r="L3" i="11"/>
  <c r="K3" i="11"/>
  <c r="J3" i="11"/>
  <c r="I3" i="11"/>
  <c r="H3" i="11"/>
  <c r="G3" i="11"/>
  <c r="F3" i="11"/>
  <c r="E3" i="11"/>
  <c r="D3" i="11"/>
  <c r="C3" i="11"/>
  <c r="B3" i="11"/>
  <c r="P2" i="11"/>
  <c r="O2" i="11"/>
  <c r="N2" i="11"/>
  <c r="M2" i="11"/>
  <c r="L2" i="11"/>
  <c r="K2" i="11"/>
  <c r="J2" i="11"/>
  <c r="I2" i="11"/>
  <c r="H2" i="11"/>
  <c r="G2" i="11"/>
  <c r="F2" i="11"/>
  <c r="E2" i="11"/>
  <c r="D2" i="11"/>
  <c r="C2" i="11"/>
  <c r="B2" i="11"/>
  <c r="Q2" i="11"/>
  <c r="Q81" i="25" l="1"/>
  <c r="Q58" i="24"/>
  <c r="Q51" i="25"/>
  <c r="Q81" i="13"/>
  <c r="Q72" i="17"/>
  <c r="Q62" i="15"/>
  <c r="Q54" i="17"/>
  <c r="Q74" i="15"/>
  <c r="Q24" i="17"/>
  <c r="Q44" i="13"/>
  <c r="Q34" i="13"/>
  <c r="Q47" i="17"/>
  <c r="Q41" i="13"/>
  <c r="Q45" i="13"/>
  <c r="Q53" i="13"/>
  <c r="Q47" i="24"/>
  <c r="Q40" i="25"/>
  <c r="Q87" i="15"/>
  <c r="Q80" i="16"/>
  <c r="Q67" i="17"/>
  <c r="Q54" i="24"/>
  <c r="Q47" i="25"/>
  <c r="Q33" i="16"/>
  <c r="Q26" i="17"/>
  <c r="Q13" i="24"/>
  <c r="R13" i="24" s="1"/>
  <c r="S13" i="24" s="1"/>
  <c r="T13" i="24" s="1"/>
  <c r="U13" i="24" s="1"/>
  <c r="V13" i="24" s="1"/>
  <c r="W13" i="24" s="1"/>
  <c r="X13" i="24" s="1"/>
  <c r="Y13" i="24" s="1"/>
  <c r="Z13" i="24" s="1"/>
  <c r="AA13" i="24" s="1"/>
  <c r="AB13" i="24" s="1"/>
  <c r="AC13" i="24" s="1"/>
  <c r="AD13" i="24" s="1"/>
  <c r="AE13" i="24" s="1"/>
  <c r="AF13" i="24" s="1"/>
  <c r="AG13" i="24" s="1"/>
  <c r="AH13" i="24" s="1"/>
  <c r="AI13" i="24" s="1"/>
  <c r="AJ13" i="24" s="1"/>
  <c r="AK13" i="24" s="1"/>
  <c r="AL13" i="24" s="1"/>
  <c r="AM13" i="24" s="1"/>
  <c r="AN13" i="24" s="1"/>
  <c r="AO13" i="24" s="1"/>
  <c r="AP13" i="24" s="1"/>
  <c r="AQ13" i="24" s="1"/>
  <c r="AR13" i="24" s="1"/>
  <c r="AS13" i="24" s="1"/>
  <c r="AT13" i="24" s="1"/>
  <c r="AU13" i="24" s="1"/>
  <c r="AV13" i="24" s="1"/>
  <c r="AW13" i="24" s="1"/>
  <c r="AX13" i="24" s="1"/>
  <c r="AY13" i="24" s="1"/>
  <c r="AZ13" i="24" s="1"/>
  <c r="BA13" i="24" s="1"/>
  <c r="BB13" i="24" s="1"/>
  <c r="BC13" i="24" s="1"/>
  <c r="BD13" i="24" s="1"/>
  <c r="BE13" i="24" s="1"/>
  <c r="BF13" i="24" s="1"/>
  <c r="BG13" i="24" s="1"/>
  <c r="BH13" i="24" s="1"/>
  <c r="BI13" i="24" s="1"/>
  <c r="BJ13" i="24" s="1"/>
  <c r="Q85" i="24"/>
  <c r="Q72" i="25"/>
  <c r="Q36" i="13"/>
  <c r="Q29" i="15"/>
  <c r="Q22" i="16"/>
  <c r="Q15" i="17"/>
  <c r="Q87" i="17"/>
  <c r="Q80" i="24"/>
  <c r="Q67" i="25"/>
  <c r="Q19" i="13"/>
  <c r="Q91" i="13"/>
  <c r="Q78" i="15"/>
  <c r="Q71" i="16"/>
  <c r="Q64" i="17"/>
  <c r="Q57" i="24"/>
  <c r="Q50" i="25"/>
  <c r="Q77" i="16"/>
  <c r="Q63" i="24"/>
  <c r="Q56" i="25"/>
  <c r="Q62" i="25"/>
  <c r="Q65" i="25"/>
  <c r="Q54" i="13"/>
  <c r="Q33" i="17"/>
  <c r="Q85" i="25"/>
  <c r="Q17" i="16"/>
  <c r="Q75" i="24"/>
  <c r="Q50" i="17"/>
  <c r="Q60" i="13"/>
  <c r="Q39" i="17"/>
  <c r="Q91" i="25"/>
  <c r="Q23" i="16"/>
  <c r="Q81" i="24"/>
  <c r="Q66" i="13"/>
  <c r="Q52" i="16"/>
  <c r="Q28" i="15"/>
  <c r="Q29" i="16"/>
  <c r="Q87" i="24"/>
  <c r="Q83" i="25"/>
  <c r="Q49" i="24"/>
  <c r="Q72" i="13"/>
  <c r="Q58" i="16"/>
  <c r="Q46" i="15"/>
  <c r="Q28" i="17"/>
  <c r="Q36" i="17"/>
  <c r="Q68" i="24"/>
  <c r="Q12" i="17"/>
  <c r="Q23" i="13"/>
  <c r="Q74" i="16"/>
  <c r="Q23" i="15"/>
  <c r="Q13" i="13"/>
  <c r="Q64" i="24"/>
  <c r="Q57" i="25"/>
  <c r="Q68" i="15"/>
  <c r="Q78" i="17"/>
  <c r="Q92" i="15"/>
  <c r="Q40" i="13"/>
  <c r="Q31" i="16"/>
  <c r="Q64" i="15"/>
  <c r="Q80" i="13"/>
  <c r="Q58" i="13"/>
  <c r="Q89" i="17"/>
  <c r="Q59" i="13"/>
  <c r="Q50" i="15"/>
  <c r="Q65" i="13"/>
  <c r="Q53" i="24"/>
  <c r="Q46" i="25"/>
  <c r="Q14" i="16"/>
  <c r="Q86" i="16"/>
  <c r="Q73" i="17"/>
  <c r="Q60" i="24"/>
  <c r="Q53" i="25"/>
  <c r="Q39" i="16"/>
  <c r="Q32" i="17"/>
  <c r="Q19" i="24"/>
  <c r="Q91" i="24"/>
  <c r="Q78" i="25"/>
  <c r="Q42" i="13"/>
  <c r="Q35" i="15"/>
  <c r="Q28" i="16"/>
  <c r="Q21" i="17"/>
  <c r="Q14" i="24"/>
  <c r="R14" i="24" s="1"/>
  <c r="S14" i="24" s="1"/>
  <c r="T14" i="24" s="1"/>
  <c r="U14" i="24" s="1"/>
  <c r="V14" i="24" s="1"/>
  <c r="W14" i="24" s="1"/>
  <c r="X14" i="24" s="1"/>
  <c r="Y14" i="24" s="1"/>
  <c r="Z14" i="24" s="1"/>
  <c r="AA14" i="24" s="1"/>
  <c r="AB14" i="24" s="1"/>
  <c r="AC14" i="24" s="1"/>
  <c r="AD14" i="24" s="1"/>
  <c r="AE14" i="24" s="1"/>
  <c r="AF14" i="24" s="1"/>
  <c r="AG14" i="24" s="1"/>
  <c r="AH14" i="24" s="1"/>
  <c r="AI14" i="24" s="1"/>
  <c r="AJ14" i="24" s="1"/>
  <c r="AK14" i="24" s="1"/>
  <c r="AL14" i="24" s="1"/>
  <c r="AM14" i="24" s="1"/>
  <c r="AN14" i="24" s="1"/>
  <c r="AO14" i="24" s="1"/>
  <c r="AP14" i="24" s="1"/>
  <c r="AQ14" i="24" s="1"/>
  <c r="AR14" i="24" s="1"/>
  <c r="AS14" i="24" s="1"/>
  <c r="AT14" i="24" s="1"/>
  <c r="AU14" i="24" s="1"/>
  <c r="AV14" i="24" s="1"/>
  <c r="AW14" i="24" s="1"/>
  <c r="AX14" i="24" s="1"/>
  <c r="AY14" i="24" s="1"/>
  <c r="AZ14" i="24" s="1"/>
  <c r="BA14" i="24" s="1"/>
  <c r="BB14" i="24" s="1"/>
  <c r="BC14" i="24" s="1"/>
  <c r="BD14" i="24" s="1"/>
  <c r="BE14" i="24" s="1"/>
  <c r="BF14" i="24" s="1"/>
  <c r="BG14" i="24" s="1"/>
  <c r="BH14" i="24" s="1"/>
  <c r="BI14" i="24" s="1"/>
  <c r="BJ14" i="24" s="1"/>
  <c r="Q86" i="24"/>
  <c r="Q73" i="25"/>
  <c r="Q25" i="13"/>
  <c r="Q12" i="15"/>
  <c r="Q84" i="15"/>
  <c r="Q70" i="17"/>
  <c r="Q51" i="16"/>
  <c r="Q47" i="15"/>
  <c r="Q26" i="24"/>
  <c r="Q24" i="15"/>
  <c r="Q82" i="17"/>
  <c r="Q37" i="24"/>
  <c r="Q46" i="16"/>
  <c r="Q19" i="25"/>
  <c r="Q30" i="15"/>
  <c r="Q88" i="17"/>
  <c r="Q34" i="15"/>
  <c r="Q45" i="17"/>
  <c r="Q36" i="15"/>
  <c r="Q15" i="24"/>
  <c r="R15" i="24" s="1"/>
  <c r="S15" i="24" s="1"/>
  <c r="T15" i="24" s="1"/>
  <c r="U15" i="24" s="1"/>
  <c r="V15" i="24" s="1"/>
  <c r="W15" i="24" s="1"/>
  <c r="X15" i="24" s="1"/>
  <c r="Y15" i="24" s="1"/>
  <c r="Z15" i="24" s="1"/>
  <c r="AA15" i="24" s="1"/>
  <c r="AB15" i="24" s="1"/>
  <c r="AC15" i="24" s="1"/>
  <c r="AD15" i="24" s="1"/>
  <c r="AE15" i="24" s="1"/>
  <c r="AF15" i="24" s="1"/>
  <c r="AG15" i="24" s="1"/>
  <c r="AH15" i="24" s="1"/>
  <c r="AI15" i="24" s="1"/>
  <c r="AJ15" i="24" s="1"/>
  <c r="AK15" i="24" s="1"/>
  <c r="AL15" i="24" s="1"/>
  <c r="AM15" i="24" s="1"/>
  <c r="AN15" i="24" s="1"/>
  <c r="AO15" i="24" s="1"/>
  <c r="AP15" i="24" s="1"/>
  <c r="AQ15" i="24" s="1"/>
  <c r="AR15" i="24" s="1"/>
  <c r="AS15" i="24" s="1"/>
  <c r="AT15" i="24" s="1"/>
  <c r="AU15" i="24" s="1"/>
  <c r="AV15" i="24" s="1"/>
  <c r="AW15" i="24" s="1"/>
  <c r="AX15" i="24" s="1"/>
  <c r="AY15" i="24" s="1"/>
  <c r="AZ15" i="24" s="1"/>
  <c r="BA15" i="24" s="1"/>
  <c r="BB15" i="24" s="1"/>
  <c r="BC15" i="24" s="1"/>
  <c r="BD15" i="24" s="1"/>
  <c r="BE15" i="24" s="1"/>
  <c r="BF15" i="24" s="1"/>
  <c r="BG15" i="24" s="1"/>
  <c r="BH15" i="24" s="1"/>
  <c r="BI15" i="24" s="1"/>
  <c r="BJ15" i="24" s="1"/>
  <c r="Q31" i="17"/>
  <c r="Q65" i="15"/>
  <c r="Q31" i="25"/>
  <c r="Q35" i="16"/>
  <c r="Q86" i="25"/>
  <c r="Q53" i="17"/>
  <c r="Q82" i="16"/>
  <c r="Q38" i="15"/>
  <c r="Q27" i="16"/>
  <c r="Q58" i="17"/>
  <c r="Q30" i="16"/>
  <c r="Q70" i="24"/>
  <c r="Q63" i="25"/>
  <c r="Q25" i="16"/>
  <c r="Q84" i="17"/>
  <c r="Q37" i="16"/>
  <c r="Q39" i="15"/>
  <c r="Q30" i="17"/>
  <c r="Q50" i="13"/>
  <c r="Q25" i="15"/>
  <c r="Q82" i="13"/>
  <c r="Q14" i="15"/>
  <c r="Q89" i="13"/>
  <c r="Q18" i="17"/>
  <c r="Q71" i="13"/>
  <c r="Q59" i="24"/>
  <c r="Q52" i="25"/>
  <c r="Q20" i="16"/>
  <c r="Q92" i="16"/>
  <c r="Q79" i="17"/>
  <c r="Q66" i="24"/>
  <c r="Q59" i="25"/>
  <c r="Q45" i="16"/>
  <c r="Q38" i="17"/>
  <c r="Q25" i="24"/>
  <c r="Q12" i="25"/>
  <c r="R12" i="25" s="1"/>
  <c r="S12" i="25" s="1"/>
  <c r="T12" i="25" s="1"/>
  <c r="U12" i="25" s="1"/>
  <c r="V12" i="25" s="1"/>
  <c r="W12" i="25" s="1"/>
  <c r="X12" i="25" s="1"/>
  <c r="Y12" i="25" s="1"/>
  <c r="Z12" i="25" s="1"/>
  <c r="AA12" i="25" s="1"/>
  <c r="AB12" i="25" s="1"/>
  <c r="AC12" i="25" s="1"/>
  <c r="AD12" i="25" s="1"/>
  <c r="AE12" i="25" s="1"/>
  <c r="AF12" i="25" s="1"/>
  <c r="AG12" i="25" s="1"/>
  <c r="AH12" i="25" s="1"/>
  <c r="AI12" i="25" s="1"/>
  <c r="AJ12" i="25" s="1"/>
  <c r="AK12" i="25" s="1"/>
  <c r="AL12" i="25" s="1"/>
  <c r="AM12" i="25" s="1"/>
  <c r="AN12" i="25" s="1"/>
  <c r="AO12" i="25" s="1"/>
  <c r="AP12" i="25" s="1"/>
  <c r="AQ12" i="25" s="1"/>
  <c r="AR12" i="25" s="1"/>
  <c r="AS12" i="25" s="1"/>
  <c r="AT12" i="25" s="1"/>
  <c r="AU12" i="25" s="1"/>
  <c r="AV12" i="25" s="1"/>
  <c r="AW12" i="25" s="1"/>
  <c r="AX12" i="25" s="1"/>
  <c r="AY12" i="25" s="1"/>
  <c r="AZ12" i="25" s="1"/>
  <c r="BA12" i="25" s="1"/>
  <c r="BB12" i="25" s="1"/>
  <c r="BC12" i="25" s="1"/>
  <c r="BD12" i="25" s="1"/>
  <c r="BE12" i="25" s="1"/>
  <c r="BF12" i="25" s="1"/>
  <c r="BG12" i="25" s="1"/>
  <c r="BH12" i="25" s="1"/>
  <c r="BI12" i="25" s="1"/>
  <c r="BJ12" i="25" s="1"/>
  <c r="Q84" i="25"/>
  <c r="Q48" i="13"/>
  <c r="Q41" i="15"/>
  <c r="Q34" i="16"/>
  <c r="Q27" i="17"/>
  <c r="Q20" i="24"/>
  <c r="Q92" i="24"/>
  <c r="Q79" i="25"/>
  <c r="Q31" i="13"/>
  <c r="Q18" i="15"/>
  <c r="Q90" i="15"/>
  <c r="Q83" i="16"/>
  <c r="Q76" i="17"/>
  <c r="Q69" i="24"/>
  <c r="Q13" i="17"/>
  <c r="Q72" i="24"/>
  <c r="Q44" i="17"/>
  <c r="Q31" i="24"/>
  <c r="Q90" i="25"/>
  <c r="Q40" i="16"/>
  <c r="Q13" i="25"/>
  <c r="R13" i="25" s="1"/>
  <c r="S13" i="25" s="1"/>
  <c r="T13" i="25" s="1"/>
  <c r="U13" i="25" s="1"/>
  <c r="V13" i="25" s="1"/>
  <c r="W13" i="25" s="1"/>
  <c r="X13" i="25" s="1"/>
  <c r="Y13" i="25" s="1"/>
  <c r="Z13" i="25" s="1"/>
  <c r="AA13" i="25" s="1"/>
  <c r="AB13" i="25" s="1"/>
  <c r="AC13" i="25" s="1"/>
  <c r="AD13" i="25" s="1"/>
  <c r="AE13" i="25" s="1"/>
  <c r="AF13" i="25" s="1"/>
  <c r="AG13" i="25" s="1"/>
  <c r="AH13" i="25" s="1"/>
  <c r="AI13" i="25" s="1"/>
  <c r="AJ13" i="25" s="1"/>
  <c r="AK13" i="25" s="1"/>
  <c r="AL13" i="25" s="1"/>
  <c r="AM13" i="25" s="1"/>
  <c r="AN13" i="25" s="1"/>
  <c r="AO13" i="25" s="1"/>
  <c r="AP13" i="25" s="1"/>
  <c r="AQ13" i="25" s="1"/>
  <c r="AR13" i="25" s="1"/>
  <c r="AS13" i="25" s="1"/>
  <c r="AT13" i="25" s="1"/>
  <c r="AU13" i="25" s="1"/>
  <c r="AV13" i="25" s="1"/>
  <c r="AW13" i="25" s="1"/>
  <c r="AX13" i="25" s="1"/>
  <c r="AY13" i="25" s="1"/>
  <c r="AZ13" i="25" s="1"/>
  <c r="BA13" i="25" s="1"/>
  <c r="BB13" i="25" s="1"/>
  <c r="BC13" i="25" s="1"/>
  <c r="BD13" i="25" s="1"/>
  <c r="BE13" i="25" s="1"/>
  <c r="BF13" i="25" s="1"/>
  <c r="BG13" i="25" s="1"/>
  <c r="BH13" i="25" s="1"/>
  <c r="BI13" i="25" s="1"/>
  <c r="BJ13" i="25" s="1"/>
  <c r="Q37" i="13"/>
  <c r="Q89" i="16"/>
  <c r="Q68" i="25"/>
  <c r="Q24" i="25"/>
  <c r="Q53" i="15"/>
  <c r="Q32" i="24"/>
  <c r="Q43" i="13"/>
  <c r="Q16" i="17"/>
  <c r="Q74" i="25"/>
  <c r="Q59" i="15"/>
  <c r="Q38" i="24"/>
  <c r="Q49" i="13"/>
  <c r="Q22" i="17"/>
  <c r="Q80" i="25"/>
  <c r="Q18" i="24"/>
  <c r="Q40" i="15"/>
  <c r="Q51" i="17"/>
  <c r="Q55" i="13"/>
  <c r="Q21" i="24"/>
  <c r="Q51" i="15"/>
  <c r="Q73" i="24"/>
  <c r="Q66" i="15"/>
  <c r="Q65" i="17"/>
  <c r="Q48" i="24"/>
  <c r="Q61" i="25"/>
  <c r="Q17" i="17"/>
  <c r="Q76" i="24"/>
  <c r="Q69" i="25"/>
  <c r="Q49" i="16"/>
  <c r="Q90" i="17"/>
  <c r="Q91" i="16"/>
  <c r="Q63" i="15"/>
  <c r="Q32" i="13"/>
  <c r="Q37" i="15"/>
  <c r="Q49" i="15"/>
  <c r="Q21" i="15"/>
  <c r="Q42" i="17"/>
  <c r="Q38" i="13"/>
  <c r="Q28" i="13"/>
  <c r="Q77" i="13"/>
  <c r="Q65" i="24"/>
  <c r="Q58" i="25"/>
  <c r="Q26" i="16"/>
  <c r="Q85" i="17"/>
  <c r="Q18" i="25"/>
  <c r="Q29" i="13"/>
  <c r="Q60" i="25"/>
  <c r="Q52" i="17"/>
  <c r="Q19" i="16"/>
  <c r="Q47" i="13"/>
  <c r="Q20" i="17"/>
  <c r="Q85" i="13"/>
  <c r="Q77" i="17"/>
  <c r="Q82" i="24"/>
  <c r="Q75" i="25"/>
  <c r="Q61" i="16"/>
  <c r="Q56" i="13"/>
  <c r="Q74" i="13"/>
  <c r="Q20" i="13"/>
  <c r="Q13" i="15"/>
  <c r="Q24" i="16"/>
  <c r="Q91" i="15"/>
  <c r="Q57" i="15"/>
  <c r="Q22" i="13"/>
  <c r="Q68" i="13"/>
  <c r="Q52" i="13"/>
  <c r="Q83" i="13"/>
  <c r="Q71" i="24"/>
  <c r="Q64" i="25"/>
  <c r="Q32" i="16"/>
  <c r="Q19" i="17"/>
  <c r="Q91" i="17"/>
  <c r="Q78" i="24"/>
  <c r="Q71" i="25"/>
  <c r="Q57" i="16"/>
  <c r="Q22" i="15"/>
  <c r="Q75" i="15"/>
  <c r="Q35" i="25"/>
  <c r="Q18" i="13"/>
  <c r="Q79" i="13"/>
  <c r="Q55" i="16"/>
  <c r="Q81" i="15"/>
  <c r="Q79" i="24"/>
  <c r="Q81" i="17"/>
  <c r="Q44" i="25"/>
  <c r="Q16" i="24"/>
  <c r="R16" i="24" s="1"/>
  <c r="S16" i="24" s="1"/>
  <c r="T16" i="24" s="1"/>
  <c r="U16" i="24" s="1"/>
  <c r="V16" i="24" s="1"/>
  <c r="W16" i="24" s="1"/>
  <c r="X16" i="24" s="1"/>
  <c r="Y16" i="24" s="1"/>
  <c r="Z16" i="24" s="1"/>
  <c r="AA16" i="24" s="1"/>
  <c r="AB16" i="24" s="1"/>
  <c r="AC16" i="24" s="1"/>
  <c r="AD16" i="24" s="1"/>
  <c r="AE16" i="24" s="1"/>
  <c r="AF16" i="24" s="1"/>
  <c r="AG16" i="24" s="1"/>
  <c r="AH16" i="24" s="1"/>
  <c r="AI16" i="24" s="1"/>
  <c r="AJ16" i="24" s="1"/>
  <c r="AK16" i="24" s="1"/>
  <c r="AL16" i="24" s="1"/>
  <c r="AM16" i="24" s="1"/>
  <c r="AN16" i="24" s="1"/>
  <c r="AO16" i="24" s="1"/>
  <c r="AP16" i="24" s="1"/>
  <c r="AQ16" i="24" s="1"/>
  <c r="AR16" i="24" s="1"/>
  <c r="AS16" i="24" s="1"/>
  <c r="AT16" i="24" s="1"/>
  <c r="AU16" i="24" s="1"/>
  <c r="AV16" i="24" s="1"/>
  <c r="AW16" i="24" s="1"/>
  <c r="AX16" i="24" s="1"/>
  <c r="AY16" i="24" s="1"/>
  <c r="AZ16" i="24" s="1"/>
  <c r="BA16" i="24" s="1"/>
  <c r="BB16" i="24" s="1"/>
  <c r="BC16" i="24" s="1"/>
  <c r="BD16" i="24" s="1"/>
  <c r="BE16" i="24" s="1"/>
  <c r="BF16" i="24" s="1"/>
  <c r="BG16" i="24" s="1"/>
  <c r="BH16" i="24" s="1"/>
  <c r="BI16" i="24" s="1"/>
  <c r="BJ16" i="24" s="1"/>
  <c r="Q88" i="24"/>
  <c r="Q87" i="25"/>
  <c r="Q67" i="16"/>
  <c r="Q43" i="15"/>
  <c r="Q55" i="15"/>
  <c r="Q92" i="13"/>
  <c r="Q85" i="15"/>
  <c r="Q29" i="17"/>
  <c r="Q48" i="16"/>
  <c r="Q35" i="13"/>
  <c r="Q46" i="13"/>
  <c r="Q31" i="15"/>
  <c r="Q70" i="13"/>
  <c r="Q16" i="15"/>
  <c r="Q77" i="24"/>
  <c r="Q70" i="25"/>
  <c r="Q38" i="16"/>
  <c r="Q25" i="17"/>
  <c r="Q12" i="24"/>
  <c r="R12" i="24" s="1"/>
  <c r="S12" i="24" s="1"/>
  <c r="T12" i="24" s="1"/>
  <c r="U12" i="24" s="1"/>
  <c r="V12" i="24" s="1"/>
  <c r="W12" i="24" s="1"/>
  <c r="X12" i="24" s="1"/>
  <c r="Y12" i="24" s="1"/>
  <c r="Z12" i="24" s="1"/>
  <c r="AA12" i="24" s="1"/>
  <c r="AB12" i="24" s="1"/>
  <c r="AC12" i="24" s="1"/>
  <c r="AD12" i="24" s="1"/>
  <c r="AE12" i="24" s="1"/>
  <c r="AF12" i="24" s="1"/>
  <c r="AG12" i="24" s="1"/>
  <c r="AH12" i="24" s="1"/>
  <c r="AI12" i="24" s="1"/>
  <c r="AJ12" i="24" s="1"/>
  <c r="AK12" i="24" s="1"/>
  <c r="AL12" i="24" s="1"/>
  <c r="AM12" i="24" s="1"/>
  <c r="AN12" i="24" s="1"/>
  <c r="AO12" i="24" s="1"/>
  <c r="AP12" i="24" s="1"/>
  <c r="AQ12" i="24" s="1"/>
  <c r="AR12" i="24" s="1"/>
  <c r="AS12" i="24" s="1"/>
  <c r="AT12" i="24" s="1"/>
  <c r="AU12" i="24" s="1"/>
  <c r="AV12" i="24" s="1"/>
  <c r="AW12" i="24" s="1"/>
  <c r="AX12" i="24" s="1"/>
  <c r="AY12" i="24" s="1"/>
  <c r="AZ12" i="24" s="1"/>
  <c r="BA12" i="24" s="1"/>
  <c r="BB12" i="24" s="1"/>
  <c r="BC12" i="24" s="1"/>
  <c r="BD12" i="24" s="1"/>
  <c r="BE12" i="24" s="1"/>
  <c r="BF12" i="24" s="1"/>
  <c r="BG12" i="24" s="1"/>
  <c r="BH12" i="24" s="1"/>
  <c r="BI12" i="24" s="1"/>
  <c r="BJ12" i="24" s="1"/>
  <c r="Q84" i="24"/>
  <c r="Q77" i="25"/>
  <c r="Q63" i="16"/>
  <c r="Q56" i="17"/>
  <c r="Q43" i="24"/>
  <c r="Q30" i="25"/>
  <c r="Q25" i="25"/>
  <c r="Q28" i="25"/>
  <c r="Q21" i="16"/>
  <c r="Q17" i="15"/>
  <c r="Q82" i="15"/>
  <c r="Q52" i="24"/>
  <c r="Q90" i="16"/>
  <c r="Q41" i="25"/>
  <c r="Q88" i="16"/>
  <c r="Q22" i="24"/>
  <c r="Q15" i="25"/>
  <c r="R15" i="25" s="1"/>
  <c r="S15" i="25" s="1"/>
  <c r="T15" i="25" s="1"/>
  <c r="U15" i="25" s="1"/>
  <c r="V15" i="25" s="1"/>
  <c r="W15" i="25" s="1"/>
  <c r="X15" i="25" s="1"/>
  <c r="Y15" i="25" s="1"/>
  <c r="Z15" i="25" s="1"/>
  <c r="AA15" i="25" s="1"/>
  <c r="AB15" i="25" s="1"/>
  <c r="AC15" i="25" s="1"/>
  <c r="AD15" i="25" s="1"/>
  <c r="AE15" i="25" s="1"/>
  <c r="AF15" i="25" s="1"/>
  <c r="AG15" i="25" s="1"/>
  <c r="AH15" i="25" s="1"/>
  <c r="AI15" i="25" s="1"/>
  <c r="AJ15" i="25" s="1"/>
  <c r="AK15" i="25" s="1"/>
  <c r="AL15" i="25" s="1"/>
  <c r="AM15" i="25" s="1"/>
  <c r="AN15" i="25" s="1"/>
  <c r="AO15" i="25" s="1"/>
  <c r="AP15" i="25" s="1"/>
  <c r="AQ15" i="25" s="1"/>
  <c r="AR15" i="25" s="1"/>
  <c r="AS15" i="25" s="1"/>
  <c r="AT15" i="25" s="1"/>
  <c r="AU15" i="25" s="1"/>
  <c r="AV15" i="25" s="1"/>
  <c r="AW15" i="25" s="1"/>
  <c r="AX15" i="25" s="1"/>
  <c r="AY15" i="25" s="1"/>
  <c r="AZ15" i="25" s="1"/>
  <c r="BA15" i="25" s="1"/>
  <c r="BB15" i="25" s="1"/>
  <c r="BC15" i="25" s="1"/>
  <c r="BD15" i="25" s="1"/>
  <c r="BE15" i="25" s="1"/>
  <c r="BF15" i="25" s="1"/>
  <c r="BG15" i="25" s="1"/>
  <c r="BH15" i="25" s="1"/>
  <c r="BI15" i="25" s="1"/>
  <c r="BJ15" i="25" s="1"/>
  <c r="Q14" i="13"/>
  <c r="Q73" i="16"/>
  <c r="Q18" i="16"/>
  <c r="Q42" i="16"/>
  <c r="Q79" i="15"/>
  <c r="Q39" i="13"/>
  <c r="Q27" i="13"/>
  <c r="Q78" i="16"/>
  <c r="Q26" i="13"/>
  <c r="Q64" i="13"/>
  <c r="Q67" i="15"/>
  <c r="Q88" i="13"/>
  <c r="Q83" i="24"/>
  <c r="Q76" i="25"/>
  <c r="Q44" i="16"/>
  <c r="Q90" i="24"/>
  <c r="Q69" i="16"/>
  <c r="Q62" i="17"/>
  <c r="Q36" i="25"/>
  <c r="Q44" i="24"/>
  <c r="Q42" i="15"/>
  <c r="Q14" i="25"/>
  <c r="R14" i="25" s="1"/>
  <c r="S14" i="25" s="1"/>
  <c r="T14" i="25" s="1"/>
  <c r="U14" i="25" s="1"/>
  <c r="V14" i="25" s="1"/>
  <c r="W14" i="25" s="1"/>
  <c r="X14" i="25" s="1"/>
  <c r="Y14" i="25" s="1"/>
  <c r="Z14" i="25" s="1"/>
  <c r="AA14" i="25" s="1"/>
  <c r="AB14" i="25" s="1"/>
  <c r="AC14" i="25" s="1"/>
  <c r="AD14" i="25" s="1"/>
  <c r="AE14" i="25" s="1"/>
  <c r="AF14" i="25" s="1"/>
  <c r="AG14" i="25" s="1"/>
  <c r="AH14" i="25" s="1"/>
  <c r="AI14" i="25" s="1"/>
  <c r="AJ14" i="25" s="1"/>
  <c r="AK14" i="25" s="1"/>
  <c r="AL14" i="25" s="1"/>
  <c r="AM14" i="25" s="1"/>
  <c r="AN14" i="25" s="1"/>
  <c r="AO14" i="25" s="1"/>
  <c r="AP14" i="25" s="1"/>
  <c r="AQ14" i="25" s="1"/>
  <c r="AR14" i="25" s="1"/>
  <c r="AS14" i="25" s="1"/>
  <c r="AT14" i="25" s="1"/>
  <c r="AU14" i="25" s="1"/>
  <c r="AV14" i="25" s="1"/>
  <c r="AW14" i="25" s="1"/>
  <c r="AX14" i="25" s="1"/>
  <c r="AY14" i="25" s="1"/>
  <c r="AZ14" i="25" s="1"/>
  <c r="BA14" i="25" s="1"/>
  <c r="BB14" i="25" s="1"/>
  <c r="BC14" i="25" s="1"/>
  <c r="BD14" i="25" s="1"/>
  <c r="BE14" i="25" s="1"/>
  <c r="BF14" i="25" s="1"/>
  <c r="BG14" i="25" s="1"/>
  <c r="BH14" i="25" s="1"/>
  <c r="BI14" i="25" s="1"/>
  <c r="BJ14" i="25" s="1"/>
  <c r="Q35" i="24"/>
  <c r="Q86" i="17"/>
  <c r="Q55" i="25"/>
  <c r="Q66" i="17"/>
  <c r="Q34" i="25"/>
  <c r="Q92" i="17"/>
  <c r="Q74" i="24"/>
  <c r="Q28" i="24"/>
  <c r="Q21" i="25"/>
  <c r="Q86" i="13"/>
  <c r="Q79" i="16"/>
  <c r="Q23" i="17"/>
  <c r="Q41" i="17"/>
  <c r="Q66" i="16"/>
  <c r="Q75" i="13"/>
  <c r="Q69" i="13"/>
  <c r="Q35" i="17"/>
  <c r="Q62" i="13"/>
  <c r="Q76" i="13"/>
  <c r="Q12" i="16"/>
  <c r="Q27" i="15"/>
  <c r="Q17" i="24"/>
  <c r="R17" i="24" s="1"/>
  <c r="S17" i="24" s="1"/>
  <c r="T17" i="24" s="1"/>
  <c r="U17" i="24" s="1"/>
  <c r="V17" i="24" s="1"/>
  <c r="W17" i="24" s="1"/>
  <c r="X17" i="24" s="1"/>
  <c r="Y17" i="24" s="1"/>
  <c r="Z17" i="24" s="1"/>
  <c r="AA17" i="24" s="1"/>
  <c r="AB17" i="24" s="1"/>
  <c r="AC17" i="24" s="1"/>
  <c r="AD17" i="24" s="1"/>
  <c r="AE17" i="24" s="1"/>
  <c r="AF17" i="24" s="1"/>
  <c r="AG17" i="24" s="1"/>
  <c r="AH17" i="24" s="1"/>
  <c r="AI17" i="24" s="1"/>
  <c r="AJ17" i="24" s="1"/>
  <c r="AK17" i="24" s="1"/>
  <c r="AL17" i="24" s="1"/>
  <c r="AM17" i="24" s="1"/>
  <c r="AN17" i="24" s="1"/>
  <c r="AO17" i="24" s="1"/>
  <c r="AP17" i="24" s="1"/>
  <c r="AQ17" i="24" s="1"/>
  <c r="AR17" i="24" s="1"/>
  <c r="AS17" i="24" s="1"/>
  <c r="AT17" i="24" s="1"/>
  <c r="AU17" i="24" s="1"/>
  <c r="AV17" i="24" s="1"/>
  <c r="AW17" i="24" s="1"/>
  <c r="AX17" i="24" s="1"/>
  <c r="AY17" i="24" s="1"/>
  <c r="AZ17" i="24" s="1"/>
  <c r="BA17" i="24" s="1"/>
  <c r="BB17" i="24" s="1"/>
  <c r="BC17" i="24" s="1"/>
  <c r="BD17" i="24" s="1"/>
  <c r="BE17" i="24" s="1"/>
  <c r="BF17" i="24" s="1"/>
  <c r="BG17" i="24" s="1"/>
  <c r="BH17" i="24" s="1"/>
  <c r="BI17" i="24" s="1"/>
  <c r="BJ17" i="24" s="1"/>
  <c r="Q89" i="24"/>
  <c r="Q82" i="25"/>
  <c r="Q50" i="16"/>
  <c r="Q37" i="17"/>
  <c r="Q24" i="24"/>
  <c r="Q17" i="25"/>
  <c r="R17" i="25" s="1"/>
  <c r="S17" i="25" s="1"/>
  <c r="T17" i="25" s="1"/>
  <c r="U17" i="25" s="1"/>
  <c r="V17" i="25" s="1"/>
  <c r="W17" i="25" s="1"/>
  <c r="X17" i="25" s="1"/>
  <c r="Y17" i="25" s="1"/>
  <c r="Z17" i="25" s="1"/>
  <c r="AA17" i="25" s="1"/>
  <c r="AB17" i="25" s="1"/>
  <c r="AC17" i="25" s="1"/>
  <c r="AD17" i="25" s="1"/>
  <c r="AE17" i="25" s="1"/>
  <c r="AF17" i="25" s="1"/>
  <c r="AG17" i="25" s="1"/>
  <c r="AH17" i="25" s="1"/>
  <c r="AI17" i="25" s="1"/>
  <c r="AJ17" i="25" s="1"/>
  <c r="AK17" i="25" s="1"/>
  <c r="AL17" i="25" s="1"/>
  <c r="AM17" i="25" s="1"/>
  <c r="AN17" i="25" s="1"/>
  <c r="AO17" i="25" s="1"/>
  <c r="AP17" i="25" s="1"/>
  <c r="AQ17" i="25" s="1"/>
  <c r="AR17" i="25" s="1"/>
  <c r="AS17" i="25" s="1"/>
  <c r="AT17" i="25" s="1"/>
  <c r="AU17" i="25" s="1"/>
  <c r="AV17" i="25" s="1"/>
  <c r="AW17" i="25" s="1"/>
  <c r="AX17" i="25" s="1"/>
  <c r="AY17" i="25" s="1"/>
  <c r="AZ17" i="25" s="1"/>
  <c r="BA17" i="25" s="1"/>
  <c r="BB17" i="25" s="1"/>
  <c r="BC17" i="25" s="1"/>
  <c r="BD17" i="25" s="1"/>
  <c r="BE17" i="25" s="1"/>
  <c r="BF17" i="25" s="1"/>
  <c r="BG17" i="25" s="1"/>
  <c r="BH17" i="25" s="1"/>
  <c r="BI17" i="25" s="1"/>
  <c r="BJ17" i="25" s="1"/>
  <c r="Q89" i="25"/>
  <c r="Q75" i="16"/>
  <c r="Q68" i="17"/>
  <c r="Q55" i="24"/>
  <c r="Q42" i="25"/>
  <c r="Q58" i="15"/>
  <c r="Q78" i="13"/>
  <c r="Q71" i="15"/>
  <c r="Q64" i="16"/>
  <c r="Q57" i="17"/>
  <c r="Q50" i="24"/>
  <c r="Q37" i="25"/>
  <c r="Q70" i="15"/>
  <c r="Q61" i="13"/>
  <c r="Q48" i="15"/>
  <c r="Q41" i="16"/>
  <c r="Q34" i="17"/>
  <c r="Q27" i="24"/>
  <c r="Q20" i="25"/>
  <c r="Q92" i="25"/>
  <c r="Q68" i="16"/>
  <c r="Q14" i="17"/>
  <c r="Q89" i="15"/>
  <c r="Q59" i="16"/>
  <c r="Q45" i="25"/>
  <c r="Q41" i="24"/>
  <c r="Q30" i="13"/>
  <c r="Q51" i="24"/>
  <c r="Q34" i="24"/>
  <c r="Q27" i="25"/>
  <c r="Q73" i="15"/>
  <c r="Q85" i="16"/>
  <c r="Q15" i="13"/>
  <c r="Q33" i="13"/>
  <c r="Q59" i="17"/>
  <c r="Q44" i="15"/>
  <c r="Q32" i="15"/>
  <c r="Q71" i="17"/>
  <c r="Q19" i="15"/>
  <c r="Q15" i="15"/>
  <c r="Q54" i="16"/>
  <c r="Q45" i="15"/>
  <c r="Q23" i="24"/>
  <c r="Q16" i="25"/>
  <c r="R16" i="25" s="1"/>
  <c r="S16" i="25" s="1"/>
  <c r="T16" i="25" s="1"/>
  <c r="U16" i="25" s="1"/>
  <c r="V16" i="25" s="1"/>
  <c r="W16" i="25" s="1"/>
  <c r="X16" i="25" s="1"/>
  <c r="Y16" i="25" s="1"/>
  <c r="Z16" i="25" s="1"/>
  <c r="AA16" i="25" s="1"/>
  <c r="AB16" i="25" s="1"/>
  <c r="AC16" i="25" s="1"/>
  <c r="AD16" i="25" s="1"/>
  <c r="AE16" i="25" s="1"/>
  <c r="AF16" i="25" s="1"/>
  <c r="AG16" i="25" s="1"/>
  <c r="AH16" i="25" s="1"/>
  <c r="AI16" i="25" s="1"/>
  <c r="AJ16" i="25" s="1"/>
  <c r="AK16" i="25" s="1"/>
  <c r="AL16" i="25" s="1"/>
  <c r="AM16" i="25" s="1"/>
  <c r="AN16" i="25" s="1"/>
  <c r="AO16" i="25" s="1"/>
  <c r="AP16" i="25" s="1"/>
  <c r="AQ16" i="25" s="1"/>
  <c r="AR16" i="25" s="1"/>
  <c r="AS16" i="25" s="1"/>
  <c r="AT16" i="25" s="1"/>
  <c r="AU16" i="25" s="1"/>
  <c r="AV16" i="25" s="1"/>
  <c r="AW16" i="25" s="1"/>
  <c r="AX16" i="25" s="1"/>
  <c r="AY16" i="25" s="1"/>
  <c r="AZ16" i="25" s="1"/>
  <c r="BA16" i="25" s="1"/>
  <c r="BB16" i="25" s="1"/>
  <c r="BC16" i="25" s="1"/>
  <c r="BD16" i="25" s="1"/>
  <c r="BE16" i="25" s="1"/>
  <c r="BF16" i="25" s="1"/>
  <c r="BG16" i="25" s="1"/>
  <c r="BH16" i="25" s="1"/>
  <c r="BI16" i="25" s="1"/>
  <c r="BJ16" i="25" s="1"/>
  <c r="Q88" i="25"/>
  <c r="Q56" i="16"/>
  <c r="Q43" i="17"/>
  <c r="Q30" i="24"/>
  <c r="Q23" i="25"/>
  <c r="Q88" i="15"/>
  <c r="Q81" i="16"/>
  <c r="Q74" i="17"/>
  <c r="Q61" i="24"/>
  <c r="Q48" i="25"/>
  <c r="Q76" i="15"/>
  <c r="Q84" i="13"/>
  <c r="Q77" i="15"/>
  <c r="Q70" i="16"/>
  <c r="Q63" i="17"/>
  <c r="Q56" i="24"/>
  <c r="Q43" i="25"/>
  <c r="Q24" i="13"/>
  <c r="Q67" i="13"/>
  <c r="Q54" i="15"/>
  <c r="Q47" i="16"/>
  <c r="Q40" i="17"/>
  <c r="Q33" i="24"/>
  <c r="Q26" i="25"/>
  <c r="Q75" i="17"/>
  <c r="Q16" i="13"/>
  <c r="Q66" i="25"/>
  <c r="Q65" i="16"/>
  <c r="Q40" i="24"/>
  <c r="Q33" i="25"/>
  <c r="Q36" i="16"/>
  <c r="Q48" i="17"/>
  <c r="Q51" i="13"/>
  <c r="Q57" i="13"/>
  <c r="Q21" i="13"/>
  <c r="Q86" i="15"/>
  <c r="Q80" i="15"/>
  <c r="Q20" i="15"/>
  <c r="Q61" i="15"/>
  <c r="Q33" i="15"/>
  <c r="Q72" i="16"/>
  <c r="Q17" i="13"/>
  <c r="Q29" i="24"/>
  <c r="Q22" i="25"/>
  <c r="Q69" i="15"/>
  <c r="Q62" i="16"/>
  <c r="Q49" i="17"/>
  <c r="Q36" i="24"/>
  <c r="Q29" i="25"/>
  <c r="Q15" i="16"/>
  <c r="Q87" i="16"/>
  <c r="Q80" i="17"/>
  <c r="Q67" i="24"/>
  <c r="Q54" i="25"/>
  <c r="Q12" i="13"/>
  <c r="Q90" i="13"/>
  <c r="Q83" i="15"/>
  <c r="Q76" i="16"/>
  <c r="Q69" i="17"/>
  <c r="Q62" i="24"/>
  <c r="Q49" i="25"/>
  <c r="Q52" i="15"/>
  <c r="Q73" i="13"/>
  <c r="Q60" i="15"/>
  <c r="Q53" i="16"/>
  <c r="Q46" i="17"/>
  <c r="Q39" i="24"/>
  <c r="Q32" i="25"/>
  <c r="Q42" i="24"/>
  <c r="Q45" i="24"/>
  <c r="Q26" i="15"/>
  <c r="Q83" i="17"/>
  <c r="Q61" i="17"/>
  <c r="Q16" i="16"/>
  <c r="Q72" i="15"/>
  <c r="Q46" i="24"/>
  <c r="Q39" i="25"/>
  <c r="Q84" i="16"/>
  <c r="Q60" i="17"/>
  <c r="Q87" i="13"/>
  <c r="Q56" i="15"/>
  <c r="Q63" i="13"/>
  <c r="Q13" i="16"/>
  <c r="Q43" i="16"/>
  <c r="Q60" i="16"/>
  <c r="Q55" i="17"/>
  <c r="Q38" i="25"/>
  <c r="M92" i="25"/>
  <c r="M91" i="25"/>
  <c r="M90" i="25"/>
  <c r="M89" i="25"/>
  <c r="M88" i="25"/>
  <c r="M87" i="25"/>
  <c r="M86" i="25"/>
  <c r="M85" i="25"/>
  <c r="M84" i="25"/>
  <c r="M83" i="25"/>
  <c r="M82" i="25"/>
  <c r="M81" i="25"/>
  <c r="M80" i="25"/>
  <c r="M79" i="25"/>
  <c r="M78" i="25"/>
  <c r="M77" i="25"/>
  <c r="M76" i="25"/>
  <c r="M75" i="25"/>
  <c r="M74" i="25"/>
  <c r="M73" i="25"/>
  <c r="M72" i="25"/>
  <c r="M71" i="25"/>
  <c r="M70" i="25"/>
  <c r="M69" i="25"/>
  <c r="M68" i="25"/>
  <c r="M67" i="25"/>
  <c r="M66" i="25"/>
  <c r="M65" i="25"/>
  <c r="M64" i="25"/>
  <c r="M63" i="25"/>
  <c r="M62" i="25"/>
  <c r="M61" i="25"/>
  <c r="M60" i="25"/>
  <c r="M59" i="25"/>
  <c r="M58" i="25"/>
  <c r="M57" i="25"/>
  <c r="M56" i="25"/>
  <c r="M55" i="25"/>
  <c r="M54" i="25"/>
  <c r="M53" i="25"/>
  <c r="M52" i="25"/>
  <c r="M51" i="25"/>
  <c r="M50" i="25"/>
  <c r="M49" i="25"/>
  <c r="M48" i="25"/>
  <c r="M47" i="25"/>
  <c r="M46" i="25"/>
  <c r="M45" i="25"/>
  <c r="M44" i="25"/>
  <c r="M43" i="25"/>
  <c r="M42" i="25"/>
  <c r="M41" i="25"/>
  <c r="M40" i="25"/>
  <c r="M39" i="25"/>
  <c r="M38" i="25"/>
  <c r="M37" i="25"/>
  <c r="M36" i="25"/>
  <c r="M35" i="25"/>
  <c r="M34" i="25"/>
  <c r="M33" i="25"/>
  <c r="M32" i="25"/>
  <c r="M31" i="25"/>
  <c r="M30" i="25"/>
  <c r="M29" i="25"/>
  <c r="M28" i="25"/>
  <c r="M27" i="25"/>
  <c r="M26" i="25"/>
  <c r="M25" i="25"/>
  <c r="M24" i="25"/>
  <c r="M23" i="25"/>
  <c r="M22" i="25"/>
  <c r="M21" i="25"/>
  <c r="M20" i="25"/>
  <c r="M19" i="25"/>
  <c r="M18" i="25"/>
  <c r="M17" i="25"/>
  <c r="M16" i="25"/>
  <c r="M15" i="25"/>
  <c r="M14" i="25"/>
  <c r="M13" i="25"/>
  <c r="M12" i="25"/>
  <c r="M11" i="25"/>
  <c r="M10" i="25"/>
  <c r="M9" i="25"/>
  <c r="M8" i="25"/>
  <c r="M7" i="25"/>
  <c r="M6" i="25"/>
  <c r="M5" i="25"/>
  <c r="M4" i="25"/>
  <c r="M3" i="25"/>
  <c r="M2" i="25"/>
  <c r="M92" i="24"/>
  <c r="M91" i="24"/>
  <c r="M90" i="24"/>
  <c r="M89" i="24"/>
  <c r="M88" i="24"/>
  <c r="M87" i="24"/>
  <c r="M86" i="24"/>
  <c r="M85" i="24"/>
  <c r="M84" i="24"/>
  <c r="M83" i="24"/>
  <c r="M82" i="24"/>
  <c r="M81" i="24"/>
  <c r="M80" i="24"/>
  <c r="M79" i="24"/>
  <c r="M78" i="24"/>
  <c r="M77" i="24"/>
  <c r="M76" i="24"/>
  <c r="M75" i="24"/>
  <c r="M74" i="24"/>
  <c r="M73" i="24"/>
  <c r="M72" i="24"/>
  <c r="M71" i="24"/>
  <c r="M70" i="24"/>
  <c r="M69" i="24"/>
  <c r="M68" i="24"/>
  <c r="M67" i="24"/>
  <c r="M66" i="24"/>
  <c r="M65" i="24"/>
  <c r="M64" i="24"/>
  <c r="M63" i="24"/>
  <c r="M62" i="24"/>
  <c r="M61" i="24"/>
  <c r="M60" i="24"/>
  <c r="M59" i="24"/>
  <c r="M58" i="24"/>
  <c r="M57" i="24"/>
  <c r="M56" i="24"/>
  <c r="M55" i="24"/>
  <c r="M54" i="24"/>
  <c r="M53" i="24"/>
  <c r="M52" i="24"/>
  <c r="M51" i="24"/>
  <c r="M50" i="24"/>
  <c r="M49" i="24"/>
  <c r="M48" i="24"/>
  <c r="M47" i="24"/>
  <c r="M46" i="24"/>
  <c r="M45" i="24"/>
  <c r="M44" i="24"/>
  <c r="M43" i="24"/>
  <c r="M42" i="24"/>
  <c r="M41" i="24"/>
  <c r="M40" i="24"/>
  <c r="M39" i="24"/>
  <c r="M38" i="24"/>
  <c r="M37" i="24"/>
  <c r="M36" i="24"/>
  <c r="M35" i="24"/>
  <c r="M34" i="24"/>
  <c r="M33" i="24"/>
  <c r="M32" i="24"/>
  <c r="M31" i="24"/>
  <c r="M30" i="24"/>
  <c r="M29" i="24"/>
  <c r="M28" i="24"/>
  <c r="M27" i="24"/>
  <c r="M26" i="24"/>
  <c r="M25" i="24"/>
  <c r="M24" i="24"/>
  <c r="M23" i="24"/>
  <c r="M22" i="24"/>
  <c r="M21" i="24"/>
  <c r="M20" i="24"/>
  <c r="M19" i="24"/>
  <c r="M18" i="24"/>
  <c r="M17" i="24"/>
  <c r="M16" i="24"/>
  <c r="M15" i="24"/>
  <c r="M14" i="24"/>
  <c r="M13" i="24"/>
  <c r="M12" i="24"/>
  <c r="M11" i="24"/>
  <c r="M10" i="24"/>
  <c r="M9" i="24"/>
  <c r="M8" i="24"/>
  <c r="M7" i="24"/>
  <c r="M6" i="24"/>
  <c r="M5" i="24"/>
  <c r="M4" i="24"/>
  <c r="M3" i="24"/>
  <c r="M2" i="24"/>
  <c r="M92" i="23"/>
  <c r="M91" i="23"/>
  <c r="M90" i="23"/>
  <c r="M89" i="23"/>
  <c r="M88" i="23"/>
  <c r="M87" i="23"/>
  <c r="M86" i="23"/>
  <c r="M85" i="23"/>
  <c r="M84" i="23"/>
  <c r="M83" i="23"/>
  <c r="M82" i="23"/>
  <c r="M81" i="23"/>
  <c r="M80" i="23"/>
  <c r="M79" i="23"/>
  <c r="M78" i="23"/>
  <c r="M77" i="23"/>
  <c r="M76" i="23"/>
  <c r="M75" i="23"/>
  <c r="M74" i="23"/>
  <c r="M73" i="23"/>
  <c r="M72" i="23"/>
  <c r="M71" i="23"/>
  <c r="M70" i="23"/>
  <c r="M69" i="23"/>
  <c r="M68" i="23"/>
  <c r="M67" i="23"/>
  <c r="M66" i="23"/>
  <c r="M65" i="23"/>
  <c r="M64" i="23"/>
  <c r="M63" i="23"/>
  <c r="M62" i="23"/>
  <c r="M61" i="23"/>
  <c r="M60" i="23"/>
  <c r="M59" i="23"/>
  <c r="M58" i="23"/>
  <c r="M57" i="23"/>
  <c r="M56" i="23"/>
  <c r="M55" i="23"/>
  <c r="M54" i="23"/>
  <c r="M53" i="23"/>
  <c r="M52" i="23"/>
  <c r="M51" i="23"/>
  <c r="M50" i="23"/>
  <c r="M49" i="23"/>
  <c r="M48" i="23"/>
  <c r="M47" i="23"/>
  <c r="M46" i="23"/>
  <c r="M45" i="23"/>
  <c r="M44" i="23"/>
  <c r="M43" i="23"/>
  <c r="M42" i="23"/>
  <c r="M41" i="23"/>
  <c r="M40" i="23"/>
  <c r="M39" i="23"/>
  <c r="M38" i="23"/>
  <c r="M37" i="23"/>
  <c r="M36" i="23"/>
  <c r="M35" i="23"/>
  <c r="M34" i="23"/>
  <c r="M33" i="23"/>
  <c r="M32" i="23"/>
  <c r="M31" i="23"/>
  <c r="M30" i="23"/>
  <c r="M29" i="23"/>
  <c r="M28" i="23"/>
  <c r="M27" i="23"/>
  <c r="M26" i="23"/>
  <c r="M25" i="23"/>
  <c r="M24" i="23"/>
  <c r="M23" i="23"/>
  <c r="M22" i="23"/>
  <c r="M21" i="23"/>
  <c r="M20" i="23"/>
  <c r="M19" i="23"/>
  <c r="M18" i="23"/>
  <c r="M17" i="23"/>
  <c r="M16" i="23"/>
  <c r="M15" i="23"/>
  <c r="M14" i="23"/>
  <c r="M13" i="23"/>
  <c r="M12" i="23"/>
  <c r="M11" i="23"/>
  <c r="M10" i="23"/>
  <c r="M9" i="23"/>
  <c r="M8" i="23"/>
  <c r="M7" i="23"/>
  <c r="M6" i="23"/>
  <c r="M5" i="23"/>
  <c r="M4" i="23"/>
  <c r="M3" i="23"/>
  <c r="M2" i="23"/>
  <c r="M92" i="22"/>
  <c r="M91" i="22"/>
  <c r="M90" i="22"/>
  <c r="M89" i="22"/>
  <c r="M88" i="22"/>
  <c r="M87" i="22"/>
  <c r="M86" i="22"/>
  <c r="M85" i="22"/>
  <c r="M84" i="22"/>
  <c r="M83" i="22"/>
  <c r="M82" i="22"/>
  <c r="M81" i="22"/>
  <c r="M80" i="22"/>
  <c r="M79" i="22"/>
  <c r="M78" i="22"/>
  <c r="M77" i="22"/>
  <c r="M76" i="22"/>
  <c r="M75" i="22"/>
  <c r="M74" i="22"/>
  <c r="M73" i="22"/>
  <c r="M72" i="22"/>
  <c r="M71" i="22"/>
  <c r="M70" i="22"/>
  <c r="M69" i="22"/>
  <c r="M68" i="22"/>
  <c r="M67" i="22"/>
  <c r="M66" i="22"/>
  <c r="M65" i="22"/>
  <c r="M64" i="22"/>
  <c r="M63" i="22"/>
  <c r="M62" i="22"/>
  <c r="M61" i="22"/>
  <c r="M60" i="22"/>
  <c r="M59" i="22"/>
  <c r="M58" i="22"/>
  <c r="M57" i="22"/>
  <c r="M56" i="22"/>
  <c r="M55" i="22"/>
  <c r="M54" i="22"/>
  <c r="M53" i="22"/>
  <c r="M52" i="22"/>
  <c r="M51" i="22"/>
  <c r="M50" i="22"/>
  <c r="M49" i="22"/>
  <c r="M48" i="22"/>
  <c r="M47" i="22"/>
  <c r="M46" i="22"/>
  <c r="M45" i="22"/>
  <c r="M44" i="22"/>
  <c r="M43" i="22"/>
  <c r="M42" i="22"/>
  <c r="M41" i="22"/>
  <c r="M40" i="22"/>
  <c r="M39" i="22"/>
  <c r="M38" i="22"/>
  <c r="M37" i="22"/>
  <c r="M36" i="22"/>
  <c r="M35" i="22"/>
  <c r="M34" i="22"/>
  <c r="M33" i="22"/>
  <c r="M32" i="22"/>
  <c r="M31" i="22"/>
  <c r="M30" i="22"/>
  <c r="M29" i="22"/>
  <c r="M28" i="22"/>
  <c r="M27" i="22"/>
  <c r="M26" i="22"/>
  <c r="M22" i="22"/>
  <c r="M18" i="22"/>
  <c r="M14" i="22"/>
  <c r="M10" i="22"/>
  <c r="M6" i="22"/>
  <c r="M2" i="22"/>
  <c r="M23" i="22"/>
  <c r="M19" i="22"/>
  <c r="M15" i="22"/>
  <c r="M11" i="22"/>
  <c r="M7" i="22"/>
  <c r="M3" i="22"/>
  <c r="M24" i="22"/>
  <c r="M20" i="22"/>
  <c r="M16" i="22"/>
  <c r="M12" i="22"/>
  <c r="M8" i="22"/>
  <c r="M4" i="22"/>
  <c r="M17" i="22"/>
  <c r="M13" i="22"/>
  <c r="M21" i="22"/>
  <c r="M5" i="22"/>
  <c r="M25" i="22"/>
  <c r="M9" i="22"/>
  <c r="N92" i="25"/>
  <c r="N91" i="25"/>
  <c r="N90" i="25"/>
  <c r="N89" i="25"/>
  <c r="N88" i="25"/>
  <c r="N87" i="25"/>
  <c r="N86" i="25"/>
  <c r="N85" i="25"/>
  <c r="N84" i="25"/>
  <c r="N83" i="25"/>
  <c r="N82" i="25"/>
  <c r="N81" i="25"/>
  <c r="N80" i="25"/>
  <c r="N79" i="25"/>
  <c r="N78" i="25"/>
  <c r="N77" i="25"/>
  <c r="N76" i="25"/>
  <c r="N75" i="25"/>
  <c r="N74" i="25"/>
  <c r="N73" i="25"/>
  <c r="N72" i="25"/>
  <c r="N71" i="25"/>
  <c r="N70" i="25"/>
  <c r="N69" i="25"/>
  <c r="N68" i="25"/>
  <c r="N67" i="25"/>
  <c r="N66" i="25"/>
  <c r="N65" i="25"/>
  <c r="N64" i="25"/>
  <c r="N63" i="25"/>
  <c r="N62" i="25"/>
  <c r="N61" i="25"/>
  <c r="N60" i="25"/>
  <c r="N59" i="25"/>
  <c r="N58" i="25"/>
  <c r="N57" i="25"/>
  <c r="N56" i="25"/>
  <c r="N55" i="25"/>
  <c r="N54" i="25"/>
  <c r="N53" i="25"/>
  <c r="N52" i="25"/>
  <c r="N51" i="25"/>
  <c r="N50" i="25"/>
  <c r="N49" i="25"/>
  <c r="N48" i="25"/>
  <c r="N47" i="25"/>
  <c r="N46" i="25"/>
  <c r="N45" i="25"/>
  <c r="N44" i="25"/>
  <c r="N43" i="25"/>
  <c r="N42" i="25"/>
  <c r="N41" i="25"/>
  <c r="N40" i="25"/>
  <c r="N39" i="25"/>
  <c r="N38" i="25"/>
  <c r="N37" i="25"/>
  <c r="N36" i="25"/>
  <c r="N35" i="25"/>
  <c r="N34" i="25"/>
  <c r="N33" i="25"/>
  <c r="N32" i="25"/>
  <c r="N31" i="25"/>
  <c r="N30" i="25"/>
  <c r="N29" i="25"/>
  <c r="N28" i="25"/>
  <c r="N27" i="25"/>
  <c r="N26" i="25"/>
  <c r="N25" i="25"/>
  <c r="N24" i="25"/>
  <c r="N23" i="25"/>
  <c r="N22" i="25"/>
  <c r="N21" i="25"/>
  <c r="N20" i="25"/>
  <c r="N19" i="25"/>
  <c r="N18" i="25"/>
  <c r="N17" i="25"/>
  <c r="N16" i="25"/>
  <c r="N15" i="25"/>
  <c r="N14" i="25"/>
  <c r="N13" i="25"/>
  <c r="N12" i="25"/>
  <c r="N11" i="25"/>
  <c r="N10" i="25"/>
  <c r="N9" i="25"/>
  <c r="N8" i="25"/>
  <c r="N7" i="25"/>
  <c r="N6" i="25"/>
  <c r="N5" i="25"/>
  <c r="N4" i="25"/>
  <c r="N3" i="25"/>
  <c r="N2" i="25"/>
  <c r="N92" i="24"/>
  <c r="N91" i="24"/>
  <c r="N90" i="24"/>
  <c r="N89" i="24"/>
  <c r="N88" i="24"/>
  <c r="N87" i="24"/>
  <c r="N86" i="24"/>
  <c r="N85" i="24"/>
  <c r="N84" i="24"/>
  <c r="N83" i="24"/>
  <c r="N82" i="24"/>
  <c r="N81" i="24"/>
  <c r="N80" i="24"/>
  <c r="N79" i="24"/>
  <c r="N78" i="24"/>
  <c r="N77" i="24"/>
  <c r="N76" i="24"/>
  <c r="N75" i="24"/>
  <c r="N74" i="24"/>
  <c r="N73" i="24"/>
  <c r="N72" i="24"/>
  <c r="N71" i="24"/>
  <c r="N70" i="24"/>
  <c r="N69" i="24"/>
  <c r="N68" i="24"/>
  <c r="N67" i="24"/>
  <c r="N66" i="24"/>
  <c r="N65" i="24"/>
  <c r="N64" i="24"/>
  <c r="N63" i="24"/>
  <c r="N62" i="24"/>
  <c r="N61" i="24"/>
  <c r="N60" i="24"/>
  <c r="N59" i="24"/>
  <c r="N58" i="24"/>
  <c r="N57" i="24"/>
  <c r="N56" i="24"/>
  <c r="N55" i="24"/>
  <c r="N54" i="24"/>
  <c r="N53" i="24"/>
  <c r="N52" i="24"/>
  <c r="N51" i="24"/>
  <c r="N50" i="24"/>
  <c r="N49" i="24"/>
  <c r="N48" i="24"/>
  <c r="N47" i="24"/>
  <c r="N46" i="24"/>
  <c r="N45" i="24"/>
  <c r="N44" i="24"/>
  <c r="N43" i="24"/>
  <c r="N42" i="24"/>
  <c r="N41" i="24"/>
  <c r="N40" i="24"/>
  <c r="N39" i="24"/>
  <c r="N38" i="24"/>
  <c r="N37" i="24"/>
  <c r="N36" i="24"/>
  <c r="N35" i="24"/>
  <c r="N34" i="24"/>
  <c r="N33" i="24"/>
  <c r="N32" i="24"/>
  <c r="N31" i="24"/>
  <c r="N30" i="24"/>
  <c r="N29" i="24"/>
  <c r="N28" i="24"/>
  <c r="N27" i="24"/>
  <c r="N26" i="24"/>
  <c r="N25" i="24"/>
  <c r="N24" i="24"/>
  <c r="N23" i="24"/>
  <c r="N22" i="24"/>
  <c r="N21" i="24"/>
  <c r="N20" i="24"/>
  <c r="N19" i="24"/>
  <c r="N18" i="24"/>
  <c r="N17" i="24"/>
  <c r="N16" i="24"/>
  <c r="N15" i="24"/>
  <c r="N14" i="24"/>
  <c r="N13" i="24"/>
  <c r="N12" i="24"/>
  <c r="N11" i="24"/>
  <c r="N10" i="24"/>
  <c r="N9" i="24"/>
  <c r="N8" i="24"/>
  <c r="N7" i="24"/>
  <c r="N6" i="24"/>
  <c r="N5" i="24"/>
  <c r="N4" i="24"/>
  <c r="N3" i="24"/>
  <c r="N2" i="24"/>
  <c r="N92" i="23"/>
  <c r="N91" i="23"/>
  <c r="N90" i="23"/>
  <c r="N89" i="23"/>
  <c r="N88" i="23"/>
  <c r="N87" i="23"/>
  <c r="N86" i="23"/>
  <c r="N85" i="23"/>
  <c r="N84" i="23"/>
  <c r="N83" i="23"/>
  <c r="N82" i="23"/>
  <c r="N81" i="23"/>
  <c r="N80" i="23"/>
  <c r="N79" i="23"/>
  <c r="N78" i="23"/>
  <c r="N77" i="23"/>
  <c r="N76" i="23"/>
  <c r="N75" i="23"/>
  <c r="N74" i="23"/>
  <c r="N73" i="23"/>
  <c r="N72" i="23"/>
  <c r="N71" i="23"/>
  <c r="N70" i="23"/>
  <c r="N69" i="23"/>
  <c r="N68" i="23"/>
  <c r="N67" i="23"/>
  <c r="N66" i="23"/>
  <c r="N65" i="23"/>
  <c r="N64" i="23"/>
  <c r="N63" i="23"/>
  <c r="N62" i="23"/>
  <c r="N61" i="23"/>
  <c r="N60" i="23"/>
  <c r="N59" i="23"/>
  <c r="N58" i="23"/>
  <c r="N57" i="23"/>
  <c r="N56" i="23"/>
  <c r="N55" i="23"/>
  <c r="N54" i="23"/>
  <c r="N53" i="23"/>
  <c r="N52" i="23"/>
  <c r="N51" i="23"/>
  <c r="N50" i="23"/>
  <c r="N49" i="23"/>
  <c r="N48" i="23"/>
  <c r="N47" i="23"/>
  <c r="N46" i="23"/>
  <c r="N45" i="23"/>
  <c r="N44" i="23"/>
  <c r="N43" i="23"/>
  <c r="N42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N15" i="23"/>
  <c r="N14" i="23"/>
  <c r="N13" i="23"/>
  <c r="N12" i="23"/>
  <c r="N11" i="23"/>
  <c r="N10" i="23"/>
  <c r="N9" i="23"/>
  <c r="N8" i="23"/>
  <c r="N7" i="23"/>
  <c r="N6" i="23"/>
  <c r="N5" i="23"/>
  <c r="N4" i="23"/>
  <c r="N3" i="23"/>
  <c r="N2" i="23"/>
  <c r="N92" i="22"/>
  <c r="N91" i="22"/>
  <c r="N90" i="22"/>
  <c r="N89" i="22"/>
  <c r="N88" i="22"/>
  <c r="N87" i="22"/>
  <c r="N86" i="22"/>
  <c r="N85" i="22"/>
  <c r="N84" i="22"/>
  <c r="N83" i="22"/>
  <c r="N82" i="22"/>
  <c r="N81" i="22"/>
  <c r="N80" i="22"/>
  <c r="N79" i="22"/>
  <c r="N78" i="22"/>
  <c r="N77" i="22"/>
  <c r="N76" i="22"/>
  <c r="N75" i="22"/>
  <c r="N74" i="22"/>
  <c r="N73" i="22"/>
  <c r="N72" i="22"/>
  <c r="N71" i="22"/>
  <c r="N70" i="22"/>
  <c r="N69" i="22"/>
  <c r="N68" i="22"/>
  <c r="N67" i="22"/>
  <c r="N66" i="22"/>
  <c r="N65" i="22"/>
  <c r="N64" i="22"/>
  <c r="N63" i="22"/>
  <c r="N62" i="22"/>
  <c r="N61" i="22"/>
  <c r="N60" i="22"/>
  <c r="N59" i="22"/>
  <c r="N58" i="22"/>
  <c r="N57" i="22"/>
  <c r="N56" i="22"/>
  <c r="N55" i="22"/>
  <c r="N54" i="22"/>
  <c r="N53" i="22"/>
  <c r="N52" i="22"/>
  <c r="N51" i="22"/>
  <c r="N50" i="22"/>
  <c r="N49" i="22"/>
  <c r="N48" i="22"/>
  <c r="N47" i="22"/>
  <c r="N46" i="22"/>
  <c r="N45" i="22"/>
  <c r="N44" i="22"/>
  <c r="N43" i="22"/>
  <c r="N42" i="22"/>
  <c r="N41" i="22"/>
  <c r="N40" i="22"/>
  <c r="N39" i="22"/>
  <c r="N38" i="22"/>
  <c r="N37" i="22"/>
  <c r="N36" i="22"/>
  <c r="N35" i="22"/>
  <c r="N34" i="22"/>
  <c r="N33" i="22"/>
  <c r="N32" i="22"/>
  <c r="N31" i="22"/>
  <c r="N30" i="22"/>
  <c r="N29" i="22"/>
  <c r="N28" i="22"/>
  <c r="N27" i="22"/>
  <c r="N26" i="22"/>
  <c r="N25" i="22"/>
  <c r="N24" i="22"/>
  <c r="N23" i="22"/>
  <c r="N22" i="22"/>
  <c r="N21" i="22"/>
  <c r="N20" i="22"/>
  <c r="N19" i="22"/>
  <c r="N18" i="22"/>
  <c r="N17" i="22"/>
  <c r="N16" i="22"/>
  <c r="N15" i="22"/>
  <c r="N14" i="22"/>
  <c r="N13" i="22"/>
  <c r="N12" i="22"/>
  <c r="N11" i="22"/>
  <c r="N10" i="22"/>
  <c r="N9" i="22"/>
  <c r="N8" i="22"/>
  <c r="N7" i="22"/>
  <c r="N6" i="22"/>
  <c r="N5" i="22"/>
  <c r="N4" i="22"/>
  <c r="N3" i="22"/>
  <c r="N2" i="22"/>
  <c r="P89" i="21"/>
  <c r="P77" i="21"/>
  <c r="P57" i="21"/>
  <c r="P29" i="21"/>
  <c r="P29" i="14" s="1"/>
  <c r="Q29" i="14" s="1"/>
  <c r="P92" i="21"/>
  <c r="P88" i="21"/>
  <c r="P84" i="21"/>
  <c r="P80" i="21"/>
  <c r="P76" i="21"/>
  <c r="P72" i="21"/>
  <c r="P68" i="21"/>
  <c r="P64" i="21"/>
  <c r="P60" i="21"/>
  <c r="P56" i="21"/>
  <c r="P56" i="14" s="1"/>
  <c r="Q56" i="14" s="1"/>
  <c r="P52" i="21"/>
  <c r="P52" i="14" s="1"/>
  <c r="Q52" i="14" s="1"/>
  <c r="P48" i="21"/>
  <c r="P48" i="14" s="1"/>
  <c r="Q48" i="14" s="1"/>
  <c r="P44" i="21"/>
  <c r="P44" i="14" s="1"/>
  <c r="Q44" i="14" s="1"/>
  <c r="P40" i="21"/>
  <c r="P40" i="14" s="1"/>
  <c r="Q40" i="14" s="1"/>
  <c r="P36" i="21"/>
  <c r="P36" i="14" s="1"/>
  <c r="Q36" i="14" s="1"/>
  <c r="P32" i="21"/>
  <c r="P32" i="14" s="1"/>
  <c r="Q32" i="14" s="1"/>
  <c r="P28" i="21"/>
  <c r="P28" i="14" s="1"/>
  <c r="Q28" i="14" s="1"/>
  <c r="P24" i="21"/>
  <c r="P24" i="14" s="1"/>
  <c r="Q24" i="14" s="1"/>
  <c r="P20" i="21"/>
  <c r="P20" i="14" s="1"/>
  <c r="Q20" i="14" s="1"/>
  <c r="P81" i="21"/>
  <c r="P65" i="21"/>
  <c r="P49" i="21"/>
  <c r="P49" i="14" s="1"/>
  <c r="Q49" i="14" s="1"/>
  <c r="P37" i="21"/>
  <c r="P37" i="14" s="1"/>
  <c r="Q37" i="14" s="1"/>
  <c r="P91" i="21"/>
  <c r="P87" i="21"/>
  <c r="P83" i="21"/>
  <c r="P79" i="21"/>
  <c r="P75" i="21"/>
  <c r="P71" i="21"/>
  <c r="P67" i="21"/>
  <c r="P63" i="21"/>
  <c r="P59" i="21"/>
  <c r="P55" i="21"/>
  <c r="P55" i="14" s="1"/>
  <c r="Q55" i="14" s="1"/>
  <c r="P51" i="21"/>
  <c r="P51" i="14" s="1"/>
  <c r="Q51" i="14" s="1"/>
  <c r="P47" i="21"/>
  <c r="P47" i="14" s="1"/>
  <c r="Q47" i="14" s="1"/>
  <c r="P43" i="21"/>
  <c r="P43" i="14" s="1"/>
  <c r="Q43" i="14" s="1"/>
  <c r="P39" i="21"/>
  <c r="P39" i="14" s="1"/>
  <c r="Q39" i="14" s="1"/>
  <c r="P35" i="21"/>
  <c r="P35" i="14" s="1"/>
  <c r="Q35" i="14" s="1"/>
  <c r="P31" i="21"/>
  <c r="P31" i="14" s="1"/>
  <c r="Q31" i="14" s="1"/>
  <c r="P27" i="21"/>
  <c r="P27" i="14" s="1"/>
  <c r="Q27" i="14" s="1"/>
  <c r="P23" i="21"/>
  <c r="P23" i="14" s="1"/>
  <c r="Q23" i="14" s="1"/>
  <c r="P19" i="21"/>
  <c r="P19" i="14" s="1"/>
  <c r="Q19" i="14" s="1"/>
  <c r="P73" i="21"/>
  <c r="P61" i="21"/>
  <c r="P45" i="21"/>
  <c r="P45" i="14" s="1"/>
  <c r="Q45" i="14" s="1"/>
  <c r="P33" i="21"/>
  <c r="P33" i="14" s="1"/>
  <c r="Q33" i="14" s="1"/>
  <c r="P21" i="21"/>
  <c r="P21" i="14" s="1"/>
  <c r="Q21" i="14" s="1"/>
  <c r="P90" i="21"/>
  <c r="P86" i="21"/>
  <c r="P82" i="21"/>
  <c r="P78" i="21"/>
  <c r="P74" i="21"/>
  <c r="P70" i="21"/>
  <c r="P66" i="21"/>
  <c r="P62" i="21"/>
  <c r="P58" i="21"/>
  <c r="P54" i="21"/>
  <c r="P54" i="14" s="1"/>
  <c r="Q54" i="14" s="1"/>
  <c r="P50" i="21"/>
  <c r="P50" i="14" s="1"/>
  <c r="Q50" i="14" s="1"/>
  <c r="P46" i="21"/>
  <c r="P46" i="14" s="1"/>
  <c r="Q46" i="14" s="1"/>
  <c r="P42" i="21"/>
  <c r="P42" i="14" s="1"/>
  <c r="Q42" i="14" s="1"/>
  <c r="P38" i="21"/>
  <c r="P38" i="14" s="1"/>
  <c r="Q38" i="14" s="1"/>
  <c r="P34" i="21"/>
  <c r="P34" i="14" s="1"/>
  <c r="Q34" i="14" s="1"/>
  <c r="P30" i="21"/>
  <c r="P30" i="14" s="1"/>
  <c r="Q30" i="14" s="1"/>
  <c r="P26" i="21"/>
  <c r="P26" i="14" s="1"/>
  <c r="Q26" i="14" s="1"/>
  <c r="P22" i="21"/>
  <c r="P22" i="14" s="1"/>
  <c r="Q22" i="14" s="1"/>
  <c r="P85" i="21"/>
  <c r="P69" i="21"/>
  <c r="P53" i="21"/>
  <c r="P53" i="14" s="1"/>
  <c r="Q53" i="14" s="1"/>
  <c r="P41" i="21"/>
  <c r="P41" i="14" s="1"/>
  <c r="Q41" i="14" s="1"/>
  <c r="P25" i="21"/>
  <c r="P25" i="14" s="1"/>
  <c r="Q25" i="14" s="1"/>
  <c r="R56" i="15" l="1"/>
  <c r="R42" i="24"/>
  <c r="R83" i="15"/>
  <c r="R69" i="15"/>
  <c r="R51" i="13"/>
  <c r="R47" i="16"/>
  <c r="R61" i="24"/>
  <c r="R54" i="16"/>
  <c r="R34" i="24"/>
  <c r="R34" i="17"/>
  <c r="R42" i="25"/>
  <c r="R27" i="15"/>
  <c r="R21" i="25"/>
  <c r="R36" i="25"/>
  <c r="R27" i="13"/>
  <c r="R52" i="24"/>
  <c r="R85" i="15"/>
  <c r="R55" i="16"/>
  <c r="R64" i="25"/>
  <c r="R56" i="13"/>
  <c r="R18" i="25"/>
  <c r="R32" i="13"/>
  <c r="R73" i="24"/>
  <c r="R74" i="25"/>
  <c r="R31" i="24"/>
  <c r="R20" i="24"/>
  <c r="R79" i="17"/>
  <c r="R30" i="17"/>
  <c r="R53" i="17"/>
  <c r="R19" i="25"/>
  <c r="R73" i="25"/>
  <c r="R53" i="25"/>
  <c r="R80" i="13"/>
  <c r="R23" i="13"/>
  <c r="R28" i="15"/>
  <c r="R33" i="17"/>
  <c r="R91" i="13"/>
  <c r="R26" i="17"/>
  <c r="R47" i="17"/>
  <c r="R87" i="13"/>
  <c r="R32" i="25"/>
  <c r="R90" i="13"/>
  <c r="R22" i="25"/>
  <c r="R48" i="17"/>
  <c r="R54" i="15"/>
  <c r="R74" i="17"/>
  <c r="R15" i="15"/>
  <c r="R51" i="24"/>
  <c r="R41" i="16"/>
  <c r="R55" i="24"/>
  <c r="R12" i="16"/>
  <c r="R28" i="24"/>
  <c r="R62" i="17"/>
  <c r="R39" i="13"/>
  <c r="R82" i="15"/>
  <c r="R25" i="17"/>
  <c r="R92" i="13"/>
  <c r="R79" i="13"/>
  <c r="R71" i="24"/>
  <c r="R61" i="16"/>
  <c r="R85" i="17"/>
  <c r="R63" i="15"/>
  <c r="R51" i="15"/>
  <c r="R16" i="17"/>
  <c r="R44" i="17"/>
  <c r="R27" i="17"/>
  <c r="R92" i="16"/>
  <c r="R39" i="15"/>
  <c r="R86" i="25"/>
  <c r="R46" i="16"/>
  <c r="R86" i="24"/>
  <c r="R60" i="24"/>
  <c r="R64" i="15"/>
  <c r="R12" i="17"/>
  <c r="R52" i="16"/>
  <c r="R54" i="13"/>
  <c r="R19" i="13"/>
  <c r="R33" i="16"/>
  <c r="R34" i="13"/>
  <c r="R60" i="17"/>
  <c r="R39" i="24"/>
  <c r="R12" i="13"/>
  <c r="R29" i="24"/>
  <c r="R36" i="16"/>
  <c r="R67" i="13"/>
  <c r="R81" i="16"/>
  <c r="R19" i="15"/>
  <c r="R30" i="13"/>
  <c r="R48" i="15"/>
  <c r="R68" i="17"/>
  <c r="R76" i="13"/>
  <c r="R74" i="24"/>
  <c r="R69" i="16"/>
  <c r="R79" i="15"/>
  <c r="R17" i="15"/>
  <c r="R38" i="16"/>
  <c r="R55" i="15"/>
  <c r="R18" i="13"/>
  <c r="R83" i="13"/>
  <c r="R75" i="25"/>
  <c r="R26" i="16"/>
  <c r="R91" i="16"/>
  <c r="R21" i="24"/>
  <c r="R43" i="13"/>
  <c r="R72" i="24"/>
  <c r="R34" i="16"/>
  <c r="R20" i="16"/>
  <c r="R37" i="16"/>
  <c r="R35" i="16"/>
  <c r="R37" i="24"/>
  <c r="R73" i="17"/>
  <c r="R31" i="16"/>
  <c r="R68" i="24"/>
  <c r="R66" i="13"/>
  <c r="R65" i="25"/>
  <c r="R67" i="25"/>
  <c r="R47" i="25"/>
  <c r="R44" i="13"/>
  <c r="R84" i="16"/>
  <c r="R46" i="17"/>
  <c r="R54" i="25"/>
  <c r="R17" i="13"/>
  <c r="R33" i="25"/>
  <c r="R24" i="13"/>
  <c r="R88" i="15"/>
  <c r="R71" i="17"/>
  <c r="R41" i="24"/>
  <c r="R61" i="13"/>
  <c r="R75" i="16"/>
  <c r="R62" i="13"/>
  <c r="R92" i="17"/>
  <c r="R90" i="24"/>
  <c r="R42" i="16"/>
  <c r="R21" i="16"/>
  <c r="R70" i="25"/>
  <c r="R43" i="15"/>
  <c r="R35" i="25"/>
  <c r="R52" i="13"/>
  <c r="R82" i="24"/>
  <c r="R58" i="25"/>
  <c r="R90" i="17"/>
  <c r="R55" i="13"/>
  <c r="R32" i="24"/>
  <c r="R13" i="17"/>
  <c r="R41" i="15"/>
  <c r="R52" i="25"/>
  <c r="R84" i="17"/>
  <c r="R31" i="25"/>
  <c r="R82" i="17"/>
  <c r="R21" i="17"/>
  <c r="R86" i="16"/>
  <c r="R40" i="13"/>
  <c r="R36" i="17"/>
  <c r="R81" i="24"/>
  <c r="R62" i="25"/>
  <c r="R80" i="24"/>
  <c r="R54" i="24"/>
  <c r="R24" i="17"/>
  <c r="R39" i="25"/>
  <c r="R53" i="16"/>
  <c r="R67" i="24"/>
  <c r="R72" i="16"/>
  <c r="R40" i="24"/>
  <c r="R43" i="25"/>
  <c r="R23" i="25"/>
  <c r="R32" i="15"/>
  <c r="R45" i="25"/>
  <c r="R70" i="15"/>
  <c r="R89" i="25"/>
  <c r="R35" i="17"/>
  <c r="R34" i="25"/>
  <c r="R44" i="16"/>
  <c r="R18" i="16"/>
  <c r="R28" i="25"/>
  <c r="R77" i="24"/>
  <c r="R67" i="16"/>
  <c r="R75" i="15"/>
  <c r="R68" i="13"/>
  <c r="R77" i="17"/>
  <c r="R65" i="24"/>
  <c r="R49" i="16"/>
  <c r="R51" i="17"/>
  <c r="R53" i="15"/>
  <c r="R69" i="24"/>
  <c r="R48" i="13"/>
  <c r="R59" i="24"/>
  <c r="R25" i="16"/>
  <c r="R65" i="15"/>
  <c r="R24" i="15"/>
  <c r="R28" i="16"/>
  <c r="R14" i="16"/>
  <c r="R92" i="15"/>
  <c r="R28" i="17"/>
  <c r="R23" i="16"/>
  <c r="R56" i="25"/>
  <c r="R87" i="17"/>
  <c r="R67" i="17"/>
  <c r="R74" i="15"/>
  <c r="R46" i="24"/>
  <c r="R60" i="15"/>
  <c r="R80" i="17"/>
  <c r="R33" i="15"/>
  <c r="R65" i="16"/>
  <c r="R56" i="24"/>
  <c r="R30" i="24"/>
  <c r="R44" i="15"/>
  <c r="R59" i="16"/>
  <c r="R37" i="25"/>
  <c r="R69" i="13"/>
  <c r="R66" i="17"/>
  <c r="R76" i="25"/>
  <c r="R73" i="16"/>
  <c r="R25" i="25"/>
  <c r="R16" i="15"/>
  <c r="R87" i="25"/>
  <c r="R22" i="15"/>
  <c r="R22" i="13"/>
  <c r="R85" i="13"/>
  <c r="R77" i="13"/>
  <c r="R69" i="25"/>
  <c r="R40" i="15"/>
  <c r="R24" i="25"/>
  <c r="R76" i="17"/>
  <c r="R84" i="25"/>
  <c r="R71" i="13"/>
  <c r="R63" i="25"/>
  <c r="R31" i="17"/>
  <c r="R26" i="24"/>
  <c r="R35" i="15"/>
  <c r="R46" i="25"/>
  <c r="R78" i="17"/>
  <c r="R46" i="15"/>
  <c r="R91" i="25"/>
  <c r="R63" i="24"/>
  <c r="R15" i="17"/>
  <c r="R80" i="16"/>
  <c r="R54" i="17"/>
  <c r="R38" i="25"/>
  <c r="R72" i="15"/>
  <c r="R73" i="13"/>
  <c r="R87" i="16"/>
  <c r="R61" i="15"/>
  <c r="R66" i="25"/>
  <c r="R63" i="17"/>
  <c r="R43" i="17"/>
  <c r="R59" i="17"/>
  <c r="R89" i="15"/>
  <c r="R50" i="24"/>
  <c r="R24" i="24"/>
  <c r="R75" i="13"/>
  <c r="R55" i="25"/>
  <c r="R83" i="24"/>
  <c r="R14" i="13"/>
  <c r="R30" i="25"/>
  <c r="R70" i="13"/>
  <c r="R88" i="24"/>
  <c r="R57" i="16"/>
  <c r="R57" i="15"/>
  <c r="R20" i="17"/>
  <c r="R28" i="13"/>
  <c r="R76" i="24"/>
  <c r="R18" i="24"/>
  <c r="R68" i="25"/>
  <c r="R83" i="16"/>
  <c r="R18" i="17"/>
  <c r="R70" i="24"/>
  <c r="R47" i="15"/>
  <c r="R42" i="13"/>
  <c r="R53" i="24"/>
  <c r="R68" i="15"/>
  <c r="R58" i="16"/>
  <c r="R39" i="17"/>
  <c r="R77" i="16"/>
  <c r="R22" i="16"/>
  <c r="R87" i="15"/>
  <c r="R62" i="15"/>
  <c r="R52" i="14"/>
  <c r="R55" i="17"/>
  <c r="R16" i="16"/>
  <c r="R52" i="15"/>
  <c r="R15" i="16"/>
  <c r="R20" i="15"/>
  <c r="R16" i="13"/>
  <c r="R70" i="16"/>
  <c r="R56" i="16"/>
  <c r="R33" i="13"/>
  <c r="R14" i="17"/>
  <c r="R57" i="17"/>
  <c r="R37" i="17"/>
  <c r="R66" i="16"/>
  <c r="R86" i="17"/>
  <c r="R88" i="13"/>
  <c r="R43" i="24"/>
  <c r="R31" i="15"/>
  <c r="R71" i="25"/>
  <c r="R91" i="15"/>
  <c r="R47" i="13"/>
  <c r="R38" i="13"/>
  <c r="R17" i="17"/>
  <c r="R80" i="25"/>
  <c r="R89" i="16"/>
  <c r="R90" i="15"/>
  <c r="R25" i="24"/>
  <c r="R89" i="13"/>
  <c r="R30" i="16"/>
  <c r="R36" i="15"/>
  <c r="R51" i="16"/>
  <c r="R78" i="25"/>
  <c r="R65" i="13"/>
  <c r="R57" i="25"/>
  <c r="R72" i="13"/>
  <c r="R60" i="13"/>
  <c r="R50" i="25"/>
  <c r="R29" i="15"/>
  <c r="R40" i="25"/>
  <c r="R72" i="17"/>
  <c r="R50" i="14"/>
  <c r="R51" i="14"/>
  <c r="R49" i="14"/>
  <c r="R56" i="14"/>
  <c r="R60" i="16"/>
  <c r="R61" i="17"/>
  <c r="R49" i="25"/>
  <c r="R29" i="25"/>
  <c r="R80" i="15"/>
  <c r="R75" i="17"/>
  <c r="R77" i="15"/>
  <c r="R88" i="25"/>
  <c r="R15" i="13"/>
  <c r="R68" i="16"/>
  <c r="R64" i="16"/>
  <c r="R50" i="16"/>
  <c r="R41" i="17"/>
  <c r="R35" i="24"/>
  <c r="R67" i="15"/>
  <c r="R22" i="24"/>
  <c r="R56" i="17"/>
  <c r="R46" i="13"/>
  <c r="R44" i="25"/>
  <c r="R78" i="24"/>
  <c r="R24" i="16"/>
  <c r="R19" i="16"/>
  <c r="R42" i="17"/>
  <c r="R61" i="25"/>
  <c r="R22" i="17"/>
  <c r="R37" i="13"/>
  <c r="R18" i="15"/>
  <c r="R38" i="17"/>
  <c r="R14" i="15"/>
  <c r="R58" i="17"/>
  <c r="R45" i="17"/>
  <c r="R70" i="17"/>
  <c r="R91" i="24"/>
  <c r="R50" i="15"/>
  <c r="R64" i="24"/>
  <c r="R49" i="24"/>
  <c r="R50" i="17"/>
  <c r="R57" i="24"/>
  <c r="R36" i="13"/>
  <c r="R47" i="24"/>
  <c r="R81" i="13"/>
  <c r="R55" i="14"/>
  <c r="R43" i="16"/>
  <c r="R83" i="17"/>
  <c r="R62" i="24"/>
  <c r="R36" i="24"/>
  <c r="R86" i="15"/>
  <c r="R26" i="25"/>
  <c r="R84" i="13"/>
  <c r="R85" i="16"/>
  <c r="R92" i="25"/>
  <c r="R71" i="15"/>
  <c r="R82" i="25"/>
  <c r="R23" i="17"/>
  <c r="R64" i="13"/>
  <c r="R88" i="16"/>
  <c r="R63" i="16"/>
  <c r="R35" i="13"/>
  <c r="R81" i="17"/>
  <c r="R91" i="17"/>
  <c r="R13" i="15"/>
  <c r="R52" i="17"/>
  <c r="R21" i="15"/>
  <c r="R48" i="24"/>
  <c r="R49" i="13"/>
  <c r="R31" i="13"/>
  <c r="R45" i="16"/>
  <c r="R82" i="13"/>
  <c r="R27" i="16"/>
  <c r="R34" i="15"/>
  <c r="R84" i="15"/>
  <c r="R19" i="24"/>
  <c r="R59" i="13"/>
  <c r="R13" i="13"/>
  <c r="R83" i="25"/>
  <c r="R75" i="24"/>
  <c r="R64" i="17"/>
  <c r="R72" i="25"/>
  <c r="R53" i="13"/>
  <c r="R51" i="25"/>
  <c r="R48" i="14"/>
  <c r="R54" i="14"/>
  <c r="R53" i="14"/>
  <c r="R13" i="16"/>
  <c r="R26" i="15"/>
  <c r="R69" i="17"/>
  <c r="R49" i="17"/>
  <c r="R21" i="13"/>
  <c r="R33" i="24"/>
  <c r="R76" i="15"/>
  <c r="R23" i="24"/>
  <c r="R73" i="15"/>
  <c r="R20" i="25"/>
  <c r="R78" i="13"/>
  <c r="R89" i="24"/>
  <c r="R79" i="16"/>
  <c r="R42" i="15"/>
  <c r="R26" i="13"/>
  <c r="R41" i="25"/>
  <c r="R77" i="25"/>
  <c r="R48" i="16"/>
  <c r="R79" i="24"/>
  <c r="R19" i="17"/>
  <c r="R20" i="13"/>
  <c r="R60" i="25"/>
  <c r="R49" i="15"/>
  <c r="R65" i="17"/>
  <c r="R38" i="24"/>
  <c r="R40" i="16"/>
  <c r="R79" i="25"/>
  <c r="R59" i="25"/>
  <c r="R25" i="15"/>
  <c r="R38" i="15"/>
  <c r="R88" i="17"/>
  <c r="R12" i="15"/>
  <c r="R32" i="17"/>
  <c r="R89" i="17"/>
  <c r="R23" i="15"/>
  <c r="R87" i="24"/>
  <c r="R17" i="16"/>
  <c r="R71" i="16"/>
  <c r="R85" i="24"/>
  <c r="R45" i="13"/>
  <c r="R58" i="24"/>
  <c r="R63" i="13"/>
  <c r="R45" i="24"/>
  <c r="R76" i="16"/>
  <c r="R62" i="16"/>
  <c r="R57" i="13"/>
  <c r="R40" i="17"/>
  <c r="R48" i="25"/>
  <c r="R45" i="15"/>
  <c r="R27" i="25"/>
  <c r="R27" i="24"/>
  <c r="R58" i="15"/>
  <c r="R86" i="13"/>
  <c r="R44" i="24"/>
  <c r="R78" i="16"/>
  <c r="R90" i="16"/>
  <c r="R84" i="24"/>
  <c r="R29" i="17"/>
  <c r="R81" i="15"/>
  <c r="R32" i="16"/>
  <c r="R74" i="13"/>
  <c r="R29" i="13"/>
  <c r="R37" i="15"/>
  <c r="R66" i="15"/>
  <c r="R59" i="15"/>
  <c r="R90" i="25"/>
  <c r="R92" i="24"/>
  <c r="R66" i="24"/>
  <c r="R50" i="13"/>
  <c r="R82" i="16"/>
  <c r="R30" i="15"/>
  <c r="R25" i="13"/>
  <c r="R39" i="16"/>
  <c r="R58" i="13"/>
  <c r="R74" i="16"/>
  <c r="R29" i="16"/>
  <c r="R85" i="25"/>
  <c r="R78" i="15"/>
  <c r="R41" i="13"/>
  <c r="R81" i="25"/>
  <c r="R26" i="14"/>
  <c r="R27" i="14"/>
  <c r="R32" i="14"/>
  <c r="R22" i="14"/>
  <c r="R23" i="14"/>
  <c r="R28" i="14"/>
  <c r="R30" i="14"/>
  <c r="R31" i="14"/>
  <c r="R36" i="14"/>
  <c r="R24" i="14"/>
  <c r="R34" i="14"/>
  <c r="R38" i="14"/>
  <c r="R39" i="14"/>
  <c r="R44" i="14"/>
  <c r="R40" i="14"/>
  <c r="R37" i="14"/>
  <c r="R25" i="14"/>
  <c r="R19" i="14"/>
  <c r="R35" i="14"/>
  <c r="R43" i="14"/>
  <c r="R29" i="14"/>
  <c r="R46" i="14"/>
  <c r="R21" i="14"/>
  <c r="R47" i="14"/>
  <c r="R33" i="14"/>
  <c r="R41" i="14"/>
  <c r="R45" i="14"/>
  <c r="R42" i="14"/>
  <c r="R20" i="14"/>
  <c r="N94" i="22"/>
  <c r="N94" i="25"/>
  <c r="M94" i="25"/>
  <c r="N94" i="24"/>
  <c r="M94" i="22"/>
  <c r="M94" i="24"/>
  <c r="N94" i="23"/>
  <c r="M94" i="23"/>
  <c r="S85" i="25" l="1"/>
  <c r="S30" i="15"/>
  <c r="S59" i="15"/>
  <c r="S81" i="15"/>
  <c r="S86" i="13"/>
  <c r="S40" i="17"/>
  <c r="S58" i="24"/>
  <c r="S23" i="15"/>
  <c r="S25" i="15"/>
  <c r="S49" i="15"/>
  <c r="S77" i="25"/>
  <c r="S78" i="13"/>
  <c r="S21" i="13"/>
  <c r="S54" i="14"/>
  <c r="S75" i="24"/>
  <c r="S34" i="15"/>
  <c r="S48" i="24"/>
  <c r="S35" i="13"/>
  <c r="S71" i="15"/>
  <c r="S36" i="24"/>
  <c r="S47" i="24"/>
  <c r="S50" i="15"/>
  <c r="S38" i="17"/>
  <c r="S19" i="16"/>
  <c r="S22" i="24"/>
  <c r="S68" i="16"/>
  <c r="S29" i="25"/>
  <c r="S51" i="14"/>
  <c r="S60" i="13"/>
  <c r="S36" i="15"/>
  <c r="S80" i="25"/>
  <c r="S31" i="15"/>
  <c r="S57" i="17"/>
  <c r="S20" i="15"/>
  <c r="S62" i="15"/>
  <c r="S68" i="15"/>
  <c r="S83" i="16"/>
  <c r="S57" i="15"/>
  <c r="S83" i="24"/>
  <c r="S59" i="17"/>
  <c r="S73" i="13"/>
  <c r="S63" i="24"/>
  <c r="S26" i="24"/>
  <c r="S24" i="25"/>
  <c r="S22" i="15"/>
  <c r="S66" i="17"/>
  <c r="S56" i="24"/>
  <c r="S74" i="15"/>
  <c r="S92" i="15"/>
  <c r="S59" i="24"/>
  <c r="S65" i="24"/>
  <c r="S28" i="25"/>
  <c r="S70" i="15"/>
  <c r="S72" i="16"/>
  <c r="S80" i="24"/>
  <c r="S21" i="17"/>
  <c r="S13" i="17"/>
  <c r="S52" i="13"/>
  <c r="S90" i="24"/>
  <c r="S71" i="17"/>
  <c r="S46" i="17"/>
  <c r="S66" i="13"/>
  <c r="S37" i="16"/>
  <c r="S91" i="16"/>
  <c r="S38" i="16"/>
  <c r="S68" i="17"/>
  <c r="S36" i="16"/>
  <c r="S33" i="16"/>
  <c r="S60" i="24"/>
  <c r="S27" i="17"/>
  <c r="S61" i="16"/>
  <c r="S39" i="13"/>
  <c r="S51" i="24"/>
  <c r="S90" i="13"/>
  <c r="S33" i="17"/>
  <c r="S19" i="25"/>
  <c r="S74" i="25"/>
  <c r="S55" i="16"/>
  <c r="S27" i="15"/>
  <c r="S47" i="16"/>
  <c r="S66" i="15"/>
  <c r="S29" i="17"/>
  <c r="S58" i="15"/>
  <c r="S57" i="13"/>
  <c r="S45" i="13"/>
  <c r="S89" i="17"/>
  <c r="S59" i="25"/>
  <c r="S60" i="25"/>
  <c r="S41" i="25"/>
  <c r="S20" i="25"/>
  <c r="S49" i="17"/>
  <c r="S48" i="14"/>
  <c r="S83" i="25"/>
  <c r="S27" i="16"/>
  <c r="S21" i="15"/>
  <c r="S63" i="16"/>
  <c r="S92" i="25"/>
  <c r="S62" i="24"/>
  <c r="S36" i="13"/>
  <c r="S91" i="24"/>
  <c r="S18" i="15"/>
  <c r="S24" i="16"/>
  <c r="S67" i="15"/>
  <c r="S15" i="13"/>
  <c r="S49" i="25"/>
  <c r="S50" i="14"/>
  <c r="S72" i="13"/>
  <c r="S30" i="16"/>
  <c r="S17" i="17"/>
  <c r="S43" i="24"/>
  <c r="S14" i="17"/>
  <c r="S15" i="16"/>
  <c r="S87" i="15"/>
  <c r="S53" i="24"/>
  <c r="S68" i="25"/>
  <c r="S57" i="16"/>
  <c r="S55" i="25"/>
  <c r="S43" i="17"/>
  <c r="S72" i="15"/>
  <c r="S91" i="25"/>
  <c r="S31" i="17"/>
  <c r="S40" i="15"/>
  <c r="S87" i="25"/>
  <c r="S69" i="13"/>
  <c r="S65" i="16"/>
  <c r="S67" i="17"/>
  <c r="S14" i="16"/>
  <c r="S48" i="13"/>
  <c r="S77" i="17"/>
  <c r="S18" i="16"/>
  <c r="S45" i="25"/>
  <c r="S67" i="24"/>
  <c r="S62" i="25"/>
  <c r="S82" i="17"/>
  <c r="S32" i="24"/>
  <c r="S35" i="25"/>
  <c r="S92" i="17"/>
  <c r="S88" i="15"/>
  <c r="S84" i="16"/>
  <c r="S68" i="24"/>
  <c r="S20" i="16"/>
  <c r="S26" i="16"/>
  <c r="S17" i="15"/>
  <c r="S48" i="15"/>
  <c r="S29" i="24"/>
  <c r="S19" i="13"/>
  <c r="S86" i="24"/>
  <c r="S44" i="17"/>
  <c r="S71" i="24"/>
  <c r="S62" i="17"/>
  <c r="S15" i="15"/>
  <c r="S32" i="25"/>
  <c r="S28" i="15"/>
  <c r="S53" i="17"/>
  <c r="S73" i="24"/>
  <c r="S85" i="15"/>
  <c r="S42" i="25"/>
  <c r="S51" i="13"/>
  <c r="S85" i="24"/>
  <c r="S69" i="17"/>
  <c r="S82" i="13"/>
  <c r="S52" i="17"/>
  <c r="S88" i="16"/>
  <c r="S85" i="16"/>
  <c r="S83" i="17"/>
  <c r="S57" i="24"/>
  <c r="S70" i="17"/>
  <c r="S37" i="13"/>
  <c r="S78" i="24"/>
  <c r="S35" i="24"/>
  <c r="S88" i="25"/>
  <c r="S61" i="17"/>
  <c r="S72" i="17"/>
  <c r="S57" i="25"/>
  <c r="S89" i="13"/>
  <c r="S38" i="13"/>
  <c r="S88" i="13"/>
  <c r="S33" i="13"/>
  <c r="S52" i="15"/>
  <c r="S22" i="16"/>
  <c r="S42" i="13"/>
  <c r="S18" i="24"/>
  <c r="S88" i="24"/>
  <c r="S75" i="13"/>
  <c r="S63" i="17"/>
  <c r="S38" i="25"/>
  <c r="S46" i="15"/>
  <c r="S63" i="25"/>
  <c r="S69" i="25"/>
  <c r="S16" i="15"/>
  <c r="S37" i="25"/>
  <c r="S33" i="15"/>
  <c r="S87" i="17"/>
  <c r="S28" i="16"/>
  <c r="S69" i="24"/>
  <c r="S68" i="13"/>
  <c r="S44" i="16"/>
  <c r="S32" i="15"/>
  <c r="S53" i="16"/>
  <c r="S81" i="24"/>
  <c r="S31" i="25"/>
  <c r="S55" i="13"/>
  <c r="S43" i="15"/>
  <c r="S62" i="13"/>
  <c r="S24" i="13"/>
  <c r="S44" i="13"/>
  <c r="S31" i="16"/>
  <c r="S34" i="16"/>
  <c r="S75" i="25"/>
  <c r="S79" i="15"/>
  <c r="S30" i="13"/>
  <c r="S12" i="13"/>
  <c r="S54" i="13"/>
  <c r="S46" i="16"/>
  <c r="S16" i="17"/>
  <c r="S79" i="13"/>
  <c r="S28" i="24"/>
  <c r="S74" i="17"/>
  <c r="S87" i="13"/>
  <c r="S23" i="13"/>
  <c r="S30" i="17"/>
  <c r="S32" i="13"/>
  <c r="S52" i="24"/>
  <c r="S34" i="17"/>
  <c r="S69" i="15"/>
  <c r="S81" i="25"/>
  <c r="S58" i="13"/>
  <c r="S66" i="24"/>
  <c r="S29" i="13"/>
  <c r="S90" i="16"/>
  <c r="S27" i="25"/>
  <c r="S76" i="16"/>
  <c r="S71" i="16"/>
  <c r="S12" i="15"/>
  <c r="S40" i="16"/>
  <c r="S19" i="17"/>
  <c r="S42" i="15"/>
  <c r="S23" i="24"/>
  <c r="S26" i="15"/>
  <c r="S53" i="13"/>
  <c r="S59" i="13"/>
  <c r="S45" i="16"/>
  <c r="S13" i="15"/>
  <c r="S64" i="13"/>
  <c r="S84" i="13"/>
  <c r="S43" i="16"/>
  <c r="S50" i="17"/>
  <c r="S45" i="17"/>
  <c r="S22" i="17"/>
  <c r="S44" i="25"/>
  <c r="S41" i="17"/>
  <c r="S77" i="15"/>
  <c r="S60" i="16"/>
  <c r="S40" i="25"/>
  <c r="S65" i="13"/>
  <c r="S25" i="24"/>
  <c r="S47" i="13"/>
  <c r="S86" i="17"/>
  <c r="S56" i="16"/>
  <c r="S16" i="16"/>
  <c r="S77" i="16"/>
  <c r="S47" i="15"/>
  <c r="S76" i="24"/>
  <c r="S70" i="13"/>
  <c r="S24" i="24"/>
  <c r="S66" i="25"/>
  <c r="S54" i="17"/>
  <c r="S78" i="17"/>
  <c r="S71" i="13"/>
  <c r="S77" i="13"/>
  <c r="S25" i="25"/>
  <c r="S59" i="16"/>
  <c r="S80" i="17"/>
  <c r="S56" i="25"/>
  <c r="S24" i="15"/>
  <c r="S53" i="15"/>
  <c r="S75" i="15"/>
  <c r="S34" i="25"/>
  <c r="S23" i="25"/>
  <c r="S39" i="25"/>
  <c r="S36" i="17"/>
  <c r="S84" i="17"/>
  <c r="S90" i="17"/>
  <c r="S70" i="25"/>
  <c r="S75" i="16"/>
  <c r="S33" i="25"/>
  <c r="S47" i="25"/>
  <c r="S73" i="17"/>
  <c r="S72" i="24"/>
  <c r="S83" i="13"/>
  <c r="S69" i="16"/>
  <c r="S19" i="15"/>
  <c r="S39" i="24"/>
  <c r="S52" i="16"/>
  <c r="S86" i="25"/>
  <c r="S51" i="15"/>
  <c r="S92" i="13"/>
  <c r="S12" i="16"/>
  <c r="S54" i="15"/>
  <c r="S47" i="17"/>
  <c r="S80" i="13"/>
  <c r="S79" i="17"/>
  <c r="S18" i="25"/>
  <c r="S27" i="13"/>
  <c r="S34" i="24"/>
  <c r="S83" i="15"/>
  <c r="S50" i="13"/>
  <c r="S84" i="24"/>
  <c r="S32" i="17"/>
  <c r="S20" i="13"/>
  <c r="S26" i="13"/>
  <c r="S51" i="25"/>
  <c r="S74" i="16"/>
  <c r="S37" i="15"/>
  <c r="S27" i="24"/>
  <c r="S79" i="25"/>
  <c r="S73" i="15"/>
  <c r="S41" i="13"/>
  <c r="S39" i="16"/>
  <c r="S92" i="24"/>
  <c r="S74" i="13"/>
  <c r="S78" i="16"/>
  <c r="S45" i="15"/>
  <c r="S45" i="24"/>
  <c r="S17" i="16"/>
  <c r="S88" i="17"/>
  <c r="S38" i="24"/>
  <c r="S79" i="24"/>
  <c r="S79" i="16"/>
  <c r="S76" i="15"/>
  <c r="S13" i="16"/>
  <c r="S72" i="25"/>
  <c r="S19" i="24"/>
  <c r="S31" i="13"/>
  <c r="S91" i="17"/>
  <c r="S23" i="17"/>
  <c r="S26" i="25"/>
  <c r="S55" i="14"/>
  <c r="S49" i="24"/>
  <c r="S58" i="17"/>
  <c r="S61" i="25"/>
  <c r="S46" i="13"/>
  <c r="S50" i="16"/>
  <c r="S75" i="17"/>
  <c r="S56" i="14"/>
  <c r="S29" i="15"/>
  <c r="S78" i="25"/>
  <c r="S90" i="15"/>
  <c r="S91" i="15"/>
  <c r="S66" i="16"/>
  <c r="S70" i="16"/>
  <c r="S55" i="17"/>
  <c r="S39" i="17"/>
  <c r="S70" i="24"/>
  <c r="S28" i="13"/>
  <c r="S30" i="25"/>
  <c r="S50" i="24"/>
  <c r="S61" i="15"/>
  <c r="S80" i="16"/>
  <c r="S46" i="25"/>
  <c r="S84" i="25"/>
  <c r="S85" i="13"/>
  <c r="S73" i="16"/>
  <c r="S44" i="15"/>
  <c r="S60" i="15"/>
  <c r="S23" i="16"/>
  <c r="S65" i="15"/>
  <c r="S51" i="17"/>
  <c r="S67" i="16"/>
  <c r="S35" i="17"/>
  <c r="S43" i="25"/>
  <c r="S24" i="17"/>
  <c r="S40" i="13"/>
  <c r="S52" i="25"/>
  <c r="S58" i="25"/>
  <c r="S21" i="16"/>
  <c r="S61" i="13"/>
  <c r="S17" i="13"/>
  <c r="S67" i="25"/>
  <c r="S37" i="24"/>
  <c r="S43" i="13"/>
  <c r="S18" i="13"/>
  <c r="S74" i="24"/>
  <c r="S81" i="16"/>
  <c r="S60" i="17"/>
  <c r="S12" i="17"/>
  <c r="S39" i="15"/>
  <c r="S63" i="15"/>
  <c r="S25" i="17"/>
  <c r="S55" i="24"/>
  <c r="S48" i="17"/>
  <c r="S26" i="17"/>
  <c r="S53" i="25"/>
  <c r="S20" i="24"/>
  <c r="S56" i="13"/>
  <c r="S36" i="25"/>
  <c r="S54" i="16"/>
  <c r="S42" i="24"/>
  <c r="S29" i="16"/>
  <c r="S82" i="16"/>
  <c r="S62" i="16"/>
  <c r="S13" i="13"/>
  <c r="S78" i="15"/>
  <c r="S25" i="13"/>
  <c r="S90" i="25"/>
  <c r="S32" i="16"/>
  <c r="S44" i="24"/>
  <c r="S48" i="25"/>
  <c r="S63" i="13"/>
  <c r="S87" i="24"/>
  <c r="S38" i="15"/>
  <c r="S65" i="17"/>
  <c r="S48" i="16"/>
  <c r="S89" i="24"/>
  <c r="S33" i="24"/>
  <c r="S53" i="14"/>
  <c r="S64" i="17"/>
  <c r="S84" i="15"/>
  <c r="S49" i="13"/>
  <c r="S81" i="17"/>
  <c r="S82" i="25"/>
  <c r="S86" i="15"/>
  <c r="S81" i="13"/>
  <c r="S64" i="24"/>
  <c r="S14" i="15"/>
  <c r="S42" i="17"/>
  <c r="S56" i="17"/>
  <c r="S64" i="16"/>
  <c r="S80" i="15"/>
  <c r="S49" i="14"/>
  <c r="S50" i="25"/>
  <c r="S51" i="16"/>
  <c r="S89" i="16"/>
  <c r="S71" i="25"/>
  <c r="S37" i="17"/>
  <c r="S16" i="13"/>
  <c r="S52" i="14"/>
  <c r="S58" i="16"/>
  <c r="S18" i="17"/>
  <c r="S20" i="17"/>
  <c r="S14" i="13"/>
  <c r="S89" i="15"/>
  <c r="S87" i="16"/>
  <c r="S15" i="17"/>
  <c r="S35" i="15"/>
  <c r="S76" i="17"/>
  <c r="S22" i="13"/>
  <c r="S76" i="25"/>
  <c r="S30" i="24"/>
  <c r="S46" i="24"/>
  <c r="S28" i="17"/>
  <c r="S25" i="16"/>
  <c r="S49" i="16"/>
  <c r="S77" i="24"/>
  <c r="S89" i="25"/>
  <c r="S40" i="24"/>
  <c r="S54" i="24"/>
  <c r="S86" i="16"/>
  <c r="S41" i="15"/>
  <c r="S82" i="24"/>
  <c r="S42" i="16"/>
  <c r="S41" i="24"/>
  <c r="S54" i="25"/>
  <c r="S65" i="25"/>
  <c r="S35" i="16"/>
  <c r="S21" i="24"/>
  <c r="S55" i="15"/>
  <c r="S76" i="13"/>
  <c r="S67" i="13"/>
  <c r="S34" i="13"/>
  <c r="S64" i="15"/>
  <c r="S92" i="16"/>
  <c r="S85" i="17"/>
  <c r="S82" i="15"/>
  <c r="S41" i="16"/>
  <c r="S22" i="25"/>
  <c r="S91" i="13"/>
  <c r="S73" i="25"/>
  <c r="S31" i="24"/>
  <c r="S64" i="25"/>
  <c r="S21" i="25"/>
  <c r="S61" i="24"/>
  <c r="S56" i="15"/>
  <c r="S47" i="14"/>
  <c r="S19" i="14"/>
  <c r="S38" i="14"/>
  <c r="S28" i="14"/>
  <c r="S23" i="14"/>
  <c r="S46" i="14"/>
  <c r="S24" i="14"/>
  <c r="S22" i="14"/>
  <c r="S34" i="14"/>
  <c r="S29" i="14"/>
  <c r="S36" i="14"/>
  <c r="S32" i="14"/>
  <c r="S20" i="14"/>
  <c r="S21" i="14"/>
  <c r="S42" i="14"/>
  <c r="S45" i="14"/>
  <c r="S40" i="14"/>
  <c r="S41" i="14"/>
  <c r="S43" i="14"/>
  <c r="S44" i="14"/>
  <c r="S31" i="14"/>
  <c r="S27" i="14"/>
  <c r="S25" i="14"/>
  <c r="S37" i="14"/>
  <c r="S33" i="14"/>
  <c r="S35" i="14"/>
  <c r="S39" i="14"/>
  <c r="S30" i="14"/>
  <c r="S26" i="14"/>
  <c r="T91" i="13" l="1"/>
  <c r="T64" i="15"/>
  <c r="T35" i="16"/>
  <c r="T41" i="15"/>
  <c r="T49" i="16"/>
  <c r="T22" i="13"/>
  <c r="T14" i="13"/>
  <c r="T37" i="17"/>
  <c r="T80" i="15"/>
  <c r="T81" i="13"/>
  <c r="T64" i="17"/>
  <c r="T38" i="15"/>
  <c r="T90" i="25"/>
  <c r="T29" i="16"/>
  <c r="T53" i="25"/>
  <c r="T39" i="15"/>
  <c r="T43" i="13"/>
  <c r="T58" i="25"/>
  <c r="T67" i="16"/>
  <c r="T73" i="16"/>
  <c r="T50" i="24"/>
  <c r="T70" i="16"/>
  <c r="T56" i="14"/>
  <c r="T49" i="24"/>
  <c r="T19" i="24"/>
  <c r="T38" i="24"/>
  <c r="T74" i="13"/>
  <c r="T27" i="24"/>
  <c r="T20" i="13"/>
  <c r="T27" i="13"/>
  <c r="T12" i="16"/>
  <c r="T19" i="15"/>
  <c r="T33" i="25"/>
  <c r="T39" i="25"/>
  <c r="T56" i="25"/>
  <c r="T78" i="17"/>
  <c r="T47" i="15"/>
  <c r="T25" i="24"/>
  <c r="T44" i="25"/>
  <c r="T64" i="13"/>
  <c r="T23" i="24"/>
  <c r="T76" i="16"/>
  <c r="T81" i="25"/>
  <c r="T30" i="17"/>
  <c r="T16" i="17"/>
  <c r="T75" i="25"/>
  <c r="T43" i="15"/>
  <c r="T44" i="16"/>
  <c r="T37" i="25"/>
  <c r="T63" i="17"/>
  <c r="T52" i="15"/>
  <c r="T72" i="17"/>
  <c r="T70" i="17"/>
  <c r="T82" i="13"/>
  <c r="T85" i="15"/>
  <c r="T62" i="17"/>
  <c r="T48" i="15"/>
  <c r="T88" i="15"/>
  <c r="T67" i="24"/>
  <c r="T67" i="17"/>
  <c r="T91" i="25"/>
  <c r="T53" i="24"/>
  <c r="T30" i="16"/>
  <c r="T24" i="16"/>
  <c r="T63" i="16"/>
  <c r="T20" i="25"/>
  <c r="T57" i="13"/>
  <c r="T55" i="16"/>
  <c r="T39" i="13"/>
  <c r="T68" i="17"/>
  <c r="T71" i="17"/>
  <c r="T72" i="16"/>
  <c r="T74" i="15"/>
  <c r="T63" i="24"/>
  <c r="T68" i="15"/>
  <c r="T36" i="15"/>
  <c r="T19" i="16"/>
  <c r="T35" i="13"/>
  <c r="T78" i="13"/>
  <c r="T40" i="17"/>
  <c r="T61" i="24"/>
  <c r="T86" i="16"/>
  <c r="T25" i="16"/>
  <c r="T76" i="17"/>
  <c r="T20" i="17"/>
  <c r="T71" i="25"/>
  <c r="T64" i="16"/>
  <c r="T86" i="15"/>
  <c r="T53" i="14"/>
  <c r="T87" i="24"/>
  <c r="T25" i="13"/>
  <c r="T42" i="24"/>
  <c r="T26" i="17"/>
  <c r="T12" i="17"/>
  <c r="T37" i="24"/>
  <c r="T52" i="25"/>
  <c r="T51" i="17"/>
  <c r="T85" i="13"/>
  <c r="T30" i="25"/>
  <c r="T66" i="16"/>
  <c r="T75" i="17"/>
  <c r="T55" i="14"/>
  <c r="T72" i="25"/>
  <c r="T88" i="17"/>
  <c r="T92" i="24"/>
  <c r="T37" i="15"/>
  <c r="T32" i="17"/>
  <c r="T18" i="25"/>
  <c r="T92" i="13"/>
  <c r="T69" i="16"/>
  <c r="T75" i="16"/>
  <c r="T23" i="25"/>
  <c r="T80" i="17"/>
  <c r="T54" i="17"/>
  <c r="T77" i="16"/>
  <c r="T65" i="13"/>
  <c r="T22" i="17"/>
  <c r="T13" i="15"/>
  <c r="T42" i="15"/>
  <c r="T27" i="25"/>
  <c r="T23" i="13"/>
  <c r="T46" i="16"/>
  <c r="T34" i="16"/>
  <c r="T55" i="13"/>
  <c r="T68" i="13"/>
  <c r="T16" i="15"/>
  <c r="T75" i="13"/>
  <c r="T33" i="13"/>
  <c r="T61" i="17"/>
  <c r="T57" i="24"/>
  <c r="T69" i="17"/>
  <c r="T73" i="24"/>
  <c r="T71" i="24"/>
  <c r="T17" i="15"/>
  <c r="T92" i="17"/>
  <c r="T45" i="25"/>
  <c r="T65" i="16"/>
  <c r="T72" i="15"/>
  <c r="T87" i="15"/>
  <c r="T72" i="13"/>
  <c r="T18" i="15"/>
  <c r="T21" i="15"/>
  <c r="T41" i="25"/>
  <c r="T58" i="15"/>
  <c r="T74" i="25"/>
  <c r="T61" i="16"/>
  <c r="T38" i="16"/>
  <c r="T90" i="24"/>
  <c r="T70" i="15"/>
  <c r="T56" i="24"/>
  <c r="T73" i="13"/>
  <c r="T62" i="15"/>
  <c r="T60" i="13"/>
  <c r="T38" i="17"/>
  <c r="T48" i="24"/>
  <c r="T77" i="25"/>
  <c r="T86" i="13"/>
  <c r="T54" i="24"/>
  <c r="T82" i="25"/>
  <c r="T63" i="13"/>
  <c r="T78" i="15"/>
  <c r="T54" i="16"/>
  <c r="T48" i="17"/>
  <c r="T60" i="17"/>
  <c r="T67" i="25"/>
  <c r="T40" i="13"/>
  <c r="T65" i="15"/>
  <c r="T84" i="25"/>
  <c r="T28" i="13"/>
  <c r="T91" i="15"/>
  <c r="T50" i="16"/>
  <c r="T26" i="25"/>
  <c r="T13" i="16"/>
  <c r="T17" i="16"/>
  <c r="T39" i="16"/>
  <c r="T74" i="16"/>
  <c r="T84" i="24"/>
  <c r="T79" i="17"/>
  <c r="T51" i="15"/>
  <c r="T83" i="13"/>
  <c r="T70" i="25"/>
  <c r="T34" i="25"/>
  <c r="T59" i="16"/>
  <c r="T66" i="25"/>
  <c r="T16" i="16"/>
  <c r="T40" i="25"/>
  <c r="T45" i="17"/>
  <c r="T45" i="16"/>
  <c r="T19" i="17"/>
  <c r="T90" i="16"/>
  <c r="T69" i="15"/>
  <c r="T87" i="13"/>
  <c r="T54" i="13"/>
  <c r="T31" i="16"/>
  <c r="T31" i="25"/>
  <c r="T69" i="24"/>
  <c r="T69" i="25"/>
  <c r="T88" i="24"/>
  <c r="T88" i="13"/>
  <c r="T88" i="25"/>
  <c r="T83" i="17"/>
  <c r="T85" i="24"/>
  <c r="T53" i="17"/>
  <c r="T44" i="17"/>
  <c r="T26" i="16"/>
  <c r="T35" i="25"/>
  <c r="T18" i="16"/>
  <c r="T69" i="13"/>
  <c r="T43" i="17"/>
  <c r="T15" i="16"/>
  <c r="T50" i="14"/>
  <c r="T91" i="24"/>
  <c r="T27" i="16"/>
  <c r="T60" i="25"/>
  <c r="T29" i="17"/>
  <c r="T19" i="25"/>
  <c r="T27" i="17"/>
  <c r="T91" i="16"/>
  <c r="T52" i="13"/>
  <c r="T28" i="25"/>
  <c r="T66" i="17"/>
  <c r="T59" i="17"/>
  <c r="T20" i="15"/>
  <c r="T51" i="14"/>
  <c r="T50" i="15"/>
  <c r="T34" i="15"/>
  <c r="T49" i="15"/>
  <c r="T81" i="15"/>
  <c r="T56" i="15"/>
  <c r="T65" i="25"/>
  <c r="T67" i="13"/>
  <c r="T18" i="17"/>
  <c r="T64" i="25"/>
  <c r="T82" i="15"/>
  <c r="T76" i="13"/>
  <c r="T41" i="24"/>
  <c r="T40" i="24"/>
  <c r="T46" i="24"/>
  <c r="T15" i="17"/>
  <c r="T58" i="16"/>
  <c r="T51" i="16"/>
  <c r="T42" i="17"/>
  <c r="T81" i="17"/>
  <c r="T89" i="24"/>
  <c r="T48" i="25"/>
  <c r="T13" i="13"/>
  <c r="T36" i="25"/>
  <c r="T55" i="24"/>
  <c r="T81" i="16"/>
  <c r="T17" i="13"/>
  <c r="T24" i="17"/>
  <c r="T23" i="16"/>
  <c r="T46" i="25"/>
  <c r="T70" i="24"/>
  <c r="T90" i="15"/>
  <c r="T46" i="13"/>
  <c r="T23" i="17"/>
  <c r="T76" i="15"/>
  <c r="T45" i="24"/>
  <c r="T41" i="13"/>
  <c r="T50" i="13"/>
  <c r="T80" i="13"/>
  <c r="T86" i="25"/>
  <c r="T72" i="24"/>
  <c r="T90" i="17"/>
  <c r="T75" i="15"/>
  <c r="T25" i="25"/>
  <c r="T24" i="24"/>
  <c r="T56" i="16"/>
  <c r="T60" i="16"/>
  <c r="T50" i="17"/>
  <c r="T59" i="13"/>
  <c r="T40" i="16"/>
  <c r="T29" i="13"/>
  <c r="T34" i="17"/>
  <c r="T74" i="17"/>
  <c r="T12" i="13"/>
  <c r="T44" i="13"/>
  <c r="T81" i="24"/>
  <c r="T28" i="16"/>
  <c r="T63" i="25"/>
  <c r="T18" i="24"/>
  <c r="T38" i="13"/>
  <c r="T35" i="24"/>
  <c r="T85" i="16"/>
  <c r="T28" i="15"/>
  <c r="T86" i="24"/>
  <c r="T20" i="16"/>
  <c r="T32" i="24"/>
  <c r="T77" i="17"/>
  <c r="T87" i="25"/>
  <c r="T55" i="25"/>
  <c r="T14" i="17"/>
  <c r="T49" i="25"/>
  <c r="T36" i="13"/>
  <c r="T83" i="25"/>
  <c r="T59" i="25"/>
  <c r="T66" i="15"/>
  <c r="T33" i="17"/>
  <c r="T60" i="24"/>
  <c r="T37" i="16"/>
  <c r="T13" i="17"/>
  <c r="T65" i="24"/>
  <c r="T22" i="15"/>
  <c r="T83" i="24"/>
  <c r="T57" i="17"/>
  <c r="T29" i="25"/>
  <c r="T47" i="24"/>
  <c r="T75" i="24"/>
  <c r="T25" i="15"/>
  <c r="T59" i="15"/>
  <c r="T21" i="25"/>
  <c r="T33" i="24"/>
  <c r="T34" i="13"/>
  <c r="T54" i="25"/>
  <c r="T35" i="15"/>
  <c r="T89" i="16"/>
  <c r="T31" i="24"/>
  <c r="T85" i="17"/>
  <c r="T55" i="15"/>
  <c r="T42" i="16"/>
  <c r="T89" i="25"/>
  <c r="T30" i="24"/>
  <c r="T87" i="16"/>
  <c r="T52" i="14"/>
  <c r="T50" i="25"/>
  <c r="T14" i="15"/>
  <c r="T49" i="13"/>
  <c r="T48" i="16"/>
  <c r="T44" i="24"/>
  <c r="T62" i="16"/>
  <c r="T56" i="13"/>
  <c r="T25" i="17"/>
  <c r="T74" i="24"/>
  <c r="T61" i="13"/>
  <c r="T43" i="25"/>
  <c r="T60" i="15"/>
  <c r="T80" i="16"/>
  <c r="T39" i="17"/>
  <c r="T78" i="25"/>
  <c r="T61" i="25"/>
  <c r="T91" i="17"/>
  <c r="T79" i="16"/>
  <c r="T45" i="15"/>
  <c r="T73" i="15"/>
  <c r="T51" i="25"/>
  <c r="T83" i="15"/>
  <c r="T47" i="17"/>
  <c r="T52" i="16"/>
  <c r="T73" i="17"/>
  <c r="T84" i="17"/>
  <c r="T53" i="15"/>
  <c r="T77" i="13"/>
  <c r="T70" i="13"/>
  <c r="T86" i="17"/>
  <c r="T77" i="15"/>
  <c r="T43" i="16"/>
  <c r="T53" i="13"/>
  <c r="T12" i="15"/>
  <c r="T66" i="24"/>
  <c r="T52" i="24"/>
  <c r="T28" i="24"/>
  <c r="T30" i="13"/>
  <c r="T24" i="13"/>
  <c r="T53" i="16"/>
  <c r="T87" i="17"/>
  <c r="T46" i="15"/>
  <c r="T42" i="13"/>
  <c r="T89" i="13"/>
  <c r="T78" i="24"/>
  <c r="T88" i="16"/>
  <c r="T51" i="13"/>
  <c r="T32" i="25"/>
  <c r="T19" i="13"/>
  <c r="T68" i="24"/>
  <c r="T82" i="17"/>
  <c r="T48" i="13"/>
  <c r="T40" i="15"/>
  <c r="T57" i="16"/>
  <c r="T43" i="24"/>
  <c r="T15" i="13"/>
  <c r="T62" i="24"/>
  <c r="T48" i="14"/>
  <c r="T89" i="17"/>
  <c r="T47" i="16"/>
  <c r="T90" i="13"/>
  <c r="T33" i="16"/>
  <c r="T66" i="13"/>
  <c r="T21" i="17"/>
  <c r="T59" i="24"/>
  <c r="T24" i="25"/>
  <c r="T57" i="15"/>
  <c r="T31" i="15"/>
  <c r="T68" i="16"/>
  <c r="T36" i="24"/>
  <c r="T54" i="14"/>
  <c r="T23" i="15"/>
  <c r="T30" i="15"/>
  <c r="T22" i="25"/>
  <c r="T41" i="16"/>
  <c r="T56" i="17"/>
  <c r="T28" i="17"/>
  <c r="T73" i="25"/>
  <c r="T92" i="16"/>
  <c r="T21" i="24"/>
  <c r="T82" i="24"/>
  <c r="T77" i="24"/>
  <c r="T76" i="25"/>
  <c r="T89" i="15"/>
  <c r="T16" i="13"/>
  <c r="T49" i="14"/>
  <c r="T64" i="24"/>
  <c r="T84" i="15"/>
  <c r="T65" i="17"/>
  <c r="T32" i="16"/>
  <c r="T82" i="16"/>
  <c r="T20" i="24"/>
  <c r="T63" i="15"/>
  <c r="T18" i="13"/>
  <c r="T21" i="16"/>
  <c r="T35" i="17"/>
  <c r="T44" i="15"/>
  <c r="T61" i="15"/>
  <c r="T55" i="17"/>
  <c r="T29" i="15"/>
  <c r="T58" i="17"/>
  <c r="T31" i="13"/>
  <c r="T79" i="24"/>
  <c r="T78" i="16"/>
  <c r="T79" i="25"/>
  <c r="T26" i="13"/>
  <c r="T34" i="24"/>
  <c r="T54" i="15"/>
  <c r="T39" i="24"/>
  <c r="T47" i="25"/>
  <c r="T36" i="17"/>
  <c r="T24" i="15"/>
  <c r="T71" i="13"/>
  <c r="T76" i="24"/>
  <c r="T47" i="13"/>
  <c r="T41" i="17"/>
  <c r="T84" i="13"/>
  <c r="T26" i="15"/>
  <c r="T71" i="16"/>
  <c r="T58" i="13"/>
  <c r="T32" i="13"/>
  <c r="T79" i="13"/>
  <c r="T79" i="15"/>
  <c r="T62" i="13"/>
  <c r="T32" i="15"/>
  <c r="T33" i="15"/>
  <c r="T38" i="25"/>
  <c r="T22" i="16"/>
  <c r="T57" i="25"/>
  <c r="T37" i="13"/>
  <c r="T52" i="17"/>
  <c r="T42" i="25"/>
  <c r="T15" i="15"/>
  <c r="T29" i="24"/>
  <c r="T84" i="16"/>
  <c r="T62" i="25"/>
  <c r="T14" i="16"/>
  <c r="T31" i="17"/>
  <c r="T68" i="25"/>
  <c r="T17" i="17"/>
  <c r="T67" i="15"/>
  <c r="T92" i="25"/>
  <c r="T49" i="17"/>
  <c r="T45" i="13"/>
  <c r="T27" i="15"/>
  <c r="T51" i="24"/>
  <c r="T36" i="16"/>
  <c r="T46" i="17"/>
  <c r="T80" i="24"/>
  <c r="T92" i="15"/>
  <c r="T26" i="24"/>
  <c r="T83" i="16"/>
  <c r="T80" i="25"/>
  <c r="T22" i="24"/>
  <c r="T71" i="15"/>
  <c r="T21" i="13"/>
  <c r="T58" i="24"/>
  <c r="T85" i="25"/>
  <c r="T46" i="14"/>
  <c r="T40" i="14"/>
  <c r="T36" i="14"/>
  <c r="T27" i="14"/>
  <c r="T29" i="14"/>
  <c r="T28" i="14"/>
  <c r="T45" i="14"/>
  <c r="T26" i="14"/>
  <c r="T42" i="14"/>
  <c r="T34" i="14"/>
  <c r="T38" i="14"/>
  <c r="T32" i="14"/>
  <c r="T25" i="14"/>
  <c r="T35" i="14"/>
  <c r="T44" i="14"/>
  <c r="T21" i="14"/>
  <c r="T22" i="14"/>
  <c r="T19" i="14"/>
  <c r="T41" i="14"/>
  <c r="T23" i="14"/>
  <c r="T30" i="14"/>
  <c r="T37" i="14"/>
  <c r="T39" i="14"/>
  <c r="T31" i="14"/>
  <c r="T33" i="14"/>
  <c r="T43" i="14"/>
  <c r="T20" i="14"/>
  <c r="T24" i="14"/>
  <c r="T47" i="14"/>
  <c r="S94" i="25"/>
  <c r="U50" i="14" l="1"/>
  <c r="U49" i="14"/>
  <c r="U55" i="14"/>
  <c r="U53" i="14"/>
  <c r="U56" i="14"/>
  <c r="U48" i="14"/>
  <c r="U52" i="14"/>
  <c r="U54" i="14"/>
  <c r="U51" i="14"/>
  <c r="U21" i="13"/>
  <c r="U92" i="15"/>
  <c r="U45" i="13"/>
  <c r="U31" i="17"/>
  <c r="U42" i="25"/>
  <c r="U33" i="15"/>
  <c r="U58" i="13"/>
  <c r="U76" i="24"/>
  <c r="U54" i="15"/>
  <c r="U31" i="13"/>
  <c r="U35" i="17"/>
  <c r="U32" i="16"/>
  <c r="U89" i="15"/>
  <c r="U73" i="25"/>
  <c r="U30" i="15"/>
  <c r="U57" i="15"/>
  <c r="U90" i="13"/>
  <c r="U43" i="24"/>
  <c r="U19" i="13"/>
  <c r="U42" i="13"/>
  <c r="U28" i="24"/>
  <c r="U77" i="15"/>
  <c r="U73" i="17"/>
  <c r="U45" i="15"/>
  <c r="U80" i="16"/>
  <c r="U56" i="13"/>
  <c r="U50" i="25"/>
  <c r="U55" i="15"/>
  <c r="U34" i="13"/>
  <c r="U85" i="16"/>
  <c r="U81" i="24"/>
  <c r="U40" i="16"/>
  <c r="U25" i="25"/>
  <c r="U50" i="13"/>
  <c r="U90" i="15"/>
  <c r="U81" i="16"/>
  <c r="U81" i="17"/>
  <c r="U40" i="24"/>
  <c r="U67" i="13"/>
  <c r="U34" i="15"/>
  <c r="U28" i="25"/>
  <c r="U60" i="25"/>
  <c r="U69" i="13"/>
  <c r="U85" i="24"/>
  <c r="U69" i="24"/>
  <c r="U90" i="16"/>
  <c r="U66" i="25"/>
  <c r="U79" i="17"/>
  <c r="U26" i="25"/>
  <c r="U40" i="13"/>
  <c r="U63" i="13"/>
  <c r="U38" i="17"/>
  <c r="U90" i="24"/>
  <c r="U21" i="15"/>
  <c r="U45" i="25"/>
  <c r="U57" i="24"/>
  <c r="U55" i="13"/>
  <c r="U42" i="15"/>
  <c r="U80" i="17"/>
  <c r="U32" i="17"/>
  <c r="U75" i="17"/>
  <c r="U37" i="24"/>
  <c r="U25" i="16"/>
  <c r="U35" i="13"/>
  <c r="U72" i="16"/>
  <c r="U20" i="25"/>
  <c r="U67" i="17"/>
  <c r="U82" i="13"/>
  <c r="U44" i="16"/>
  <c r="U76" i="16"/>
  <c r="U78" i="17"/>
  <c r="U27" i="13"/>
  <c r="U49" i="24"/>
  <c r="U58" i="25"/>
  <c r="U38" i="15"/>
  <c r="U22" i="13"/>
  <c r="U47" i="24"/>
  <c r="U13" i="17"/>
  <c r="U83" i="25"/>
  <c r="U77" i="17"/>
  <c r="U71" i="15"/>
  <c r="U49" i="17"/>
  <c r="U14" i="16"/>
  <c r="U52" i="17"/>
  <c r="U32" i="15"/>
  <c r="U71" i="16"/>
  <c r="U71" i="13"/>
  <c r="U34" i="24"/>
  <c r="U58" i="17"/>
  <c r="U21" i="16"/>
  <c r="U65" i="17"/>
  <c r="U76" i="25"/>
  <c r="U28" i="17"/>
  <c r="U23" i="15"/>
  <c r="U24" i="25"/>
  <c r="U47" i="16"/>
  <c r="U57" i="16"/>
  <c r="U32" i="25"/>
  <c r="U46" i="15"/>
  <c r="U52" i="24"/>
  <c r="U86" i="17"/>
  <c r="U52" i="16"/>
  <c r="U79" i="16"/>
  <c r="U60" i="15"/>
  <c r="U62" i="16"/>
  <c r="U85" i="17"/>
  <c r="U35" i="24"/>
  <c r="U44" i="13"/>
  <c r="U59" i="13"/>
  <c r="U75" i="15"/>
  <c r="U41" i="13"/>
  <c r="U70" i="24"/>
  <c r="U55" i="24"/>
  <c r="U42" i="17"/>
  <c r="U41" i="24"/>
  <c r="U65" i="25"/>
  <c r="U50" i="15"/>
  <c r="U52" i="13"/>
  <c r="U27" i="16"/>
  <c r="U18" i="16"/>
  <c r="U83" i="17"/>
  <c r="U31" i="25"/>
  <c r="U19" i="17"/>
  <c r="U59" i="16"/>
  <c r="U84" i="24"/>
  <c r="U50" i="16"/>
  <c r="U67" i="25"/>
  <c r="U82" i="25"/>
  <c r="U60" i="13"/>
  <c r="U38" i="16"/>
  <c r="U18" i="15"/>
  <c r="U92" i="17"/>
  <c r="U61" i="17"/>
  <c r="U34" i="16"/>
  <c r="U13" i="15"/>
  <c r="U23" i="25"/>
  <c r="U37" i="15"/>
  <c r="U66" i="16"/>
  <c r="U12" i="17"/>
  <c r="U86" i="15"/>
  <c r="U86" i="16"/>
  <c r="U19" i="16"/>
  <c r="U71" i="17"/>
  <c r="U63" i="16"/>
  <c r="U67" i="24"/>
  <c r="U70" i="17"/>
  <c r="U43" i="15"/>
  <c r="U23" i="24"/>
  <c r="U56" i="25"/>
  <c r="U20" i="13"/>
  <c r="U43" i="13"/>
  <c r="U64" i="17"/>
  <c r="U49" i="16"/>
  <c r="U33" i="24"/>
  <c r="U29" i="25"/>
  <c r="U37" i="16"/>
  <c r="U36" i="13"/>
  <c r="U32" i="24"/>
  <c r="U26" i="13"/>
  <c r="U59" i="24"/>
  <c r="U89" i="17"/>
  <c r="U40" i="15"/>
  <c r="U51" i="13"/>
  <c r="U87" i="17"/>
  <c r="U66" i="24"/>
  <c r="U70" i="13"/>
  <c r="U47" i="17"/>
  <c r="U91" i="17"/>
  <c r="U43" i="25"/>
  <c r="U44" i="24"/>
  <c r="U87" i="16"/>
  <c r="U31" i="24"/>
  <c r="U38" i="13"/>
  <c r="U12" i="13"/>
  <c r="U50" i="17"/>
  <c r="U90" i="17"/>
  <c r="U45" i="24"/>
  <c r="U46" i="25"/>
  <c r="U36" i="25"/>
  <c r="U51" i="16"/>
  <c r="U76" i="13"/>
  <c r="U56" i="15"/>
  <c r="U91" i="16"/>
  <c r="U91" i="24"/>
  <c r="U35" i="25"/>
  <c r="U88" i="25"/>
  <c r="U31" i="16"/>
  <c r="U45" i="16"/>
  <c r="U34" i="25"/>
  <c r="U74" i="16"/>
  <c r="U91" i="15"/>
  <c r="U60" i="17"/>
  <c r="U54" i="24"/>
  <c r="U62" i="15"/>
  <c r="U61" i="16"/>
  <c r="U72" i="13"/>
  <c r="U17" i="15"/>
  <c r="U33" i="13"/>
  <c r="U46" i="16"/>
  <c r="U22" i="17"/>
  <c r="U75" i="16"/>
  <c r="U92" i="24"/>
  <c r="U30" i="25"/>
  <c r="U26" i="17"/>
  <c r="U64" i="16"/>
  <c r="U61" i="24"/>
  <c r="U36" i="15"/>
  <c r="U68" i="17"/>
  <c r="U24" i="16"/>
  <c r="U88" i="15"/>
  <c r="U72" i="17"/>
  <c r="U75" i="25"/>
  <c r="U64" i="13"/>
  <c r="U39" i="25"/>
  <c r="U27" i="24"/>
  <c r="U70" i="16"/>
  <c r="U39" i="15"/>
  <c r="U81" i="13"/>
  <c r="U41" i="15"/>
  <c r="U21" i="25"/>
  <c r="U57" i="17"/>
  <c r="U60" i="24"/>
  <c r="U49" i="25"/>
  <c r="U20" i="16"/>
  <c r="U83" i="15"/>
  <c r="U48" i="16"/>
  <c r="U89" i="16"/>
  <c r="U18" i="24"/>
  <c r="U74" i="17"/>
  <c r="U72" i="24"/>
  <c r="U76" i="15"/>
  <c r="U13" i="13"/>
  <c r="U20" i="15"/>
  <c r="U27" i="17"/>
  <c r="U26" i="16"/>
  <c r="U88" i="13"/>
  <c r="U54" i="13"/>
  <c r="U45" i="17"/>
  <c r="U70" i="25"/>
  <c r="U39" i="16"/>
  <c r="U28" i="13"/>
  <c r="U48" i="17"/>
  <c r="U86" i="13"/>
  <c r="U73" i="13"/>
  <c r="U74" i="25"/>
  <c r="U87" i="15"/>
  <c r="U71" i="24"/>
  <c r="U75" i="13"/>
  <c r="U23" i="13"/>
  <c r="U65" i="13"/>
  <c r="U69" i="16"/>
  <c r="U88" i="17"/>
  <c r="U85" i="13"/>
  <c r="U42" i="24"/>
  <c r="U71" i="25"/>
  <c r="U68" i="15"/>
  <c r="U39" i="13"/>
  <c r="U30" i="16"/>
  <c r="U48" i="15"/>
  <c r="U52" i="15"/>
  <c r="U16" i="17"/>
  <c r="U44" i="25"/>
  <c r="U33" i="25"/>
  <c r="U74" i="13"/>
  <c r="U50" i="24"/>
  <c r="U53" i="25"/>
  <c r="U80" i="15"/>
  <c r="U35" i="16"/>
  <c r="U80" i="24"/>
  <c r="U46" i="17"/>
  <c r="U26" i="15"/>
  <c r="U29" i="15"/>
  <c r="U84" i="16"/>
  <c r="U79" i="25"/>
  <c r="U82" i="24"/>
  <c r="U88" i="16"/>
  <c r="U59" i="15"/>
  <c r="U83" i="24"/>
  <c r="U33" i="17"/>
  <c r="U14" i="17"/>
  <c r="U86" i="24"/>
  <c r="U22" i="24"/>
  <c r="U62" i="25"/>
  <c r="U24" i="15"/>
  <c r="U57" i="25"/>
  <c r="U55" i="17"/>
  <c r="U36" i="24"/>
  <c r="U12" i="15"/>
  <c r="U30" i="24"/>
  <c r="U60" i="16"/>
  <c r="U85" i="25"/>
  <c r="U83" i="16"/>
  <c r="U51" i="24"/>
  <c r="U17" i="17"/>
  <c r="U29" i="24"/>
  <c r="U22" i="16"/>
  <c r="U79" i="13"/>
  <c r="U41" i="17"/>
  <c r="U47" i="25"/>
  <c r="U78" i="16"/>
  <c r="U61" i="15"/>
  <c r="U20" i="24"/>
  <c r="U21" i="24"/>
  <c r="U41" i="16"/>
  <c r="U68" i="16"/>
  <c r="U66" i="13"/>
  <c r="U62" i="24"/>
  <c r="U82" i="17"/>
  <c r="U78" i="24"/>
  <c r="U24" i="13"/>
  <c r="U53" i="13"/>
  <c r="U53" i="15"/>
  <c r="U51" i="25"/>
  <c r="U78" i="25"/>
  <c r="U74" i="24"/>
  <c r="U49" i="13"/>
  <c r="U89" i="25"/>
  <c r="U35" i="15"/>
  <c r="U63" i="25"/>
  <c r="U34" i="17"/>
  <c r="U56" i="16"/>
  <c r="U86" i="25"/>
  <c r="U23" i="17"/>
  <c r="U24" i="17"/>
  <c r="U48" i="25"/>
  <c r="U15" i="17"/>
  <c r="U64" i="25"/>
  <c r="U81" i="15"/>
  <c r="U59" i="17"/>
  <c r="U19" i="25"/>
  <c r="U15" i="16"/>
  <c r="U44" i="17"/>
  <c r="U88" i="24"/>
  <c r="U87" i="13"/>
  <c r="U40" i="25"/>
  <c r="U83" i="13"/>
  <c r="U17" i="16"/>
  <c r="U84" i="25"/>
  <c r="U54" i="16"/>
  <c r="U77" i="25"/>
  <c r="U56" i="24"/>
  <c r="U58" i="15"/>
  <c r="U72" i="15"/>
  <c r="U73" i="24"/>
  <c r="U16" i="15"/>
  <c r="U77" i="16"/>
  <c r="U92" i="13"/>
  <c r="U72" i="25"/>
  <c r="U51" i="17"/>
  <c r="U25" i="13"/>
  <c r="U20" i="17"/>
  <c r="U40" i="17"/>
  <c r="U63" i="24"/>
  <c r="U55" i="16"/>
  <c r="U53" i="24"/>
  <c r="U62" i="17"/>
  <c r="U63" i="17"/>
  <c r="U30" i="17"/>
  <c r="U25" i="24"/>
  <c r="U19" i="15"/>
  <c r="U38" i="24"/>
  <c r="U73" i="16"/>
  <c r="U29" i="16"/>
  <c r="U37" i="17"/>
  <c r="U64" i="15"/>
  <c r="U37" i="13"/>
  <c r="U84" i="15"/>
  <c r="U36" i="16"/>
  <c r="U84" i="13"/>
  <c r="U64" i="24"/>
  <c r="U48" i="13"/>
  <c r="U61" i="25"/>
  <c r="U58" i="16"/>
  <c r="U25" i="15"/>
  <c r="U22" i="15"/>
  <c r="U66" i="15"/>
  <c r="U55" i="25"/>
  <c r="U28" i="15"/>
  <c r="U62" i="13"/>
  <c r="U18" i="13"/>
  <c r="U67" i="15"/>
  <c r="U36" i="17"/>
  <c r="U56" i="17"/>
  <c r="U53" i="16"/>
  <c r="U61" i="13"/>
  <c r="U23" i="16"/>
  <c r="U58" i="24"/>
  <c r="U26" i="24"/>
  <c r="U27" i="15"/>
  <c r="U68" i="25"/>
  <c r="U15" i="15"/>
  <c r="U38" i="25"/>
  <c r="U32" i="13"/>
  <c r="U47" i="13"/>
  <c r="U39" i="24"/>
  <c r="U79" i="24"/>
  <c r="U44" i="15"/>
  <c r="U82" i="16"/>
  <c r="U16" i="13"/>
  <c r="U92" i="16"/>
  <c r="U22" i="25"/>
  <c r="U31" i="15"/>
  <c r="U33" i="16"/>
  <c r="U15" i="13"/>
  <c r="U68" i="24"/>
  <c r="U89" i="13"/>
  <c r="U30" i="13"/>
  <c r="U43" i="16"/>
  <c r="U84" i="17"/>
  <c r="U73" i="15"/>
  <c r="U39" i="17"/>
  <c r="U25" i="17"/>
  <c r="U14" i="15"/>
  <c r="U42" i="16"/>
  <c r="U54" i="25"/>
  <c r="U28" i="16"/>
  <c r="U29" i="13"/>
  <c r="U24" i="24"/>
  <c r="U80" i="13"/>
  <c r="U46" i="13"/>
  <c r="U17" i="13"/>
  <c r="U89" i="24"/>
  <c r="U46" i="24"/>
  <c r="U18" i="17"/>
  <c r="U49" i="15"/>
  <c r="U66" i="17"/>
  <c r="U29" i="17"/>
  <c r="U43" i="17"/>
  <c r="U53" i="17"/>
  <c r="U69" i="25"/>
  <c r="U69" i="15"/>
  <c r="U16" i="16"/>
  <c r="U51" i="15"/>
  <c r="U13" i="16"/>
  <c r="U65" i="15"/>
  <c r="U78" i="15"/>
  <c r="U48" i="24"/>
  <c r="U70" i="15"/>
  <c r="U41" i="25"/>
  <c r="U65" i="16"/>
  <c r="U69" i="17"/>
  <c r="U68" i="13"/>
  <c r="U27" i="25"/>
  <c r="U54" i="17"/>
  <c r="U18" i="25"/>
  <c r="U52" i="25"/>
  <c r="U87" i="24"/>
  <c r="U76" i="17"/>
  <c r="U78" i="13"/>
  <c r="U74" i="15"/>
  <c r="U57" i="13"/>
  <c r="U91" i="25"/>
  <c r="U85" i="15"/>
  <c r="U37" i="25"/>
  <c r="U81" i="25"/>
  <c r="U47" i="15"/>
  <c r="U12" i="16"/>
  <c r="U19" i="24"/>
  <c r="U67" i="16"/>
  <c r="U90" i="25"/>
  <c r="U14" i="13"/>
  <c r="U91" i="13"/>
  <c r="U92" i="25"/>
  <c r="U77" i="24"/>
  <c r="U80" i="25"/>
  <c r="U79" i="15"/>
  <c r="U63" i="15"/>
  <c r="U21" i="17"/>
  <c r="U77" i="13"/>
  <c r="U82" i="15"/>
  <c r="U75" i="24"/>
  <c r="U65" i="24"/>
  <c r="U59" i="25"/>
  <c r="U87" i="25"/>
  <c r="U32" i="14"/>
  <c r="U38" i="14"/>
  <c r="U31" i="14"/>
  <c r="U28" i="14"/>
  <c r="U47" i="14"/>
  <c r="U22" i="14"/>
  <c r="U36" i="14"/>
  <c r="U39" i="14"/>
  <c r="U29" i="14"/>
  <c r="U27" i="14"/>
  <c r="U19" i="14"/>
  <c r="U37" i="14"/>
  <c r="U34" i="14"/>
  <c r="U20" i="14"/>
  <c r="U44" i="14"/>
  <c r="U43" i="14"/>
  <c r="U23" i="14"/>
  <c r="U35" i="14"/>
  <c r="U26" i="14"/>
  <c r="U40" i="14"/>
  <c r="U24" i="14"/>
  <c r="U21" i="14"/>
  <c r="U42" i="14"/>
  <c r="U30" i="14"/>
  <c r="U33" i="14"/>
  <c r="U41" i="14"/>
  <c r="U25" i="14"/>
  <c r="U45" i="14"/>
  <c r="U46" i="14"/>
  <c r="P92" i="20"/>
  <c r="P91" i="20"/>
  <c r="P90" i="20"/>
  <c r="P89" i="20"/>
  <c r="P88" i="20"/>
  <c r="P87" i="20"/>
  <c r="P86" i="20"/>
  <c r="P85" i="20"/>
  <c r="P84" i="20"/>
  <c r="P83" i="20"/>
  <c r="P82" i="20"/>
  <c r="P81" i="20"/>
  <c r="P80" i="20"/>
  <c r="P79" i="20"/>
  <c r="P78" i="20"/>
  <c r="P77" i="20"/>
  <c r="P76" i="20"/>
  <c r="P75" i="20"/>
  <c r="P74" i="20"/>
  <c r="P73" i="20"/>
  <c r="P72" i="20"/>
  <c r="P71" i="20"/>
  <c r="P70" i="20"/>
  <c r="P69" i="20"/>
  <c r="P68" i="20"/>
  <c r="P67" i="20"/>
  <c r="P66" i="20"/>
  <c r="P65" i="20"/>
  <c r="P64" i="20"/>
  <c r="P63" i="20"/>
  <c r="P62" i="20"/>
  <c r="P61" i="20"/>
  <c r="P60" i="20"/>
  <c r="P59" i="20"/>
  <c r="P58" i="20"/>
  <c r="P57" i="20"/>
  <c r="P56" i="20"/>
  <c r="P56" i="12" s="1"/>
  <c r="Q56" i="12" s="1"/>
  <c r="P55" i="20"/>
  <c r="P55" i="12" s="1"/>
  <c r="Q55" i="12" s="1"/>
  <c r="P54" i="20"/>
  <c r="P54" i="12" s="1"/>
  <c r="Q54" i="12" s="1"/>
  <c r="P53" i="20"/>
  <c r="P53" i="12" s="1"/>
  <c r="Q53" i="12" s="1"/>
  <c r="P52" i="20"/>
  <c r="P52" i="12" s="1"/>
  <c r="Q52" i="12" s="1"/>
  <c r="P51" i="20"/>
  <c r="P51" i="12" s="1"/>
  <c r="Q51" i="12" s="1"/>
  <c r="P50" i="20"/>
  <c r="P50" i="12" s="1"/>
  <c r="Q50" i="12" s="1"/>
  <c r="P49" i="20"/>
  <c r="P49" i="12" s="1"/>
  <c r="Q49" i="12" s="1"/>
  <c r="P48" i="20"/>
  <c r="P48" i="12" s="1"/>
  <c r="Q48" i="12" s="1"/>
  <c r="P47" i="20"/>
  <c r="P47" i="12" s="1"/>
  <c r="Q47" i="12" s="1"/>
  <c r="P46" i="20"/>
  <c r="P46" i="12" s="1"/>
  <c r="Q46" i="12" s="1"/>
  <c r="P45" i="20"/>
  <c r="P45" i="12" s="1"/>
  <c r="Q45" i="12" s="1"/>
  <c r="P44" i="20"/>
  <c r="P44" i="12" s="1"/>
  <c r="Q44" i="12" s="1"/>
  <c r="P43" i="20"/>
  <c r="P43" i="12" s="1"/>
  <c r="Q43" i="12" s="1"/>
  <c r="P42" i="20"/>
  <c r="P42" i="12" s="1"/>
  <c r="Q42" i="12" s="1"/>
  <c r="P41" i="20"/>
  <c r="P41" i="12" s="1"/>
  <c r="Q41" i="12" s="1"/>
  <c r="P40" i="20"/>
  <c r="P40" i="12" s="1"/>
  <c r="Q40" i="12" s="1"/>
  <c r="P39" i="20"/>
  <c r="P39" i="12" s="1"/>
  <c r="Q39" i="12" s="1"/>
  <c r="P38" i="20"/>
  <c r="P38" i="12" s="1"/>
  <c r="Q38" i="12" s="1"/>
  <c r="P37" i="20"/>
  <c r="P37" i="12" s="1"/>
  <c r="Q37" i="12" s="1"/>
  <c r="P36" i="20"/>
  <c r="P36" i="12" s="1"/>
  <c r="Q36" i="12" s="1"/>
  <c r="P35" i="20"/>
  <c r="P35" i="12" s="1"/>
  <c r="Q35" i="12" s="1"/>
  <c r="P34" i="20"/>
  <c r="P34" i="12" s="1"/>
  <c r="Q34" i="12" s="1"/>
  <c r="P33" i="20"/>
  <c r="P33" i="12" s="1"/>
  <c r="Q33" i="12" s="1"/>
  <c r="P32" i="20"/>
  <c r="P32" i="12" s="1"/>
  <c r="Q32" i="12" s="1"/>
  <c r="P31" i="20"/>
  <c r="P31" i="12" s="1"/>
  <c r="Q31" i="12" s="1"/>
  <c r="P30" i="20"/>
  <c r="P30" i="12" s="1"/>
  <c r="Q30" i="12" s="1"/>
  <c r="P29" i="20"/>
  <c r="P29" i="12" s="1"/>
  <c r="Q29" i="12" s="1"/>
  <c r="P28" i="20"/>
  <c r="P28" i="12" s="1"/>
  <c r="Q28" i="12" s="1"/>
  <c r="P27" i="20"/>
  <c r="P27" i="12" s="1"/>
  <c r="Q27" i="12" s="1"/>
  <c r="P26" i="20"/>
  <c r="P26" i="12" s="1"/>
  <c r="Q26" i="12" s="1"/>
  <c r="P25" i="20"/>
  <c r="P25" i="12" s="1"/>
  <c r="Q25" i="12" s="1"/>
  <c r="P24" i="20"/>
  <c r="P24" i="12" s="1"/>
  <c r="Q24" i="12" s="1"/>
  <c r="P23" i="20"/>
  <c r="P23" i="12" s="1"/>
  <c r="Q23" i="12" s="1"/>
  <c r="P22" i="20"/>
  <c r="P22" i="12" s="1"/>
  <c r="Q22" i="12" s="1"/>
  <c r="P21" i="20"/>
  <c r="P21" i="12" s="1"/>
  <c r="Q21" i="12" s="1"/>
  <c r="P20" i="20"/>
  <c r="P20" i="12" s="1"/>
  <c r="Q20" i="12" s="1"/>
  <c r="P19" i="20"/>
  <c r="P19" i="12" s="1"/>
  <c r="Q19" i="12" s="1"/>
  <c r="P18" i="20"/>
  <c r="P18" i="12" s="1"/>
  <c r="Q18" i="12" s="1"/>
  <c r="O32" i="12"/>
  <c r="O24" i="12"/>
  <c r="O20" i="12"/>
  <c r="P18" i="21"/>
  <c r="P18" i="14" s="1"/>
  <c r="Q18" i="14" s="1"/>
  <c r="V56" i="14" l="1"/>
  <c r="V51" i="14"/>
  <c r="V50" i="14"/>
  <c r="V54" i="14"/>
  <c r="V48" i="14"/>
  <c r="V53" i="14"/>
  <c r="V55" i="14"/>
  <c r="V52" i="14"/>
  <c r="V49" i="14"/>
  <c r="V21" i="25"/>
  <c r="V37" i="16"/>
  <c r="V20" i="13"/>
  <c r="V63" i="16"/>
  <c r="V66" i="16"/>
  <c r="V92" i="17"/>
  <c r="V50" i="16"/>
  <c r="V18" i="16"/>
  <c r="V42" i="17"/>
  <c r="V44" i="13"/>
  <c r="V52" i="16"/>
  <c r="V47" i="16"/>
  <c r="V21" i="16"/>
  <c r="V52" i="17"/>
  <c r="V65" i="24"/>
  <c r="V79" i="15"/>
  <c r="V90" i="25"/>
  <c r="V37" i="25"/>
  <c r="V76" i="17"/>
  <c r="V68" i="13"/>
  <c r="V78" i="15"/>
  <c r="V69" i="25"/>
  <c r="V18" i="17"/>
  <c r="V24" i="24"/>
  <c r="V14" i="15"/>
  <c r="V30" i="13"/>
  <c r="V22" i="25"/>
  <c r="V39" i="24"/>
  <c r="V27" i="15"/>
  <c r="V56" i="17"/>
  <c r="V28" i="15"/>
  <c r="V61" i="25"/>
  <c r="V37" i="13"/>
  <c r="V19" i="15"/>
  <c r="V55" i="16"/>
  <c r="V72" i="25"/>
  <c r="V72" i="15"/>
  <c r="V17" i="16"/>
  <c r="V15" i="16"/>
  <c r="V48" i="25"/>
  <c r="V63" i="25"/>
  <c r="V51" i="25"/>
  <c r="V62" i="24"/>
  <c r="V61" i="15"/>
  <c r="V29" i="24"/>
  <c r="V30" i="24"/>
  <c r="V62" i="25"/>
  <c r="V59" i="15"/>
  <c r="V26" i="15"/>
  <c r="V50" i="24"/>
  <c r="V48" i="15"/>
  <c r="V42" i="24"/>
  <c r="V75" i="13"/>
  <c r="V48" i="17"/>
  <c r="V88" i="13"/>
  <c r="V72" i="24"/>
  <c r="V39" i="25"/>
  <c r="V68" i="17"/>
  <c r="V92" i="24"/>
  <c r="V72" i="13"/>
  <c r="V74" i="16"/>
  <c r="V91" i="24"/>
  <c r="V46" i="25"/>
  <c r="V31" i="24"/>
  <c r="V70" i="13"/>
  <c r="V59" i="24"/>
  <c r="V13" i="17"/>
  <c r="V27" i="13"/>
  <c r="V20" i="25"/>
  <c r="V32" i="17"/>
  <c r="V21" i="15"/>
  <c r="V79" i="17"/>
  <c r="V60" i="25"/>
  <c r="V81" i="16"/>
  <c r="V85" i="16"/>
  <c r="V45" i="15"/>
  <c r="V43" i="24"/>
  <c r="V32" i="16"/>
  <c r="V33" i="15"/>
  <c r="V29" i="25"/>
  <c r="V56" i="25"/>
  <c r="V71" i="17"/>
  <c r="V37" i="15"/>
  <c r="V18" i="15"/>
  <c r="V84" i="24"/>
  <c r="V27" i="16"/>
  <c r="V55" i="24"/>
  <c r="V35" i="24"/>
  <c r="V86" i="17"/>
  <c r="V24" i="25"/>
  <c r="V58" i="17"/>
  <c r="V14" i="16"/>
  <c r="R28" i="12"/>
  <c r="V67" i="16"/>
  <c r="V69" i="17"/>
  <c r="V65" i="15"/>
  <c r="V53" i="17"/>
  <c r="V46" i="24"/>
  <c r="V29" i="13"/>
  <c r="V25" i="17"/>
  <c r="V89" i="13"/>
  <c r="V92" i="16"/>
  <c r="V47" i="13"/>
  <c r="V26" i="24"/>
  <c r="V36" i="17"/>
  <c r="V55" i="25"/>
  <c r="V48" i="13"/>
  <c r="V64" i="15"/>
  <c r="V25" i="24"/>
  <c r="V63" i="24"/>
  <c r="V92" i="13"/>
  <c r="V58" i="15"/>
  <c r="V83" i="13"/>
  <c r="V19" i="25"/>
  <c r="V24" i="17"/>
  <c r="V35" i="15"/>
  <c r="V53" i="15"/>
  <c r="V66" i="13"/>
  <c r="V78" i="16"/>
  <c r="V17" i="17"/>
  <c r="V12" i="15"/>
  <c r="V22" i="24"/>
  <c r="V88" i="16"/>
  <c r="V46" i="17"/>
  <c r="V74" i="13"/>
  <c r="V30" i="16"/>
  <c r="V85" i="13"/>
  <c r="V71" i="24"/>
  <c r="V28" i="13"/>
  <c r="V26" i="16"/>
  <c r="V74" i="17"/>
  <c r="V41" i="15"/>
  <c r="V64" i="13"/>
  <c r="V36" i="15"/>
  <c r="V75" i="16"/>
  <c r="V61" i="16"/>
  <c r="V34" i="25"/>
  <c r="V91" i="16"/>
  <c r="V45" i="24"/>
  <c r="V87" i="16"/>
  <c r="V66" i="24"/>
  <c r="V47" i="24"/>
  <c r="V78" i="17"/>
  <c r="V72" i="16"/>
  <c r="V80" i="17"/>
  <c r="V90" i="24"/>
  <c r="V66" i="25"/>
  <c r="V28" i="25"/>
  <c r="V90" i="15"/>
  <c r="V34" i="13"/>
  <c r="V73" i="17"/>
  <c r="V90" i="13"/>
  <c r="V35" i="17"/>
  <c r="V42" i="25"/>
  <c r="V20" i="16"/>
  <c r="V33" i="24"/>
  <c r="V23" i="24"/>
  <c r="V19" i="16"/>
  <c r="V23" i="25"/>
  <c r="V38" i="16"/>
  <c r="V59" i="16"/>
  <c r="V52" i="13"/>
  <c r="V70" i="24"/>
  <c r="V85" i="17"/>
  <c r="V52" i="24"/>
  <c r="V23" i="15"/>
  <c r="V34" i="24"/>
  <c r="V49" i="17"/>
  <c r="V39" i="17"/>
  <c r="V67" i="15"/>
  <c r="V64" i="24"/>
  <c r="V37" i="17"/>
  <c r="V30" i="17"/>
  <c r="V40" i="17"/>
  <c r="V77" i="16"/>
  <c r="V56" i="24"/>
  <c r="V40" i="25"/>
  <c r="V59" i="17"/>
  <c r="V23" i="17"/>
  <c r="V89" i="25"/>
  <c r="V53" i="13"/>
  <c r="V68" i="16"/>
  <c r="V47" i="25"/>
  <c r="V51" i="24"/>
  <c r="V36" i="24"/>
  <c r="V86" i="24"/>
  <c r="V82" i="24"/>
  <c r="V80" i="24"/>
  <c r="V33" i="25"/>
  <c r="V39" i="13"/>
  <c r="V88" i="17"/>
  <c r="V87" i="15"/>
  <c r="V39" i="16"/>
  <c r="V27" i="17"/>
  <c r="V18" i="24"/>
  <c r="V81" i="13"/>
  <c r="V75" i="25"/>
  <c r="V61" i="24"/>
  <c r="V22" i="17"/>
  <c r="V62" i="15"/>
  <c r="V45" i="16"/>
  <c r="V56" i="15"/>
  <c r="V90" i="17"/>
  <c r="V44" i="24"/>
  <c r="V87" i="17"/>
  <c r="V26" i="13"/>
  <c r="V22" i="13"/>
  <c r="V76" i="16"/>
  <c r="V35" i="13"/>
  <c r="V42" i="15"/>
  <c r="V38" i="17"/>
  <c r="V90" i="16"/>
  <c r="V34" i="15"/>
  <c r="V50" i="13"/>
  <c r="V55" i="15"/>
  <c r="V77" i="15"/>
  <c r="V57" i="15"/>
  <c r="V31" i="13"/>
  <c r="V31" i="17"/>
  <c r="R25" i="12"/>
  <c r="V49" i="25"/>
  <c r="V49" i="16"/>
  <c r="V43" i="15"/>
  <c r="V86" i="16"/>
  <c r="V13" i="15"/>
  <c r="V60" i="13"/>
  <c r="V19" i="17"/>
  <c r="V50" i="15"/>
  <c r="V41" i="13"/>
  <c r="V62" i="16"/>
  <c r="V46" i="15"/>
  <c r="V28" i="17"/>
  <c r="V71" i="13"/>
  <c r="V71" i="15"/>
  <c r="R26" i="12"/>
  <c r="R27" i="12"/>
  <c r="R39" i="12"/>
  <c r="R40" i="12"/>
  <c r="R52" i="12"/>
  <c r="V75" i="24"/>
  <c r="V85" i="15"/>
  <c r="R29" i="12"/>
  <c r="R53" i="12"/>
  <c r="R30" i="12"/>
  <c r="V77" i="24"/>
  <c r="V91" i="25"/>
  <c r="V43" i="17"/>
  <c r="V68" i="24"/>
  <c r="R43" i="12"/>
  <c r="R20" i="12"/>
  <c r="R32" i="12"/>
  <c r="R44" i="12"/>
  <c r="R56" i="12"/>
  <c r="V77" i="13"/>
  <c r="V92" i="25"/>
  <c r="V12" i="16"/>
  <c r="V57" i="13"/>
  <c r="V18" i="25"/>
  <c r="V41" i="25"/>
  <c r="V51" i="15"/>
  <c r="V29" i="17"/>
  <c r="V17" i="13"/>
  <c r="V73" i="15"/>
  <c r="V15" i="13"/>
  <c r="V82" i="16"/>
  <c r="V38" i="25"/>
  <c r="V23" i="16"/>
  <c r="V18" i="13"/>
  <c r="V22" i="15"/>
  <c r="V84" i="13"/>
  <c r="V29" i="16"/>
  <c r="V63" i="17"/>
  <c r="V20" i="17"/>
  <c r="V77" i="25"/>
  <c r="V87" i="13"/>
  <c r="V81" i="15"/>
  <c r="V86" i="25"/>
  <c r="V49" i="13"/>
  <c r="V24" i="13"/>
  <c r="V41" i="16"/>
  <c r="V41" i="17"/>
  <c r="V83" i="16"/>
  <c r="V55" i="17"/>
  <c r="V14" i="17"/>
  <c r="V79" i="25"/>
  <c r="V35" i="16"/>
  <c r="V44" i="25"/>
  <c r="V68" i="15"/>
  <c r="V69" i="16"/>
  <c r="V74" i="25"/>
  <c r="V70" i="25"/>
  <c r="V20" i="15"/>
  <c r="V89" i="16"/>
  <c r="V39" i="15"/>
  <c r="V72" i="17"/>
  <c r="V64" i="16"/>
  <c r="V46" i="16"/>
  <c r="V54" i="24"/>
  <c r="V31" i="16"/>
  <c r="V76" i="13"/>
  <c r="V50" i="17"/>
  <c r="V43" i="25"/>
  <c r="V51" i="13"/>
  <c r="V38" i="15"/>
  <c r="V44" i="16"/>
  <c r="V25" i="16"/>
  <c r="V55" i="13"/>
  <c r="V63" i="13"/>
  <c r="V69" i="24"/>
  <c r="V67" i="13"/>
  <c r="V25" i="25"/>
  <c r="V50" i="25"/>
  <c r="V28" i="24"/>
  <c r="V30" i="15"/>
  <c r="V54" i="15"/>
  <c r="V45" i="13"/>
  <c r="R50" i="12"/>
  <c r="V80" i="25"/>
  <c r="V87" i="24"/>
  <c r="R41" i="12"/>
  <c r="R18" i="12"/>
  <c r="V82" i="15"/>
  <c r="V13" i="16"/>
  <c r="V58" i="24"/>
  <c r="R55" i="12"/>
  <c r="R33" i="12"/>
  <c r="V60" i="24"/>
  <c r="V32" i="24"/>
  <c r="V64" i="17"/>
  <c r="V70" i="17"/>
  <c r="V86" i="15"/>
  <c r="V34" i="16"/>
  <c r="V82" i="25"/>
  <c r="V31" i="25"/>
  <c r="V65" i="25"/>
  <c r="V75" i="15"/>
  <c r="V60" i="15"/>
  <c r="V32" i="25"/>
  <c r="V76" i="25"/>
  <c r="V71" i="16"/>
  <c r="R38" i="12"/>
  <c r="R54" i="12"/>
  <c r="V19" i="24"/>
  <c r="V89" i="24"/>
  <c r="V32" i="13"/>
  <c r="R31" i="12"/>
  <c r="R21" i="12"/>
  <c r="R45" i="12"/>
  <c r="R22" i="12"/>
  <c r="R34" i="12"/>
  <c r="R46" i="12"/>
  <c r="V87" i="25"/>
  <c r="V21" i="17"/>
  <c r="V91" i="13"/>
  <c r="V47" i="15"/>
  <c r="V74" i="15"/>
  <c r="V54" i="17"/>
  <c r="V70" i="15"/>
  <c r="V16" i="16"/>
  <c r="V66" i="17"/>
  <c r="V46" i="13"/>
  <c r="V54" i="25"/>
  <c r="V84" i="17"/>
  <c r="V33" i="16"/>
  <c r="V44" i="15"/>
  <c r="V15" i="15"/>
  <c r="V61" i="13"/>
  <c r="V62" i="13"/>
  <c r="V25" i="15"/>
  <c r="V36" i="16"/>
  <c r="V73" i="16"/>
  <c r="V62" i="17"/>
  <c r="V25" i="13"/>
  <c r="V16" i="15"/>
  <c r="V54" i="16"/>
  <c r="V88" i="24"/>
  <c r="V64" i="25"/>
  <c r="V56" i="16"/>
  <c r="V74" i="24"/>
  <c r="V78" i="24"/>
  <c r="V21" i="24"/>
  <c r="V79" i="13"/>
  <c r="V85" i="25"/>
  <c r="V57" i="25"/>
  <c r="V33" i="17"/>
  <c r="V84" i="16"/>
  <c r="V80" i="15"/>
  <c r="V16" i="17"/>
  <c r="V65" i="13"/>
  <c r="V73" i="13"/>
  <c r="V45" i="17"/>
  <c r="V13" i="13"/>
  <c r="V48" i="16"/>
  <c r="V70" i="16"/>
  <c r="V88" i="15"/>
  <c r="V26" i="17"/>
  <c r="V33" i="13"/>
  <c r="V60" i="17"/>
  <c r="V88" i="25"/>
  <c r="V51" i="16"/>
  <c r="V12" i="13"/>
  <c r="V91" i="17"/>
  <c r="V40" i="15"/>
  <c r="V77" i="17"/>
  <c r="V58" i="25"/>
  <c r="V82" i="13"/>
  <c r="V37" i="24"/>
  <c r="V57" i="24"/>
  <c r="V40" i="13"/>
  <c r="V85" i="24"/>
  <c r="V40" i="24"/>
  <c r="V40" i="16"/>
  <c r="V56" i="13"/>
  <c r="V42" i="13"/>
  <c r="V73" i="25"/>
  <c r="V76" i="24"/>
  <c r="V92" i="15"/>
  <c r="R37" i="12"/>
  <c r="R42" i="12"/>
  <c r="V52" i="25"/>
  <c r="V28" i="16"/>
  <c r="V16" i="13"/>
  <c r="R19" i="12"/>
  <c r="R35" i="12"/>
  <c r="V57" i="17"/>
  <c r="V36" i="13"/>
  <c r="V43" i="13"/>
  <c r="V67" i="24"/>
  <c r="V12" i="17"/>
  <c r="V61" i="17"/>
  <c r="V67" i="25"/>
  <c r="V83" i="17"/>
  <c r="V41" i="24"/>
  <c r="V59" i="13"/>
  <c r="V79" i="16"/>
  <c r="V57" i="16"/>
  <c r="V65" i="17"/>
  <c r="V32" i="15"/>
  <c r="R49" i="12"/>
  <c r="R51" i="12"/>
  <c r="V65" i="16"/>
  <c r="V66" i="15"/>
  <c r="R23" i="12"/>
  <c r="R47" i="12"/>
  <c r="R24" i="12"/>
  <c r="R36" i="12"/>
  <c r="R48" i="12"/>
  <c r="V59" i="25"/>
  <c r="V63" i="15"/>
  <c r="V14" i="13"/>
  <c r="V81" i="25"/>
  <c r="V78" i="13"/>
  <c r="V27" i="25"/>
  <c r="V48" i="24"/>
  <c r="V69" i="15"/>
  <c r="V49" i="15"/>
  <c r="V80" i="13"/>
  <c r="V42" i="16"/>
  <c r="V43" i="16"/>
  <c r="V31" i="15"/>
  <c r="V79" i="24"/>
  <c r="V68" i="25"/>
  <c r="V53" i="16"/>
  <c r="V58" i="16"/>
  <c r="V84" i="15"/>
  <c r="V38" i="24"/>
  <c r="V53" i="24"/>
  <c r="V51" i="17"/>
  <c r="V73" i="24"/>
  <c r="V84" i="25"/>
  <c r="V44" i="17"/>
  <c r="V15" i="17"/>
  <c r="V34" i="17"/>
  <c r="V78" i="25"/>
  <c r="V82" i="17"/>
  <c r="V20" i="24"/>
  <c r="V22" i="16"/>
  <c r="V60" i="16"/>
  <c r="V24" i="15"/>
  <c r="V83" i="24"/>
  <c r="V29" i="15"/>
  <c r="V53" i="25"/>
  <c r="V52" i="15"/>
  <c r="V71" i="25"/>
  <c r="V23" i="13"/>
  <c r="V86" i="13"/>
  <c r="V54" i="13"/>
  <c r="V76" i="15"/>
  <c r="V83" i="15"/>
  <c r="V27" i="24"/>
  <c r="V24" i="16"/>
  <c r="V30" i="25"/>
  <c r="V17" i="15"/>
  <c r="V91" i="15"/>
  <c r="V35" i="25"/>
  <c r="V36" i="25"/>
  <c r="V38" i="13"/>
  <c r="V47" i="17"/>
  <c r="V89" i="17"/>
  <c r="V83" i="25"/>
  <c r="V49" i="24"/>
  <c r="V67" i="17"/>
  <c r="V75" i="17"/>
  <c r="V45" i="25"/>
  <c r="V26" i="25"/>
  <c r="V69" i="13"/>
  <c r="V81" i="17"/>
  <c r="V81" i="24"/>
  <c r="V80" i="16"/>
  <c r="V19" i="13"/>
  <c r="V89" i="15"/>
  <c r="V58" i="13"/>
  <c r="V21" i="13"/>
  <c r="V30" i="14"/>
  <c r="V35" i="14"/>
  <c r="V37" i="14"/>
  <c r="V22" i="14"/>
  <c r="V46" i="14"/>
  <c r="V42" i="14"/>
  <c r="V23" i="14"/>
  <c r="V19" i="14"/>
  <c r="V47" i="14"/>
  <c r="V45" i="14"/>
  <c r="V21" i="14"/>
  <c r="V43" i="14"/>
  <c r="V27" i="14"/>
  <c r="V28" i="14"/>
  <c r="V25" i="14"/>
  <c r="V24" i="14"/>
  <c r="V44" i="14"/>
  <c r="V29" i="14"/>
  <c r="V31" i="14"/>
  <c r="R18" i="14"/>
  <c r="V41" i="14"/>
  <c r="V40" i="14"/>
  <c r="V20" i="14"/>
  <c r="V39" i="14"/>
  <c r="V38" i="14"/>
  <c r="V33" i="14"/>
  <c r="V26" i="14"/>
  <c r="V34" i="14"/>
  <c r="V36" i="14"/>
  <c r="V32" i="14"/>
  <c r="O28" i="12"/>
  <c r="O40" i="12"/>
  <c r="O52" i="12"/>
  <c r="O92" i="21"/>
  <c r="O90" i="21"/>
  <c r="O88" i="21"/>
  <c r="O86" i="21"/>
  <c r="O84" i="21"/>
  <c r="O82" i="21"/>
  <c r="O80" i="21"/>
  <c r="O78" i="21"/>
  <c r="O76" i="21"/>
  <c r="O74" i="21"/>
  <c r="O72" i="21"/>
  <c r="O70" i="21"/>
  <c r="O68" i="21"/>
  <c r="O66" i="21"/>
  <c r="O64" i="21"/>
  <c r="O62" i="21"/>
  <c r="O60" i="21"/>
  <c r="O58" i="21"/>
  <c r="O56" i="21"/>
  <c r="O56" i="14" s="1"/>
  <c r="O54" i="21"/>
  <c r="O54" i="14" s="1"/>
  <c r="O52" i="21"/>
  <c r="O52" i="14" s="1"/>
  <c r="O50" i="21"/>
  <c r="O50" i="14" s="1"/>
  <c r="O48" i="21"/>
  <c r="O48" i="14" s="1"/>
  <c r="O46" i="21"/>
  <c r="O46" i="14" s="1"/>
  <c r="O44" i="21"/>
  <c r="O44" i="14" s="1"/>
  <c r="O42" i="21"/>
  <c r="O42" i="14" s="1"/>
  <c r="O40" i="21"/>
  <c r="O40" i="14" s="1"/>
  <c r="O38" i="21"/>
  <c r="O38" i="14" s="1"/>
  <c r="O36" i="21"/>
  <c r="O36" i="14" s="1"/>
  <c r="O34" i="21"/>
  <c r="O34" i="14" s="1"/>
  <c r="O32" i="21"/>
  <c r="O32" i="14" s="1"/>
  <c r="O30" i="21"/>
  <c r="O30" i="14" s="1"/>
  <c r="O28" i="21"/>
  <c r="O28" i="14" s="1"/>
  <c r="O26" i="21"/>
  <c r="O26" i="14" s="1"/>
  <c r="O24" i="21"/>
  <c r="O24" i="14" s="1"/>
  <c r="O22" i="21"/>
  <c r="O22" i="14" s="1"/>
  <c r="O20" i="21"/>
  <c r="O20" i="14" s="1"/>
  <c r="O18" i="21"/>
  <c r="O18" i="14" s="1"/>
  <c r="O21" i="12"/>
  <c r="O25" i="12"/>
  <c r="O29" i="12"/>
  <c r="O33" i="12"/>
  <c r="O37" i="12"/>
  <c r="O41" i="12"/>
  <c r="O45" i="12"/>
  <c r="O49" i="12"/>
  <c r="O53" i="12"/>
  <c r="O48" i="12"/>
  <c r="P132" i="21"/>
  <c r="O18" i="12"/>
  <c r="O22" i="12"/>
  <c r="O30" i="12"/>
  <c r="O34" i="12"/>
  <c r="O38" i="12"/>
  <c r="O42" i="12"/>
  <c r="O46" i="12"/>
  <c r="O50" i="12"/>
  <c r="O54" i="12"/>
  <c r="O36" i="12"/>
  <c r="O44" i="12"/>
  <c r="O56" i="12"/>
  <c r="O91" i="21"/>
  <c r="O89" i="21"/>
  <c r="O87" i="21"/>
  <c r="O85" i="21"/>
  <c r="O83" i="21"/>
  <c r="O81" i="21"/>
  <c r="O79" i="21"/>
  <c r="O77" i="21"/>
  <c r="O75" i="21"/>
  <c r="O73" i="21"/>
  <c r="O71" i="21"/>
  <c r="O69" i="21"/>
  <c r="O67" i="21"/>
  <c r="O65" i="21"/>
  <c r="O63" i="21"/>
  <c r="O61" i="21"/>
  <c r="O59" i="21"/>
  <c r="O57" i="21"/>
  <c r="O55" i="21"/>
  <c r="O55" i="14" s="1"/>
  <c r="O53" i="21"/>
  <c r="O53" i="14" s="1"/>
  <c r="O51" i="21"/>
  <c r="O51" i="14" s="1"/>
  <c r="O49" i="21"/>
  <c r="O49" i="14" s="1"/>
  <c r="O47" i="21"/>
  <c r="O47" i="14" s="1"/>
  <c r="O45" i="21"/>
  <c r="O45" i="14" s="1"/>
  <c r="O43" i="21"/>
  <c r="O43" i="14" s="1"/>
  <c r="O41" i="21"/>
  <c r="O41" i="14" s="1"/>
  <c r="O39" i="21"/>
  <c r="O39" i="14" s="1"/>
  <c r="O37" i="21"/>
  <c r="O37" i="14" s="1"/>
  <c r="O35" i="21"/>
  <c r="O35" i="14" s="1"/>
  <c r="O33" i="21"/>
  <c r="O33" i="14" s="1"/>
  <c r="O31" i="21"/>
  <c r="O31" i="14" s="1"/>
  <c r="O29" i="21"/>
  <c r="O29" i="14" s="1"/>
  <c r="O27" i="21"/>
  <c r="O27" i="14" s="1"/>
  <c r="O25" i="21"/>
  <c r="O25" i="14" s="1"/>
  <c r="O23" i="21"/>
  <c r="O23" i="14" s="1"/>
  <c r="O21" i="21"/>
  <c r="O21" i="14" s="1"/>
  <c r="O19" i="21"/>
  <c r="O19" i="14" s="1"/>
  <c r="O19" i="12"/>
  <c r="O23" i="12"/>
  <c r="O27" i="12"/>
  <c r="O31" i="12"/>
  <c r="O35" i="12"/>
  <c r="O39" i="12"/>
  <c r="O43" i="12"/>
  <c r="O47" i="12"/>
  <c r="O51" i="12"/>
  <c r="P98" i="20"/>
  <c r="P58" i="12" s="1"/>
  <c r="Q58" i="12" s="1"/>
  <c r="P102" i="20"/>
  <c r="P106" i="20"/>
  <c r="P110" i="20"/>
  <c r="P114" i="20"/>
  <c r="P118" i="20"/>
  <c r="P122" i="20"/>
  <c r="P126" i="20"/>
  <c r="P130" i="20"/>
  <c r="P99" i="20"/>
  <c r="P103" i="20"/>
  <c r="P107" i="20"/>
  <c r="P111" i="20"/>
  <c r="P115" i="20"/>
  <c r="P119" i="20"/>
  <c r="P123" i="20"/>
  <c r="P127" i="20"/>
  <c r="P131" i="20"/>
  <c r="P109" i="20"/>
  <c r="P125" i="20"/>
  <c r="P105" i="20"/>
  <c r="P121" i="20"/>
  <c r="P100" i="20"/>
  <c r="P104" i="20"/>
  <c r="P108" i="20"/>
  <c r="P112" i="20"/>
  <c r="P116" i="20"/>
  <c r="P120" i="20"/>
  <c r="P124" i="20"/>
  <c r="P128" i="20"/>
  <c r="P132" i="20"/>
  <c r="P97" i="20"/>
  <c r="P57" i="12" s="1"/>
  <c r="Q57" i="12" s="1"/>
  <c r="P113" i="20"/>
  <c r="P129" i="20"/>
  <c r="P101" i="20"/>
  <c r="P117" i="20"/>
  <c r="W52" i="14" l="1"/>
  <c r="W53" i="14"/>
  <c r="W50" i="14"/>
  <c r="W48" i="14"/>
  <c r="W51" i="14"/>
  <c r="W56" i="14"/>
  <c r="W49" i="14"/>
  <c r="W54" i="14"/>
  <c r="W55" i="14"/>
  <c r="W66" i="15"/>
  <c r="W57" i="16"/>
  <c r="W61" i="17"/>
  <c r="S42" i="12"/>
  <c r="W91" i="17"/>
  <c r="W26" i="17"/>
  <c r="W73" i="13"/>
  <c r="W19" i="24"/>
  <c r="W60" i="15"/>
  <c r="W86" i="15"/>
  <c r="W90" i="15"/>
  <c r="W78" i="17"/>
  <c r="W34" i="25"/>
  <c r="W74" i="17"/>
  <c r="W74" i="13"/>
  <c r="W78" i="16"/>
  <c r="W83" i="13"/>
  <c r="W48" i="13"/>
  <c r="W89" i="13"/>
  <c r="W69" i="17"/>
  <c r="W86" i="17"/>
  <c r="W37" i="15"/>
  <c r="W81" i="17"/>
  <c r="W49" i="24"/>
  <c r="W35" i="25"/>
  <c r="W83" i="15"/>
  <c r="W52" i="15"/>
  <c r="W22" i="16"/>
  <c r="W44" i="17"/>
  <c r="W84" i="15"/>
  <c r="W43" i="16"/>
  <c r="W27" i="25"/>
  <c r="S48" i="12"/>
  <c r="W56" i="13"/>
  <c r="W37" i="24"/>
  <c r="W57" i="25"/>
  <c r="W56" i="16"/>
  <c r="W62" i="17"/>
  <c r="W15" i="15"/>
  <c r="W66" i="17"/>
  <c r="W91" i="13"/>
  <c r="S45" i="12"/>
  <c r="S33" i="12"/>
  <c r="S41" i="12"/>
  <c r="W30" i="15"/>
  <c r="W63" i="13"/>
  <c r="W51" i="13"/>
  <c r="W46" i="16"/>
  <c r="W70" i="25"/>
  <c r="W79" i="25"/>
  <c r="W24" i="13"/>
  <c r="W20" i="17"/>
  <c r="W23" i="16"/>
  <c r="W29" i="17"/>
  <c r="W92" i="25"/>
  <c r="S20" i="12"/>
  <c r="S30" i="12"/>
  <c r="S40" i="12"/>
  <c r="W28" i="17"/>
  <c r="W60" i="13"/>
  <c r="S25" i="12"/>
  <c r="W50" i="13"/>
  <c r="W76" i="16"/>
  <c r="W56" i="15"/>
  <c r="W81" i="13"/>
  <c r="W39" i="13"/>
  <c r="W51" i="24"/>
  <c r="W59" i="17"/>
  <c r="W37" i="17"/>
  <c r="W23" i="15"/>
  <c r="W38" i="16"/>
  <c r="W32" i="16"/>
  <c r="W79" i="17"/>
  <c r="W59" i="24"/>
  <c r="W72" i="13"/>
  <c r="W48" i="17"/>
  <c r="W59" i="15"/>
  <c r="W51" i="25"/>
  <c r="W72" i="25"/>
  <c r="W56" i="17"/>
  <c r="W24" i="24"/>
  <c r="W37" i="25"/>
  <c r="W47" i="16"/>
  <c r="W92" i="17"/>
  <c r="W65" i="16"/>
  <c r="W79" i="16"/>
  <c r="W12" i="17"/>
  <c r="S35" i="12"/>
  <c r="W12" i="13"/>
  <c r="W88" i="15"/>
  <c r="W65" i="13"/>
  <c r="S54" i="12"/>
  <c r="W75" i="15"/>
  <c r="W70" i="17"/>
  <c r="W42" i="25"/>
  <c r="W28" i="25"/>
  <c r="W47" i="24"/>
  <c r="W61" i="16"/>
  <c r="W26" i="16"/>
  <c r="W46" i="17"/>
  <c r="W66" i="13"/>
  <c r="W58" i="15"/>
  <c r="W55" i="25"/>
  <c r="W25" i="17"/>
  <c r="W67" i="16"/>
  <c r="W35" i="24"/>
  <c r="W71" i="17"/>
  <c r="W20" i="24"/>
  <c r="W42" i="16"/>
  <c r="W78" i="13"/>
  <c r="S36" i="12"/>
  <c r="S37" i="12"/>
  <c r="W40" i="16"/>
  <c r="W82" i="13"/>
  <c r="W85" i="25"/>
  <c r="W64" i="25"/>
  <c r="W73" i="16"/>
  <c r="W44" i="15"/>
  <c r="W16" i="16"/>
  <c r="W21" i="17"/>
  <c r="S21" i="12"/>
  <c r="S55" i="12"/>
  <c r="W87" i="24"/>
  <c r="W28" i="24"/>
  <c r="W55" i="13"/>
  <c r="W43" i="25"/>
  <c r="W64" i="16"/>
  <c r="W74" i="25"/>
  <c r="W14" i="17"/>
  <c r="W49" i="13"/>
  <c r="W63" i="17"/>
  <c r="W38" i="25"/>
  <c r="W51" i="15"/>
  <c r="W77" i="13"/>
  <c r="S43" i="12"/>
  <c r="S53" i="12"/>
  <c r="S39" i="12"/>
  <c r="W46" i="15"/>
  <c r="W13" i="15"/>
  <c r="W31" i="17"/>
  <c r="W34" i="15"/>
  <c r="W22" i="13"/>
  <c r="W45" i="16"/>
  <c r="W18" i="24"/>
  <c r="W33" i="25"/>
  <c r="W47" i="25"/>
  <c r="W40" i="25"/>
  <c r="W64" i="24"/>
  <c r="W52" i="24"/>
  <c r="W23" i="25"/>
  <c r="W43" i="24"/>
  <c r="W21" i="15"/>
  <c r="W70" i="13"/>
  <c r="W92" i="24"/>
  <c r="W75" i="13"/>
  <c r="W62" i="25"/>
  <c r="W63" i="25"/>
  <c r="W55" i="16"/>
  <c r="W27" i="15"/>
  <c r="W18" i="17"/>
  <c r="W90" i="25"/>
  <c r="W52" i="16"/>
  <c r="W66" i="16"/>
  <c r="W67" i="24"/>
  <c r="S19" i="12"/>
  <c r="W51" i="16"/>
  <c r="W70" i="16"/>
  <c r="S38" i="12"/>
  <c r="W65" i="25"/>
  <c r="W64" i="17"/>
  <c r="W35" i="17"/>
  <c r="W66" i="25"/>
  <c r="W66" i="24"/>
  <c r="W75" i="16"/>
  <c r="W28" i="13"/>
  <c r="W88" i="16"/>
  <c r="W53" i="15"/>
  <c r="W92" i="13"/>
  <c r="W36" i="17"/>
  <c r="W29" i="13"/>
  <c r="S28" i="12"/>
  <c r="W55" i="24"/>
  <c r="W56" i="25"/>
  <c r="W92" i="15"/>
  <c r="W16" i="17"/>
  <c r="W79" i="13"/>
  <c r="W88" i="24"/>
  <c r="W36" i="16"/>
  <c r="W33" i="16"/>
  <c r="W70" i="15"/>
  <c r="W87" i="25"/>
  <c r="W58" i="24"/>
  <c r="W80" i="25"/>
  <c r="W50" i="25"/>
  <c r="W25" i="16"/>
  <c r="W50" i="17"/>
  <c r="W72" i="17"/>
  <c r="W69" i="16"/>
  <c r="W55" i="17"/>
  <c r="W86" i="25"/>
  <c r="W29" i="16"/>
  <c r="W82" i="16"/>
  <c r="W41" i="25"/>
  <c r="W68" i="24"/>
  <c r="S29" i="12"/>
  <c r="S27" i="12"/>
  <c r="W62" i="16"/>
  <c r="W86" i="16"/>
  <c r="W31" i="13"/>
  <c r="W90" i="16"/>
  <c r="W26" i="13"/>
  <c r="W62" i="15"/>
  <c r="W27" i="17"/>
  <c r="W80" i="24"/>
  <c r="W68" i="16"/>
  <c r="W56" i="24"/>
  <c r="W67" i="15"/>
  <c r="W85" i="17"/>
  <c r="W19" i="16"/>
  <c r="W45" i="15"/>
  <c r="W32" i="17"/>
  <c r="W31" i="24"/>
  <c r="W68" i="17"/>
  <c r="W42" i="24"/>
  <c r="W30" i="24"/>
  <c r="W48" i="25"/>
  <c r="W19" i="15"/>
  <c r="W39" i="24"/>
  <c r="W69" i="25"/>
  <c r="W79" i="15"/>
  <c r="W44" i="13"/>
  <c r="W63" i="16"/>
  <c r="S31" i="12"/>
  <c r="W90" i="13"/>
  <c r="W90" i="24"/>
  <c r="W87" i="16"/>
  <c r="W36" i="15"/>
  <c r="W71" i="24"/>
  <c r="W22" i="24"/>
  <c r="W35" i="15"/>
  <c r="W63" i="24"/>
  <c r="W26" i="24"/>
  <c r="W46" i="24"/>
  <c r="W14" i="16"/>
  <c r="W27" i="16"/>
  <c r="W29" i="25"/>
  <c r="W58" i="13"/>
  <c r="W91" i="15"/>
  <c r="W76" i="15"/>
  <c r="W53" i="25"/>
  <c r="W81" i="25"/>
  <c r="W41" i="24"/>
  <c r="W43" i="13"/>
  <c r="W88" i="25"/>
  <c r="W71" i="16"/>
  <c r="W19" i="13"/>
  <c r="W45" i="25"/>
  <c r="W47" i="17"/>
  <c r="W30" i="25"/>
  <c r="W86" i="13"/>
  <c r="W83" i="24"/>
  <c r="W78" i="25"/>
  <c r="W51" i="17"/>
  <c r="W68" i="25"/>
  <c r="W49" i="15"/>
  <c r="W14" i="13"/>
  <c r="S47" i="12"/>
  <c r="W76" i="24"/>
  <c r="W85" i="24"/>
  <c r="W77" i="17"/>
  <c r="W80" i="15"/>
  <c r="W21" i="24"/>
  <c r="W54" i="16"/>
  <c r="W25" i="15"/>
  <c r="W84" i="17"/>
  <c r="W54" i="17"/>
  <c r="S46" i="12"/>
  <c r="W13" i="16"/>
  <c r="S50" i="12"/>
  <c r="W25" i="25"/>
  <c r="W44" i="16"/>
  <c r="W76" i="13"/>
  <c r="W39" i="15"/>
  <c r="W68" i="15"/>
  <c r="W83" i="16"/>
  <c r="W81" i="15"/>
  <c r="W84" i="13"/>
  <c r="W15" i="13"/>
  <c r="W18" i="25"/>
  <c r="S56" i="12"/>
  <c r="W43" i="17"/>
  <c r="W85" i="15"/>
  <c r="S26" i="12"/>
  <c r="W41" i="13"/>
  <c r="W43" i="15"/>
  <c r="W57" i="15"/>
  <c r="W38" i="17"/>
  <c r="W87" i="17"/>
  <c r="W22" i="17"/>
  <c r="W39" i="16"/>
  <c r="W82" i="24"/>
  <c r="W53" i="13"/>
  <c r="W77" i="16"/>
  <c r="W39" i="17"/>
  <c r="W70" i="24"/>
  <c r="W23" i="24"/>
  <c r="W85" i="16"/>
  <c r="W20" i="25"/>
  <c r="W46" i="25"/>
  <c r="W39" i="25"/>
  <c r="W48" i="15"/>
  <c r="W29" i="24"/>
  <c r="W15" i="16"/>
  <c r="W37" i="13"/>
  <c r="W22" i="25"/>
  <c r="W78" i="15"/>
  <c r="W65" i="24"/>
  <c r="W42" i="17"/>
  <c r="W20" i="13"/>
  <c r="W59" i="13"/>
  <c r="W32" i="24"/>
  <c r="W32" i="15"/>
  <c r="W83" i="17"/>
  <c r="W36" i="13"/>
  <c r="W28" i="16"/>
  <c r="W60" i="17"/>
  <c r="W13" i="13"/>
  <c r="W32" i="13"/>
  <c r="W76" i="25"/>
  <c r="W82" i="25"/>
  <c r="W73" i="17"/>
  <c r="W80" i="17"/>
  <c r="W45" i="24"/>
  <c r="W64" i="13"/>
  <c r="W85" i="13"/>
  <c r="W12" i="15"/>
  <c r="W24" i="17"/>
  <c r="W25" i="24"/>
  <c r="W47" i="13"/>
  <c r="W53" i="17"/>
  <c r="W58" i="17"/>
  <c r="W84" i="24"/>
  <c r="R57" i="12"/>
  <c r="S51" i="12"/>
  <c r="W26" i="25"/>
  <c r="W17" i="15"/>
  <c r="W82" i="17"/>
  <c r="W73" i="24"/>
  <c r="W80" i="13"/>
  <c r="W40" i="24"/>
  <c r="S49" i="12"/>
  <c r="W48" i="16"/>
  <c r="R58" i="12"/>
  <c r="W80" i="16"/>
  <c r="W75" i="17"/>
  <c r="W38" i="13"/>
  <c r="W24" i="16"/>
  <c r="W23" i="13"/>
  <c r="W24" i="15"/>
  <c r="W34" i="17"/>
  <c r="W53" i="24"/>
  <c r="W79" i="24"/>
  <c r="W69" i="15"/>
  <c r="W63" i="15"/>
  <c r="S23" i="12"/>
  <c r="W73" i="25"/>
  <c r="W40" i="13"/>
  <c r="W84" i="16"/>
  <c r="W78" i="24"/>
  <c r="W16" i="15"/>
  <c r="W62" i="13"/>
  <c r="W54" i="25"/>
  <c r="W74" i="15"/>
  <c r="S34" i="12"/>
  <c r="W60" i="24"/>
  <c r="W82" i="15"/>
  <c r="W45" i="13"/>
  <c r="W67" i="13"/>
  <c r="W38" i="15"/>
  <c r="W31" i="16"/>
  <c r="W89" i="16"/>
  <c r="W44" i="25"/>
  <c r="W41" i="17"/>
  <c r="W87" i="13"/>
  <c r="W22" i="15"/>
  <c r="W73" i="15"/>
  <c r="W57" i="13"/>
  <c r="S44" i="12"/>
  <c r="W91" i="25"/>
  <c r="W75" i="24"/>
  <c r="W71" i="15"/>
  <c r="W50" i="15"/>
  <c r="W49" i="16"/>
  <c r="W77" i="15"/>
  <c r="W42" i="15"/>
  <c r="W44" i="24"/>
  <c r="W61" i="24"/>
  <c r="W87" i="15"/>
  <c r="W86" i="24"/>
  <c r="W89" i="25"/>
  <c r="W40" i="17"/>
  <c r="W49" i="17"/>
  <c r="W52" i="13"/>
  <c r="W33" i="24"/>
  <c r="W81" i="16"/>
  <c r="W27" i="13"/>
  <c r="W91" i="24"/>
  <c r="W72" i="24"/>
  <c r="W50" i="24"/>
  <c r="W61" i="15"/>
  <c r="W17" i="16"/>
  <c r="W61" i="25"/>
  <c r="W30" i="13"/>
  <c r="W68" i="13"/>
  <c r="W52" i="17"/>
  <c r="W18" i="16"/>
  <c r="W37" i="16"/>
  <c r="W21" i="13"/>
  <c r="W83" i="25"/>
  <c r="W84" i="25"/>
  <c r="W89" i="15"/>
  <c r="W89" i="17"/>
  <c r="W29" i="15"/>
  <c r="W53" i="16"/>
  <c r="S24" i="12"/>
  <c r="W58" i="25"/>
  <c r="W16" i="13"/>
  <c r="W31" i="25"/>
  <c r="W65" i="17"/>
  <c r="W67" i="25"/>
  <c r="W57" i="17"/>
  <c r="W52" i="25"/>
  <c r="W40" i="15"/>
  <c r="W33" i="13"/>
  <c r="W45" i="17"/>
  <c r="W89" i="24"/>
  <c r="W32" i="25"/>
  <c r="W34" i="16"/>
  <c r="W34" i="13"/>
  <c r="W72" i="16"/>
  <c r="W91" i="16"/>
  <c r="W41" i="15"/>
  <c r="W30" i="16"/>
  <c r="W17" i="17"/>
  <c r="W19" i="25"/>
  <c r="W64" i="15"/>
  <c r="W92" i="16"/>
  <c r="W65" i="15"/>
  <c r="W24" i="25"/>
  <c r="W18" i="15"/>
  <c r="W69" i="13"/>
  <c r="W58" i="16"/>
  <c r="W54" i="13"/>
  <c r="W81" i="24"/>
  <c r="W67" i="17"/>
  <c r="W36" i="25"/>
  <c r="W27" i="24"/>
  <c r="W71" i="25"/>
  <c r="W60" i="16"/>
  <c r="W15" i="17"/>
  <c r="W38" i="24"/>
  <c r="W31" i="15"/>
  <c r="W48" i="24"/>
  <c r="W59" i="25"/>
  <c r="W42" i="13"/>
  <c r="W57" i="24"/>
  <c r="W33" i="17"/>
  <c r="W74" i="24"/>
  <c r="W25" i="13"/>
  <c r="W61" i="13"/>
  <c r="W46" i="13"/>
  <c r="W47" i="15"/>
  <c r="S22" i="12"/>
  <c r="S18" i="12"/>
  <c r="W54" i="15"/>
  <c r="W69" i="24"/>
  <c r="W54" i="24"/>
  <c r="W20" i="15"/>
  <c r="W35" i="16"/>
  <c r="W41" i="16"/>
  <c r="W77" i="25"/>
  <c r="W18" i="13"/>
  <c r="W17" i="13"/>
  <c r="W12" i="16"/>
  <c r="S32" i="12"/>
  <c r="W77" i="24"/>
  <c r="S52" i="12"/>
  <c r="W71" i="13"/>
  <c r="W19" i="17"/>
  <c r="W49" i="25"/>
  <c r="W55" i="15"/>
  <c r="W35" i="13"/>
  <c r="W90" i="17"/>
  <c r="W75" i="25"/>
  <c r="W88" i="17"/>
  <c r="W36" i="24"/>
  <c r="W23" i="17"/>
  <c r="W30" i="17"/>
  <c r="W34" i="24"/>
  <c r="W59" i="16"/>
  <c r="W20" i="16"/>
  <c r="W33" i="15"/>
  <c r="W60" i="25"/>
  <c r="W13" i="17"/>
  <c r="W74" i="16"/>
  <c r="W88" i="13"/>
  <c r="W26" i="15"/>
  <c r="W62" i="24"/>
  <c r="W72" i="15"/>
  <c r="W28" i="15"/>
  <c r="W14" i="15"/>
  <c r="W76" i="17"/>
  <c r="W21" i="16"/>
  <c r="W50" i="16"/>
  <c r="W21" i="25"/>
  <c r="W29" i="14"/>
  <c r="W43" i="14"/>
  <c r="W42" i="14"/>
  <c r="W34" i="14"/>
  <c r="W45" i="14"/>
  <c r="W22" i="14"/>
  <c r="W20" i="14"/>
  <c r="W39" i="14"/>
  <c r="W36" i="14"/>
  <c r="W37" i="14"/>
  <c r="W32" i="14"/>
  <c r="W21" i="14"/>
  <c r="W24" i="14"/>
  <c r="W41" i="14"/>
  <c r="W47" i="14"/>
  <c r="W33" i="14"/>
  <c r="S18" i="14"/>
  <c r="W28" i="14"/>
  <c r="W19" i="14"/>
  <c r="W35" i="14"/>
  <c r="W44" i="14"/>
  <c r="W46" i="14"/>
  <c r="W40" i="14"/>
  <c r="W26" i="14"/>
  <c r="W25" i="14"/>
  <c r="W38" i="14"/>
  <c r="W31" i="14"/>
  <c r="W27" i="14"/>
  <c r="W23" i="14"/>
  <c r="W30" i="14"/>
  <c r="P124" i="21"/>
  <c r="P131" i="21"/>
  <c r="O131" i="21"/>
  <c r="O128" i="20"/>
  <c r="O132" i="21"/>
  <c r="O114" i="21"/>
  <c r="O122" i="21"/>
  <c r="O126" i="20"/>
  <c r="O129" i="21"/>
  <c r="O105" i="20"/>
  <c r="O98" i="21"/>
  <c r="O58" i="14" s="1"/>
  <c r="P100" i="21"/>
  <c r="P108" i="21"/>
  <c r="P116" i="21"/>
  <c r="O126" i="21"/>
  <c r="P127" i="21"/>
  <c r="O124" i="21"/>
  <c r="P97" i="21"/>
  <c r="P57" i="14" s="1"/>
  <c r="Q57" i="14" s="1"/>
  <c r="O131" i="20"/>
  <c r="O103" i="20"/>
  <c r="P109" i="21"/>
  <c r="O132" i="20"/>
  <c r="O117" i="20"/>
  <c r="O100" i="20"/>
  <c r="O99" i="21"/>
  <c r="O107" i="21"/>
  <c r="O116" i="21"/>
  <c r="P101" i="21"/>
  <c r="P110" i="21"/>
  <c r="P118" i="21"/>
  <c r="P126" i="21"/>
  <c r="O113" i="21"/>
  <c r="O107" i="20"/>
  <c r="P99" i="21"/>
  <c r="P119" i="21"/>
  <c r="O102" i="20"/>
  <c r="O98" i="20"/>
  <c r="O58" i="12" s="1"/>
  <c r="O110" i="20"/>
  <c r="O119" i="20"/>
  <c r="O115" i="20"/>
  <c r="O99" i="20"/>
  <c r="O120" i="21"/>
  <c r="O118" i="20"/>
  <c r="O114" i="20"/>
  <c r="P102" i="21"/>
  <c r="O100" i="21"/>
  <c r="P121" i="21"/>
  <c r="P117" i="21"/>
  <c r="O129" i="20"/>
  <c r="O112" i="20"/>
  <c r="O97" i="20"/>
  <c r="O104" i="21"/>
  <c r="O118" i="21"/>
  <c r="O125" i="20"/>
  <c r="O120" i="20"/>
  <c r="P105" i="21"/>
  <c r="P112" i="21"/>
  <c r="P120" i="21"/>
  <c r="O109" i="20"/>
  <c r="O127" i="20"/>
  <c r="O111" i="20"/>
  <c r="O106" i="21"/>
  <c r="O130" i="21"/>
  <c r="O123" i="21"/>
  <c r="O101" i="20"/>
  <c r="O103" i="21"/>
  <c r="O110" i="21"/>
  <c r="O130" i="20"/>
  <c r="O108" i="21"/>
  <c r="P125" i="21"/>
  <c r="O115" i="21"/>
  <c r="O116" i="20"/>
  <c r="O121" i="21"/>
  <c r="O123" i="20"/>
  <c r="O55" i="12"/>
  <c r="O109" i="21"/>
  <c r="O108" i="20"/>
  <c r="O111" i="21"/>
  <c r="O127" i="21"/>
  <c r="P98" i="21"/>
  <c r="P58" i="14" s="1"/>
  <c r="Q58" i="14" s="1"/>
  <c r="P106" i="21"/>
  <c r="P114" i="21"/>
  <c r="P122" i="21"/>
  <c r="P130" i="21"/>
  <c r="O121" i="20"/>
  <c r="P111" i="21"/>
  <c r="P115" i="21"/>
  <c r="O117" i="21"/>
  <c r="P113" i="21"/>
  <c r="O101" i="21"/>
  <c r="O113" i="20"/>
  <c r="O104" i="20"/>
  <c r="O102" i="21"/>
  <c r="O119" i="21"/>
  <c r="O106" i="20"/>
  <c r="O112" i="21"/>
  <c r="P123" i="21"/>
  <c r="O125" i="21"/>
  <c r="P129" i="21"/>
  <c r="O122" i="20"/>
  <c r="O97" i="21"/>
  <c r="O57" i="14" s="1"/>
  <c r="O105" i="21"/>
  <c r="O124" i="20"/>
  <c r="O128" i="21"/>
  <c r="P107" i="21"/>
  <c r="P104" i="21"/>
  <c r="P128" i="21"/>
  <c r="P103" i="21"/>
  <c r="P165" i="20"/>
  <c r="P87" i="12" s="1"/>
  <c r="Q87" i="12" s="1"/>
  <c r="P167" i="20"/>
  <c r="P89" i="12" s="1"/>
  <c r="Q89" i="12" s="1"/>
  <c r="P151" i="20"/>
  <c r="P73" i="12" s="1"/>
  <c r="Q73" i="12" s="1"/>
  <c r="P159" i="20"/>
  <c r="P81" i="12" s="1"/>
  <c r="Q81" i="12" s="1"/>
  <c r="P144" i="20"/>
  <c r="P66" i="12" s="1"/>
  <c r="Q66" i="12" s="1"/>
  <c r="P149" i="20"/>
  <c r="P71" i="12" s="1"/>
  <c r="Q71" i="12" s="1"/>
  <c r="P155" i="20"/>
  <c r="P77" i="12" s="1"/>
  <c r="Q77" i="12" s="1"/>
  <c r="P164" i="20"/>
  <c r="P86" i="12" s="1"/>
  <c r="Q86" i="12" s="1"/>
  <c r="P160" i="20"/>
  <c r="P82" i="12" s="1"/>
  <c r="Q82" i="12" s="1"/>
  <c r="P162" i="20"/>
  <c r="P84" i="12" s="1"/>
  <c r="Q84" i="12" s="1"/>
  <c r="P146" i="20"/>
  <c r="P68" i="12" s="1"/>
  <c r="Q68" i="12" s="1"/>
  <c r="P142" i="20"/>
  <c r="P64" i="12" s="1"/>
  <c r="Q64" i="12" s="1"/>
  <c r="P143" i="20"/>
  <c r="P65" i="12" s="1"/>
  <c r="Q65" i="12" s="1"/>
  <c r="P157" i="20"/>
  <c r="P79" i="12" s="1"/>
  <c r="Q79" i="12" s="1"/>
  <c r="P170" i="20"/>
  <c r="P92" i="12" s="1"/>
  <c r="Q92" i="12" s="1"/>
  <c r="P154" i="20"/>
  <c r="P76" i="12" s="1"/>
  <c r="Q76" i="12" s="1"/>
  <c r="P156" i="20"/>
  <c r="P78" i="12" s="1"/>
  <c r="Q78" i="12" s="1"/>
  <c r="P169" i="20"/>
  <c r="P91" i="12" s="1"/>
  <c r="Q91" i="12" s="1"/>
  <c r="P153" i="20"/>
  <c r="P75" i="12" s="1"/>
  <c r="Q75" i="12" s="1"/>
  <c r="P152" i="20"/>
  <c r="P74" i="12" s="1"/>
  <c r="Q74" i="12" s="1"/>
  <c r="P158" i="20"/>
  <c r="P80" i="12" s="1"/>
  <c r="Q80" i="12" s="1"/>
  <c r="P141" i="20"/>
  <c r="P63" i="12" s="1"/>
  <c r="Q63" i="12" s="1"/>
  <c r="P139" i="20"/>
  <c r="P61" i="12" s="1"/>
  <c r="Q61" i="12" s="1"/>
  <c r="P166" i="20"/>
  <c r="P88" i="12" s="1"/>
  <c r="Q88" i="12" s="1"/>
  <c r="P150" i="20"/>
  <c r="P72" i="12" s="1"/>
  <c r="Q72" i="12" s="1"/>
  <c r="P148" i="20"/>
  <c r="P70" i="12" s="1"/>
  <c r="Q70" i="12" s="1"/>
  <c r="P163" i="20"/>
  <c r="P85" i="12" s="1"/>
  <c r="Q85" i="12" s="1"/>
  <c r="P147" i="20"/>
  <c r="P69" i="12" s="1"/>
  <c r="Q69" i="12" s="1"/>
  <c r="P137" i="20"/>
  <c r="P59" i="12" s="1"/>
  <c r="Q59" i="12" s="1"/>
  <c r="P138" i="20"/>
  <c r="P60" i="12" s="1"/>
  <c r="Q60" i="12" s="1"/>
  <c r="P140" i="20"/>
  <c r="P62" i="12" s="1"/>
  <c r="Q62" i="12" s="1"/>
  <c r="P161" i="20"/>
  <c r="P83" i="12" s="1"/>
  <c r="Q83" i="12" s="1"/>
  <c r="P145" i="20"/>
  <c r="P67" i="12" s="1"/>
  <c r="Q67" i="12" s="1"/>
  <c r="P168" i="20"/>
  <c r="P90" i="12" s="1"/>
  <c r="Q90" i="12" s="1"/>
  <c r="N92" i="17"/>
  <c r="M92" i="17"/>
  <c r="N91" i="17"/>
  <c r="M91" i="17"/>
  <c r="N90" i="17"/>
  <c r="M90" i="17"/>
  <c r="N89" i="17"/>
  <c r="M89" i="17"/>
  <c r="N88" i="17"/>
  <c r="M88" i="17"/>
  <c r="N87" i="17"/>
  <c r="M87" i="17"/>
  <c r="N86" i="17"/>
  <c r="M86" i="17"/>
  <c r="N85" i="17"/>
  <c r="M85" i="17"/>
  <c r="N84" i="17"/>
  <c r="M84" i="17"/>
  <c r="N83" i="17"/>
  <c r="M83" i="17"/>
  <c r="N82" i="17"/>
  <c r="M82" i="17"/>
  <c r="N81" i="17"/>
  <c r="M81" i="17"/>
  <c r="N80" i="17"/>
  <c r="M80" i="17"/>
  <c r="N79" i="17"/>
  <c r="M79" i="17"/>
  <c r="N78" i="17"/>
  <c r="M78" i="17"/>
  <c r="N77" i="17"/>
  <c r="M77" i="17"/>
  <c r="N76" i="17"/>
  <c r="M76" i="17"/>
  <c r="N75" i="17"/>
  <c r="M75" i="17"/>
  <c r="N74" i="17"/>
  <c r="M74" i="17"/>
  <c r="N73" i="17"/>
  <c r="M73" i="17"/>
  <c r="N72" i="17"/>
  <c r="M72" i="17"/>
  <c r="N71" i="17"/>
  <c r="M71" i="17"/>
  <c r="N70" i="17"/>
  <c r="M70" i="17"/>
  <c r="N69" i="17"/>
  <c r="M69" i="17"/>
  <c r="N68" i="17"/>
  <c r="M68" i="17"/>
  <c r="N67" i="17"/>
  <c r="M67" i="17"/>
  <c r="N66" i="17"/>
  <c r="M66" i="17"/>
  <c r="N65" i="17"/>
  <c r="M65" i="17"/>
  <c r="N64" i="17"/>
  <c r="M64" i="17"/>
  <c r="N63" i="17"/>
  <c r="M63" i="17"/>
  <c r="N62" i="17"/>
  <c r="M62" i="17"/>
  <c r="N61" i="17"/>
  <c r="M61" i="17"/>
  <c r="N60" i="17"/>
  <c r="M60" i="17"/>
  <c r="N59" i="17"/>
  <c r="M59" i="17"/>
  <c r="N58" i="17"/>
  <c r="M58" i="17"/>
  <c r="N57" i="17"/>
  <c r="M57" i="17"/>
  <c r="N56" i="17"/>
  <c r="M56" i="17"/>
  <c r="N55" i="17"/>
  <c r="M55" i="17"/>
  <c r="N54" i="17"/>
  <c r="M54" i="17"/>
  <c r="N53" i="17"/>
  <c r="M53" i="17"/>
  <c r="N52" i="17"/>
  <c r="M52" i="17"/>
  <c r="N51" i="17"/>
  <c r="M51" i="17"/>
  <c r="N50" i="17"/>
  <c r="M50" i="17"/>
  <c r="N49" i="17"/>
  <c r="M49" i="17"/>
  <c r="N48" i="17"/>
  <c r="M48" i="17"/>
  <c r="N47" i="17"/>
  <c r="M47" i="17"/>
  <c r="N46" i="17"/>
  <c r="M46" i="17"/>
  <c r="N45" i="17"/>
  <c r="M45" i="17"/>
  <c r="N44" i="17"/>
  <c r="M44" i="17"/>
  <c r="N43" i="17"/>
  <c r="M43" i="17"/>
  <c r="N42" i="17"/>
  <c r="M42" i="17"/>
  <c r="N41" i="17"/>
  <c r="M41" i="17"/>
  <c r="N40" i="17"/>
  <c r="M40" i="17"/>
  <c r="N39" i="17"/>
  <c r="M39" i="17"/>
  <c r="N38" i="17"/>
  <c r="M38" i="17"/>
  <c r="N37" i="17"/>
  <c r="M37" i="17"/>
  <c r="N36" i="17"/>
  <c r="M36" i="17"/>
  <c r="N35" i="17"/>
  <c r="M35" i="17"/>
  <c r="N34" i="17"/>
  <c r="M34" i="17"/>
  <c r="N33" i="17"/>
  <c r="M33" i="17"/>
  <c r="N32" i="17"/>
  <c r="M32" i="17"/>
  <c r="N31" i="17"/>
  <c r="M31" i="17"/>
  <c r="N30" i="17"/>
  <c r="M30" i="17"/>
  <c r="N29" i="17"/>
  <c r="M29" i="17"/>
  <c r="N28" i="17"/>
  <c r="M28" i="17"/>
  <c r="N27" i="17"/>
  <c r="M27" i="17"/>
  <c r="N26" i="17"/>
  <c r="M26" i="17"/>
  <c r="N25" i="17"/>
  <c r="M25" i="17"/>
  <c r="N24" i="17"/>
  <c r="M24" i="17"/>
  <c r="N23" i="17"/>
  <c r="M23" i="17"/>
  <c r="N22" i="17"/>
  <c r="M22" i="17"/>
  <c r="N21" i="17"/>
  <c r="M21" i="17"/>
  <c r="N20" i="17"/>
  <c r="M20" i="17"/>
  <c r="N19" i="17"/>
  <c r="M19" i="17"/>
  <c r="N18" i="17"/>
  <c r="M18" i="17"/>
  <c r="N17" i="17"/>
  <c r="M17" i="17"/>
  <c r="N16" i="17"/>
  <c r="M16" i="17"/>
  <c r="N15" i="17"/>
  <c r="M15" i="17"/>
  <c r="N14" i="17"/>
  <c r="M14" i="17"/>
  <c r="N13" i="17"/>
  <c r="M13" i="17"/>
  <c r="N12" i="17"/>
  <c r="M12" i="17"/>
  <c r="N11" i="17"/>
  <c r="M11" i="17"/>
  <c r="N10" i="17"/>
  <c r="M10" i="17"/>
  <c r="N9" i="17"/>
  <c r="M9" i="17"/>
  <c r="N8" i="17"/>
  <c r="M8" i="17"/>
  <c r="N7" i="17"/>
  <c r="M7" i="17"/>
  <c r="N6" i="17"/>
  <c r="M6" i="17"/>
  <c r="N5" i="17"/>
  <c r="M5" i="17"/>
  <c r="N4" i="17"/>
  <c r="M4" i="17"/>
  <c r="N3" i="17"/>
  <c r="M3" i="17"/>
  <c r="N2" i="17"/>
  <c r="M2" i="17"/>
  <c r="N92" i="16"/>
  <c r="M92" i="16"/>
  <c r="N91" i="16"/>
  <c r="M91" i="16"/>
  <c r="N90" i="16"/>
  <c r="M90" i="16"/>
  <c r="N89" i="16"/>
  <c r="M89" i="16"/>
  <c r="N88" i="16"/>
  <c r="M88" i="16"/>
  <c r="N87" i="16"/>
  <c r="M87" i="16"/>
  <c r="N86" i="16"/>
  <c r="M86" i="16"/>
  <c r="N85" i="16"/>
  <c r="M85" i="16"/>
  <c r="N84" i="16"/>
  <c r="M84" i="16"/>
  <c r="N83" i="16"/>
  <c r="M83" i="16"/>
  <c r="N82" i="16"/>
  <c r="M82" i="16"/>
  <c r="N81" i="16"/>
  <c r="M81" i="16"/>
  <c r="N80" i="16"/>
  <c r="M80" i="16"/>
  <c r="N79" i="16"/>
  <c r="M79" i="16"/>
  <c r="N78" i="16"/>
  <c r="M78" i="16"/>
  <c r="N77" i="16"/>
  <c r="M77" i="16"/>
  <c r="N76" i="16"/>
  <c r="M76" i="16"/>
  <c r="N75" i="16"/>
  <c r="M75" i="16"/>
  <c r="N74" i="16"/>
  <c r="M74" i="16"/>
  <c r="N73" i="16"/>
  <c r="M73" i="16"/>
  <c r="N72" i="16"/>
  <c r="M72" i="16"/>
  <c r="N71" i="16"/>
  <c r="M71" i="16"/>
  <c r="N70" i="16"/>
  <c r="M70" i="16"/>
  <c r="N69" i="16"/>
  <c r="M69" i="16"/>
  <c r="N68" i="16"/>
  <c r="M68" i="16"/>
  <c r="N67" i="16"/>
  <c r="M67" i="16"/>
  <c r="N66" i="16"/>
  <c r="M66" i="16"/>
  <c r="N65" i="16"/>
  <c r="M65" i="16"/>
  <c r="N64" i="16"/>
  <c r="M64" i="16"/>
  <c r="N63" i="16"/>
  <c r="M63" i="16"/>
  <c r="N62" i="16"/>
  <c r="M62" i="16"/>
  <c r="N61" i="16"/>
  <c r="M61" i="16"/>
  <c r="N60" i="16"/>
  <c r="M60" i="16"/>
  <c r="N59" i="16"/>
  <c r="M59" i="16"/>
  <c r="N58" i="16"/>
  <c r="M58" i="16"/>
  <c r="N57" i="16"/>
  <c r="M57" i="16"/>
  <c r="N56" i="16"/>
  <c r="M56" i="16"/>
  <c r="N55" i="16"/>
  <c r="M55" i="16"/>
  <c r="N54" i="16"/>
  <c r="M54" i="16"/>
  <c r="N53" i="16"/>
  <c r="M53" i="16"/>
  <c r="N52" i="16"/>
  <c r="M52" i="16"/>
  <c r="N51" i="16"/>
  <c r="M51" i="16"/>
  <c r="N50" i="16"/>
  <c r="M50" i="16"/>
  <c r="N49" i="16"/>
  <c r="M49" i="16"/>
  <c r="N48" i="16"/>
  <c r="M48" i="16"/>
  <c r="N47" i="16"/>
  <c r="M47" i="16"/>
  <c r="N46" i="16"/>
  <c r="M46" i="16"/>
  <c r="N45" i="16"/>
  <c r="M45" i="16"/>
  <c r="N44" i="16"/>
  <c r="M44" i="16"/>
  <c r="N43" i="16"/>
  <c r="M43" i="16"/>
  <c r="N42" i="16"/>
  <c r="M42" i="16"/>
  <c r="N41" i="16"/>
  <c r="M41" i="16"/>
  <c r="N40" i="16"/>
  <c r="M40" i="16"/>
  <c r="N39" i="16"/>
  <c r="M39" i="16"/>
  <c r="N38" i="16"/>
  <c r="M38" i="16"/>
  <c r="N37" i="16"/>
  <c r="M37" i="16"/>
  <c r="N36" i="16"/>
  <c r="M36" i="16"/>
  <c r="N35" i="16"/>
  <c r="M35" i="16"/>
  <c r="N34" i="16"/>
  <c r="M34" i="16"/>
  <c r="N33" i="16"/>
  <c r="M33" i="16"/>
  <c r="N32" i="16"/>
  <c r="M32" i="16"/>
  <c r="N31" i="16"/>
  <c r="M31" i="16"/>
  <c r="N30" i="16"/>
  <c r="M30" i="16"/>
  <c r="N29" i="16"/>
  <c r="M29" i="16"/>
  <c r="N28" i="16"/>
  <c r="M28" i="16"/>
  <c r="N27" i="16"/>
  <c r="M27" i="16"/>
  <c r="N26" i="16"/>
  <c r="M26" i="16"/>
  <c r="N25" i="16"/>
  <c r="M25" i="16"/>
  <c r="N24" i="16"/>
  <c r="M24" i="16"/>
  <c r="N23" i="16"/>
  <c r="M23" i="16"/>
  <c r="N22" i="16"/>
  <c r="M22" i="16"/>
  <c r="N21" i="16"/>
  <c r="M21" i="16"/>
  <c r="N20" i="16"/>
  <c r="M20" i="16"/>
  <c r="N19" i="16"/>
  <c r="M19" i="16"/>
  <c r="N18" i="16"/>
  <c r="M18" i="16"/>
  <c r="N17" i="16"/>
  <c r="M17" i="16"/>
  <c r="N16" i="16"/>
  <c r="M16" i="16"/>
  <c r="N15" i="16"/>
  <c r="M15" i="16"/>
  <c r="N14" i="16"/>
  <c r="M14" i="16"/>
  <c r="N13" i="16"/>
  <c r="M13" i="16"/>
  <c r="N12" i="16"/>
  <c r="M12" i="16"/>
  <c r="N11" i="16"/>
  <c r="M11" i="16"/>
  <c r="N10" i="16"/>
  <c r="M10" i="16"/>
  <c r="N9" i="16"/>
  <c r="M9" i="16"/>
  <c r="N8" i="16"/>
  <c r="M8" i="16"/>
  <c r="N7" i="16"/>
  <c r="M7" i="16"/>
  <c r="N6" i="16"/>
  <c r="M6" i="16"/>
  <c r="N5" i="16"/>
  <c r="M5" i="16"/>
  <c r="N4" i="16"/>
  <c r="M4" i="16"/>
  <c r="N3" i="16"/>
  <c r="M3" i="16"/>
  <c r="N2" i="16"/>
  <c r="M2" i="16"/>
  <c r="X55" i="14" l="1"/>
  <c r="X53" i="14"/>
  <c r="X50" i="14"/>
  <c r="X49" i="14"/>
  <c r="X54" i="14"/>
  <c r="X48" i="14"/>
  <c r="X52" i="14"/>
  <c r="X56" i="14"/>
  <c r="X51" i="14"/>
  <c r="X16" i="13"/>
  <c r="X89" i="15"/>
  <c r="X52" i="17"/>
  <c r="X50" i="24"/>
  <c r="X52" i="13"/>
  <c r="X61" i="24"/>
  <c r="X71" i="15"/>
  <c r="X22" i="15"/>
  <c r="X38" i="15"/>
  <c r="X74" i="15"/>
  <c r="X40" i="13"/>
  <c r="X53" i="24"/>
  <c r="X75" i="17"/>
  <c r="X77" i="16"/>
  <c r="X38" i="17"/>
  <c r="X43" i="17"/>
  <c r="X83" i="16"/>
  <c r="T50" i="12"/>
  <c r="X54" i="16"/>
  <c r="T47" i="12"/>
  <c r="X83" i="24"/>
  <c r="X71" i="16"/>
  <c r="X76" i="15"/>
  <c r="X46" i="24"/>
  <c r="X36" i="15"/>
  <c r="X12" i="13"/>
  <c r="X47" i="16"/>
  <c r="X59" i="15"/>
  <c r="X38" i="16"/>
  <c r="X81" i="13"/>
  <c r="X28" i="17"/>
  <c r="X23" i="16"/>
  <c r="X51" i="13"/>
  <c r="X91" i="13"/>
  <c r="X84" i="15"/>
  <c r="X49" i="24"/>
  <c r="X48" i="13"/>
  <c r="X78" i="17"/>
  <c r="R62" i="12"/>
  <c r="R75" i="12"/>
  <c r="R77" i="12"/>
  <c r="X21" i="16"/>
  <c r="X26" i="15"/>
  <c r="X20" i="16"/>
  <c r="X88" i="17"/>
  <c r="X19" i="17"/>
  <c r="X17" i="13"/>
  <c r="X54" i="24"/>
  <c r="X47" i="15"/>
  <c r="X57" i="24"/>
  <c r="X38" i="24"/>
  <c r="X67" i="17"/>
  <c r="X24" i="25"/>
  <c r="X30" i="16"/>
  <c r="X80" i="13"/>
  <c r="S57" i="12"/>
  <c r="X24" i="17"/>
  <c r="X73" i="17"/>
  <c r="X59" i="13"/>
  <c r="X37" i="13"/>
  <c r="X20" i="25"/>
  <c r="X44" i="13"/>
  <c r="X30" i="24"/>
  <c r="X19" i="16"/>
  <c r="X27" i="17"/>
  <c r="X62" i="16"/>
  <c r="X29" i="16"/>
  <c r="X25" i="16"/>
  <c r="X33" i="16"/>
  <c r="X56" i="25"/>
  <c r="X53" i="15"/>
  <c r="X35" i="17"/>
  <c r="X51" i="16"/>
  <c r="X18" i="17"/>
  <c r="X92" i="24"/>
  <c r="X64" i="24"/>
  <c r="X22" i="13"/>
  <c r="T53" i="12"/>
  <c r="X49" i="13"/>
  <c r="X28" i="24"/>
  <c r="X44" i="15"/>
  <c r="T37" i="12"/>
  <c r="X35" i="24"/>
  <c r="X46" i="17"/>
  <c r="X37" i="24"/>
  <c r="X26" i="17"/>
  <c r="R60" i="12"/>
  <c r="R91" i="12"/>
  <c r="R71" i="12"/>
  <c r="R57" i="14"/>
  <c r="X34" i="16"/>
  <c r="X52" i="25"/>
  <c r="X58" i="25"/>
  <c r="X84" i="25"/>
  <c r="X68" i="13"/>
  <c r="X72" i="24"/>
  <c r="X49" i="17"/>
  <c r="X44" i="24"/>
  <c r="X75" i="24"/>
  <c r="X87" i="13"/>
  <c r="X67" i="13"/>
  <c r="X54" i="25"/>
  <c r="X73" i="25"/>
  <c r="X34" i="17"/>
  <c r="X80" i="16"/>
  <c r="X53" i="13"/>
  <c r="X57" i="15"/>
  <c r="T56" i="12"/>
  <c r="X68" i="15"/>
  <c r="X13" i="16"/>
  <c r="X21" i="24"/>
  <c r="X14" i="13"/>
  <c r="X86" i="13"/>
  <c r="X88" i="25"/>
  <c r="X91" i="15"/>
  <c r="X26" i="24"/>
  <c r="X87" i="16"/>
  <c r="X70" i="17"/>
  <c r="T35" i="12"/>
  <c r="X37" i="25"/>
  <c r="X48" i="17"/>
  <c r="X23" i="15"/>
  <c r="X56" i="15"/>
  <c r="T40" i="12"/>
  <c r="X20" i="17"/>
  <c r="X63" i="13"/>
  <c r="X66" i="17"/>
  <c r="X44" i="17"/>
  <c r="X81" i="17"/>
  <c r="X83" i="13"/>
  <c r="X90" i="15"/>
  <c r="R66" i="12"/>
  <c r="X76" i="17"/>
  <c r="X88" i="13"/>
  <c r="X59" i="16"/>
  <c r="X75" i="25"/>
  <c r="X71" i="13"/>
  <c r="X18" i="13"/>
  <c r="X46" i="13"/>
  <c r="X42" i="13"/>
  <c r="X15" i="17"/>
  <c r="X81" i="24"/>
  <c r="X65" i="15"/>
  <c r="X41" i="15"/>
  <c r="X73" i="24"/>
  <c r="X84" i="24"/>
  <c r="X12" i="15"/>
  <c r="X82" i="25"/>
  <c r="X28" i="16"/>
  <c r="X20" i="13"/>
  <c r="X15" i="16"/>
  <c r="X85" i="16"/>
  <c r="X79" i="15"/>
  <c r="X42" i="24"/>
  <c r="X85" i="17"/>
  <c r="X62" i="15"/>
  <c r="T27" i="12"/>
  <c r="X86" i="25"/>
  <c r="X50" i="25"/>
  <c r="X36" i="16"/>
  <c r="X55" i="24"/>
  <c r="X88" i="16"/>
  <c r="X64" i="17"/>
  <c r="T19" i="12"/>
  <c r="X27" i="15"/>
  <c r="X70" i="13"/>
  <c r="X40" i="25"/>
  <c r="X34" i="15"/>
  <c r="T43" i="12"/>
  <c r="X14" i="17"/>
  <c r="X87" i="24"/>
  <c r="X73" i="16"/>
  <c r="T36" i="12"/>
  <c r="X67" i="16"/>
  <c r="X26" i="16"/>
  <c r="X56" i="13"/>
  <c r="X91" i="17"/>
  <c r="X32" i="25"/>
  <c r="X57" i="17"/>
  <c r="T24" i="12"/>
  <c r="X83" i="25"/>
  <c r="X30" i="13"/>
  <c r="X91" i="24"/>
  <c r="X40" i="17"/>
  <c r="X42" i="15"/>
  <c r="X91" i="25"/>
  <c r="X41" i="17"/>
  <c r="X45" i="13"/>
  <c r="X62" i="13"/>
  <c r="T23" i="12"/>
  <c r="X24" i="15"/>
  <c r="X82" i="24"/>
  <c r="X43" i="15"/>
  <c r="X18" i="25"/>
  <c r="X39" i="15"/>
  <c r="T46" i="12"/>
  <c r="X80" i="15"/>
  <c r="X49" i="15"/>
  <c r="X30" i="25"/>
  <c r="X43" i="13"/>
  <c r="X58" i="13"/>
  <c r="X63" i="24"/>
  <c r="X90" i="24"/>
  <c r="X75" i="15"/>
  <c r="X12" i="17"/>
  <c r="X24" i="24"/>
  <c r="X72" i="13"/>
  <c r="X37" i="17"/>
  <c r="X76" i="16"/>
  <c r="T30" i="12"/>
  <c r="X24" i="13"/>
  <c r="X30" i="15"/>
  <c r="X15" i="15"/>
  <c r="X22" i="16"/>
  <c r="X37" i="15"/>
  <c r="X78" i="16"/>
  <c r="X14" i="15"/>
  <c r="X74" i="16"/>
  <c r="X34" i="24"/>
  <c r="X90" i="17"/>
  <c r="T52" i="12"/>
  <c r="X77" i="25"/>
  <c r="X69" i="24"/>
  <c r="X61" i="13"/>
  <c r="X60" i="16"/>
  <c r="X54" i="13"/>
  <c r="X92" i="16"/>
  <c r="X91" i="16"/>
  <c r="S58" i="12"/>
  <c r="X82" i="17"/>
  <c r="X58" i="17"/>
  <c r="X85" i="13"/>
  <c r="X76" i="25"/>
  <c r="X36" i="13"/>
  <c r="X42" i="17"/>
  <c r="X29" i="24"/>
  <c r="X69" i="25"/>
  <c r="X68" i="17"/>
  <c r="X67" i="15"/>
  <c r="X26" i="13"/>
  <c r="T29" i="12"/>
  <c r="X55" i="17"/>
  <c r="X80" i="25"/>
  <c r="X88" i="24"/>
  <c r="T28" i="12"/>
  <c r="X28" i="13"/>
  <c r="X65" i="25"/>
  <c r="X67" i="24"/>
  <c r="X55" i="16"/>
  <c r="X21" i="15"/>
  <c r="X47" i="25"/>
  <c r="X31" i="17"/>
  <c r="X77" i="13"/>
  <c r="X74" i="25"/>
  <c r="T55" i="12"/>
  <c r="X64" i="25"/>
  <c r="X78" i="13"/>
  <c r="X25" i="17"/>
  <c r="X61" i="16"/>
  <c r="X86" i="15"/>
  <c r="T42" i="12"/>
  <c r="X89" i="24"/>
  <c r="X67" i="25"/>
  <c r="X53" i="16"/>
  <c r="X21" i="13"/>
  <c r="X61" i="25"/>
  <c r="X27" i="13"/>
  <c r="X89" i="25"/>
  <c r="X77" i="15"/>
  <c r="T44" i="12"/>
  <c r="X44" i="25"/>
  <c r="X82" i="15"/>
  <c r="X16" i="15"/>
  <c r="X63" i="15"/>
  <c r="X23" i="13"/>
  <c r="X23" i="24"/>
  <c r="X39" i="16"/>
  <c r="X41" i="13"/>
  <c r="X15" i="13"/>
  <c r="X76" i="13"/>
  <c r="X54" i="17"/>
  <c r="X77" i="17"/>
  <c r="X68" i="25"/>
  <c r="X47" i="17"/>
  <c r="X41" i="24"/>
  <c r="X29" i="25"/>
  <c r="X35" i="15"/>
  <c r="X90" i="13"/>
  <c r="T54" i="12"/>
  <c r="X79" i="16"/>
  <c r="X56" i="17"/>
  <c r="X59" i="24"/>
  <c r="X59" i="17"/>
  <c r="X50" i="13"/>
  <c r="T20" i="12"/>
  <c r="X79" i="25"/>
  <c r="T41" i="12"/>
  <c r="X62" i="17"/>
  <c r="T48" i="12"/>
  <c r="X52" i="15"/>
  <c r="X86" i="17"/>
  <c r="X74" i="13"/>
  <c r="R74" i="12"/>
  <c r="R81" i="12"/>
  <c r="R72" i="12"/>
  <c r="R65" i="12"/>
  <c r="R87" i="12"/>
  <c r="X28" i="15"/>
  <c r="X13" i="17"/>
  <c r="X30" i="17"/>
  <c r="X35" i="13"/>
  <c r="X77" i="24"/>
  <c r="X41" i="16"/>
  <c r="X54" i="15"/>
  <c r="X25" i="13"/>
  <c r="X59" i="25"/>
  <c r="X71" i="25"/>
  <c r="X58" i="16"/>
  <c r="X64" i="15"/>
  <c r="X72" i="16"/>
  <c r="X48" i="16"/>
  <c r="X17" i="15"/>
  <c r="X53" i="17"/>
  <c r="X64" i="13"/>
  <c r="X32" i="13"/>
  <c r="X83" i="17"/>
  <c r="X65" i="24"/>
  <c r="X48" i="15"/>
  <c r="X39" i="24"/>
  <c r="X31" i="24"/>
  <c r="X56" i="24"/>
  <c r="X90" i="16"/>
  <c r="X68" i="24"/>
  <c r="X69" i="16"/>
  <c r="X58" i="24"/>
  <c r="X79" i="13"/>
  <c r="X29" i="13"/>
  <c r="X75" i="16"/>
  <c r="T38" i="12"/>
  <c r="X66" i="16"/>
  <c r="X63" i="25"/>
  <c r="X43" i="24"/>
  <c r="X33" i="25"/>
  <c r="X13" i="15"/>
  <c r="X51" i="15"/>
  <c r="X64" i="16"/>
  <c r="T21" i="12"/>
  <c r="X85" i="25"/>
  <c r="X42" i="16"/>
  <c r="X55" i="25"/>
  <c r="X47" i="24"/>
  <c r="X60" i="15"/>
  <c r="X61" i="17"/>
  <c r="R58" i="14"/>
  <c r="R76" i="12"/>
  <c r="R88" i="12"/>
  <c r="R64" i="12"/>
  <c r="X45" i="17"/>
  <c r="X65" i="17"/>
  <c r="X29" i="15"/>
  <c r="X37" i="16"/>
  <c r="X17" i="16"/>
  <c r="X81" i="16"/>
  <c r="X86" i="24"/>
  <c r="X49" i="16"/>
  <c r="X57" i="13"/>
  <c r="X89" i="16"/>
  <c r="X60" i="24"/>
  <c r="X78" i="24"/>
  <c r="X69" i="15"/>
  <c r="X24" i="16"/>
  <c r="X70" i="24"/>
  <c r="X22" i="17"/>
  <c r="T26" i="12"/>
  <c r="X84" i="13"/>
  <c r="X44" i="16"/>
  <c r="X84" i="17"/>
  <c r="X85" i="24"/>
  <c r="X51" i="17"/>
  <c r="X45" i="25"/>
  <c r="X81" i="25"/>
  <c r="X27" i="16"/>
  <c r="X22" i="24"/>
  <c r="X65" i="13"/>
  <c r="X65" i="16"/>
  <c r="X72" i="25"/>
  <c r="X79" i="17"/>
  <c r="X51" i="24"/>
  <c r="T25" i="12"/>
  <c r="X92" i="25"/>
  <c r="X70" i="25"/>
  <c r="T33" i="12"/>
  <c r="X56" i="16"/>
  <c r="X27" i="25"/>
  <c r="X83" i="15"/>
  <c r="X69" i="17"/>
  <c r="X74" i="17"/>
  <c r="R69" i="12"/>
  <c r="R61" i="12"/>
  <c r="R68" i="12"/>
  <c r="X21" i="25"/>
  <c r="X72" i="15"/>
  <c r="X60" i="25"/>
  <c r="X23" i="17"/>
  <c r="X55" i="15"/>
  <c r="T32" i="12"/>
  <c r="X35" i="16"/>
  <c r="T18" i="12"/>
  <c r="X74" i="24"/>
  <c r="X48" i="24"/>
  <c r="X27" i="24"/>
  <c r="X69" i="13"/>
  <c r="X19" i="25"/>
  <c r="X34" i="13"/>
  <c r="T49" i="12"/>
  <c r="X26" i="25"/>
  <c r="X47" i="13"/>
  <c r="X45" i="24"/>
  <c r="X13" i="13"/>
  <c r="X32" i="15"/>
  <c r="X78" i="15"/>
  <c r="X39" i="25"/>
  <c r="T31" i="12"/>
  <c r="X19" i="15"/>
  <c r="X32" i="17"/>
  <c r="X68" i="16"/>
  <c r="X31" i="13"/>
  <c r="X41" i="25"/>
  <c r="X72" i="17"/>
  <c r="X87" i="25"/>
  <c r="X16" i="17"/>
  <c r="X36" i="17"/>
  <c r="X66" i="24"/>
  <c r="X52" i="16"/>
  <c r="X62" i="25"/>
  <c r="X23" i="25"/>
  <c r="X18" i="24"/>
  <c r="X46" i="15"/>
  <c r="X38" i="25"/>
  <c r="X43" i="25"/>
  <c r="X21" i="17"/>
  <c r="X82" i="13"/>
  <c r="X20" i="24"/>
  <c r="X58" i="15"/>
  <c r="X28" i="25"/>
  <c r="X19" i="24"/>
  <c r="X57" i="16"/>
  <c r="R83" i="12"/>
  <c r="R59" i="12"/>
  <c r="R85" i="12"/>
  <c r="R73" i="12"/>
  <c r="R70" i="12"/>
  <c r="R89" i="12"/>
  <c r="R90" i="12"/>
  <c r="R63" i="12"/>
  <c r="R84" i="12"/>
  <c r="X33" i="13"/>
  <c r="X31" i="25"/>
  <c r="X89" i="17"/>
  <c r="X18" i="16"/>
  <c r="X61" i="15"/>
  <c r="X33" i="24"/>
  <c r="X87" i="15"/>
  <c r="X50" i="15"/>
  <c r="X73" i="15"/>
  <c r="X31" i="16"/>
  <c r="T34" i="12"/>
  <c r="X84" i="16"/>
  <c r="X79" i="24"/>
  <c r="X38" i="13"/>
  <c r="X39" i="17"/>
  <c r="X87" i="17"/>
  <c r="X85" i="15"/>
  <c r="X81" i="15"/>
  <c r="X25" i="25"/>
  <c r="X25" i="15"/>
  <c r="X76" i="24"/>
  <c r="X78" i="25"/>
  <c r="X19" i="13"/>
  <c r="X53" i="25"/>
  <c r="X14" i="16"/>
  <c r="X71" i="24"/>
  <c r="X88" i="15"/>
  <c r="X92" i="17"/>
  <c r="X51" i="25"/>
  <c r="X32" i="16"/>
  <c r="X39" i="13"/>
  <c r="X60" i="13"/>
  <c r="X29" i="17"/>
  <c r="X46" i="16"/>
  <c r="T45" i="12"/>
  <c r="X57" i="25"/>
  <c r="X43" i="16"/>
  <c r="X35" i="25"/>
  <c r="X89" i="13"/>
  <c r="X34" i="25"/>
  <c r="R86" i="12"/>
  <c r="X40" i="15"/>
  <c r="R78" i="12"/>
  <c r="R92" i="12"/>
  <c r="R79" i="12"/>
  <c r="R67" i="12"/>
  <c r="R80" i="12"/>
  <c r="R82" i="12"/>
  <c r="X50" i="16"/>
  <c r="X62" i="24"/>
  <c r="X33" i="15"/>
  <c r="X36" i="24"/>
  <c r="X49" i="25"/>
  <c r="X12" i="16"/>
  <c r="X20" i="15"/>
  <c r="T22" i="12"/>
  <c r="X33" i="17"/>
  <c r="X31" i="15"/>
  <c r="X36" i="25"/>
  <c r="X18" i="15"/>
  <c r="X17" i="17"/>
  <c r="X40" i="24"/>
  <c r="T51" i="12"/>
  <c r="X25" i="24"/>
  <c r="X80" i="17"/>
  <c r="X60" i="17"/>
  <c r="X32" i="24"/>
  <c r="X22" i="25"/>
  <c r="X46" i="25"/>
  <c r="X63" i="16"/>
  <c r="X48" i="25"/>
  <c r="X45" i="15"/>
  <c r="X80" i="24"/>
  <c r="X86" i="16"/>
  <c r="X82" i="16"/>
  <c r="X50" i="17"/>
  <c r="X70" i="15"/>
  <c r="X92" i="15"/>
  <c r="X92" i="13"/>
  <c r="X66" i="25"/>
  <c r="X70" i="16"/>
  <c r="X90" i="25"/>
  <c r="X75" i="13"/>
  <c r="X52" i="24"/>
  <c r="X45" i="16"/>
  <c r="T39" i="12"/>
  <c r="X63" i="17"/>
  <c r="X55" i="13"/>
  <c r="X16" i="16"/>
  <c r="X40" i="16"/>
  <c r="X71" i="17"/>
  <c r="X66" i="13"/>
  <c r="X42" i="25"/>
  <c r="X73" i="13"/>
  <c r="X66" i="15"/>
  <c r="X30" i="14"/>
  <c r="X26" i="14"/>
  <c r="X28" i="14"/>
  <c r="X21" i="14"/>
  <c r="X22" i="14"/>
  <c r="X23" i="14"/>
  <c r="X40" i="14"/>
  <c r="T18" i="14"/>
  <c r="X32" i="14"/>
  <c r="X45" i="14"/>
  <c r="X27" i="14"/>
  <c r="X46" i="14"/>
  <c r="X33" i="14"/>
  <c r="X37" i="14"/>
  <c r="X34" i="14"/>
  <c r="X31" i="14"/>
  <c r="X44" i="14"/>
  <c r="X47" i="14"/>
  <c r="X36" i="14"/>
  <c r="X42" i="14"/>
  <c r="X38" i="14"/>
  <c r="X35" i="14"/>
  <c r="X41" i="14"/>
  <c r="X39" i="14"/>
  <c r="X43" i="14"/>
  <c r="X25" i="14"/>
  <c r="X19" i="14"/>
  <c r="X24" i="14"/>
  <c r="X20" i="14"/>
  <c r="X29" i="14"/>
  <c r="P150" i="21"/>
  <c r="P72" i="14" s="1"/>
  <c r="Q72" i="14" s="1"/>
  <c r="O137" i="21"/>
  <c r="O59" i="14" s="1"/>
  <c r="O142" i="21"/>
  <c r="O64" i="14" s="1"/>
  <c r="O138" i="20"/>
  <c r="O60" i="12" s="1"/>
  <c r="O57" i="12"/>
  <c r="O157" i="21"/>
  <c r="O79" i="14" s="1"/>
  <c r="O170" i="21"/>
  <c r="O92" i="14" s="1"/>
  <c r="O146" i="21"/>
  <c r="O68" i="14" s="1"/>
  <c r="P165" i="21"/>
  <c r="P87" i="14" s="1"/>
  <c r="Q87" i="14" s="1"/>
  <c r="P152" i="21"/>
  <c r="P74" i="14" s="1"/>
  <c r="Q74" i="14" s="1"/>
  <c r="O156" i="21"/>
  <c r="O78" i="14" s="1"/>
  <c r="O160" i="21"/>
  <c r="O82" i="14" s="1"/>
  <c r="O158" i="21"/>
  <c r="O80" i="14" s="1"/>
  <c r="P138" i="21"/>
  <c r="P60" i="14" s="1"/>
  <c r="Q60" i="14" s="1"/>
  <c r="O147" i="21"/>
  <c r="O69" i="14" s="1"/>
  <c r="O170" i="20"/>
  <c r="O92" i="12" s="1"/>
  <c r="O164" i="21"/>
  <c r="O86" i="14" s="1"/>
  <c r="O169" i="20"/>
  <c r="O91" i="12" s="1"/>
  <c r="P158" i="21"/>
  <c r="P80" i="14" s="1"/>
  <c r="Q80" i="14" s="1"/>
  <c r="P170" i="21"/>
  <c r="P92" i="14" s="1"/>
  <c r="Q92" i="14" s="1"/>
  <c r="O166" i="20"/>
  <c r="O88" i="12" s="1"/>
  <c r="O166" i="21"/>
  <c r="O88" i="14" s="1"/>
  <c r="O150" i="20"/>
  <c r="O72" i="12" s="1"/>
  <c r="O165" i="20"/>
  <c r="O87" i="12" s="1"/>
  <c r="P161" i="21"/>
  <c r="P83" i="14" s="1"/>
  <c r="Q83" i="14" s="1"/>
  <c r="P162" i="21"/>
  <c r="P84" i="14" s="1"/>
  <c r="Q84" i="14" s="1"/>
  <c r="P160" i="21"/>
  <c r="P82" i="14" s="1"/>
  <c r="Q82" i="14" s="1"/>
  <c r="O162" i="20"/>
  <c r="O84" i="12" s="1"/>
  <c r="O157" i="20"/>
  <c r="O79" i="12" s="1"/>
  <c r="O155" i="21"/>
  <c r="O77" i="14" s="1"/>
  <c r="P141" i="21"/>
  <c r="P63" i="14" s="1"/>
  <c r="Q63" i="14" s="1"/>
  <c r="O140" i="20"/>
  <c r="O62" i="12" s="1"/>
  <c r="O137" i="20"/>
  <c r="O59" i="12" s="1"/>
  <c r="P143" i="21"/>
  <c r="P65" i="14" s="1"/>
  <c r="Q65" i="14" s="1"/>
  <c r="P154" i="21"/>
  <c r="P76" i="14" s="1"/>
  <c r="Q76" i="14" s="1"/>
  <c r="O141" i="20"/>
  <c r="O63" i="12" s="1"/>
  <c r="O139" i="20"/>
  <c r="O61" i="12" s="1"/>
  <c r="O154" i="21"/>
  <c r="O76" i="14" s="1"/>
  <c r="O142" i="20"/>
  <c r="O64" i="12" s="1"/>
  <c r="O158" i="20"/>
  <c r="O80" i="12" s="1"/>
  <c r="O145" i="21"/>
  <c r="O67" i="14" s="1"/>
  <c r="O156" i="20"/>
  <c r="O78" i="12" s="1"/>
  <c r="O152" i="21"/>
  <c r="O74" i="14" s="1"/>
  <c r="O153" i="21"/>
  <c r="O75" i="14" s="1"/>
  <c r="O150" i="21"/>
  <c r="O72" i="14" s="1"/>
  <c r="O148" i="21"/>
  <c r="O70" i="14" s="1"/>
  <c r="P139" i="21"/>
  <c r="P61" i="14" s="1"/>
  <c r="Q61" i="14" s="1"/>
  <c r="O141" i="21"/>
  <c r="O63" i="14" s="1"/>
  <c r="P155" i="21"/>
  <c r="P77" i="14" s="1"/>
  <c r="Q77" i="14" s="1"/>
  <c r="O159" i="20"/>
  <c r="O81" i="12" s="1"/>
  <c r="P148" i="21"/>
  <c r="P70" i="14" s="1"/>
  <c r="Q70" i="14" s="1"/>
  <c r="O149" i="20"/>
  <c r="O71" i="12" s="1"/>
  <c r="O159" i="21"/>
  <c r="O81" i="14" s="1"/>
  <c r="P144" i="21"/>
  <c r="P66" i="14" s="1"/>
  <c r="Q66" i="14" s="1"/>
  <c r="O143" i="20"/>
  <c r="O65" i="12" s="1"/>
  <c r="O143" i="21"/>
  <c r="O65" i="14" s="1"/>
  <c r="P140" i="21"/>
  <c r="P62" i="14" s="1"/>
  <c r="Q62" i="14" s="1"/>
  <c r="O152" i="20"/>
  <c r="O74" i="12" s="1"/>
  <c r="P157" i="21"/>
  <c r="P79" i="14" s="1"/>
  <c r="Q79" i="14" s="1"/>
  <c r="P159" i="21"/>
  <c r="P81" i="14" s="1"/>
  <c r="Q81" i="14" s="1"/>
  <c r="P137" i="21"/>
  <c r="P59" i="14" s="1"/>
  <c r="Q59" i="14" s="1"/>
  <c r="O164" i="20"/>
  <c r="O86" i="12" s="1"/>
  <c r="O140" i="21"/>
  <c r="O62" i="14" s="1"/>
  <c r="O161" i="20"/>
  <c r="O83" i="12" s="1"/>
  <c r="O144" i="21"/>
  <c r="O66" i="14" s="1"/>
  <c r="O168" i="20"/>
  <c r="O90" i="12" s="1"/>
  <c r="P151" i="21"/>
  <c r="P73" i="14" s="1"/>
  <c r="Q73" i="14" s="1"/>
  <c r="O139" i="21"/>
  <c r="O61" i="14" s="1"/>
  <c r="O167" i="20"/>
  <c r="O89" i="12" s="1"/>
  <c r="O162" i="21"/>
  <c r="O84" i="14" s="1"/>
  <c r="O160" i="20"/>
  <c r="O82" i="12" s="1"/>
  <c r="P168" i="21"/>
  <c r="P90" i="14" s="1"/>
  <c r="Q90" i="14" s="1"/>
  <c r="O138" i="21"/>
  <c r="O60" i="14" s="1"/>
  <c r="P147" i="21"/>
  <c r="P69" i="14" s="1"/>
  <c r="Q69" i="14" s="1"/>
  <c r="O147" i="20"/>
  <c r="O69" i="12" s="1"/>
  <c r="P163" i="21"/>
  <c r="P85" i="14" s="1"/>
  <c r="Q85" i="14" s="1"/>
  <c r="O163" i="20"/>
  <c r="O85" i="12" s="1"/>
  <c r="P149" i="21"/>
  <c r="P71" i="14" s="1"/>
  <c r="Q71" i="14" s="1"/>
  <c r="P166" i="21"/>
  <c r="P88" i="14" s="1"/>
  <c r="Q88" i="14" s="1"/>
  <c r="P142" i="21"/>
  <c r="P64" i="14" s="1"/>
  <c r="Q64" i="14" s="1"/>
  <c r="O163" i="21"/>
  <c r="O85" i="14" s="1"/>
  <c r="O161" i="21"/>
  <c r="O83" i="14" s="1"/>
  <c r="P156" i="21"/>
  <c r="P78" i="14" s="1"/>
  <c r="Q78" i="14" s="1"/>
  <c r="O149" i="21"/>
  <c r="O71" i="14" s="1"/>
  <c r="O165" i="21"/>
  <c r="O87" i="14" s="1"/>
  <c r="O144" i="20"/>
  <c r="O66" i="12" s="1"/>
  <c r="O145" i="20"/>
  <c r="O67" i="12" s="1"/>
  <c r="O151" i="21"/>
  <c r="O73" i="14" s="1"/>
  <c r="P169" i="21"/>
  <c r="P91" i="14" s="1"/>
  <c r="Q91" i="14" s="1"/>
  <c r="P167" i="21"/>
  <c r="P89" i="14" s="1"/>
  <c r="Q89" i="14" s="1"/>
  <c r="O146" i="20"/>
  <c r="O68" i="12" s="1"/>
  <c r="O167" i="21"/>
  <c r="O89" i="14" s="1"/>
  <c r="O155" i="20"/>
  <c r="O77" i="12" s="1"/>
  <c r="O154" i="20"/>
  <c r="O76" i="12" s="1"/>
  <c r="O151" i="20"/>
  <c r="O73" i="12" s="1"/>
  <c r="O168" i="21"/>
  <c r="O90" i="14" s="1"/>
  <c r="O153" i="20"/>
  <c r="O75" i="12" s="1"/>
  <c r="P145" i="21"/>
  <c r="P67" i="14" s="1"/>
  <c r="Q67" i="14" s="1"/>
  <c r="P146" i="21"/>
  <c r="P68" i="14" s="1"/>
  <c r="Q68" i="14" s="1"/>
  <c r="P153" i="21"/>
  <c r="P75" i="14" s="1"/>
  <c r="Q75" i="14" s="1"/>
  <c r="O169" i="21"/>
  <c r="O91" i="14" s="1"/>
  <c r="O148" i="20"/>
  <c r="O70" i="12" s="1"/>
  <c r="P164" i="21"/>
  <c r="P86" i="14" s="1"/>
  <c r="Q86" i="14" s="1"/>
  <c r="N92" i="15"/>
  <c r="M92" i="15"/>
  <c r="N91" i="15"/>
  <c r="M91" i="15"/>
  <c r="N90" i="15"/>
  <c r="M90" i="15"/>
  <c r="N89" i="15"/>
  <c r="M89" i="15"/>
  <c r="N88" i="15"/>
  <c r="M88" i="15"/>
  <c r="N87" i="15"/>
  <c r="M87" i="15"/>
  <c r="N86" i="15"/>
  <c r="M86" i="15"/>
  <c r="N85" i="15"/>
  <c r="M85" i="15"/>
  <c r="N84" i="15"/>
  <c r="M84" i="15"/>
  <c r="N83" i="15"/>
  <c r="M83" i="15"/>
  <c r="N82" i="15"/>
  <c r="M82" i="15"/>
  <c r="N81" i="15"/>
  <c r="M81" i="15"/>
  <c r="N80" i="15"/>
  <c r="M80" i="15"/>
  <c r="N79" i="15"/>
  <c r="M79" i="15"/>
  <c r="N78" i="15"/>
  <c r="M78" i="15"/>
  <c r="N77" i="15"/>
  <c r="M77" i="15"/>
  <c r="N76" i="15"/>
  <c r="M76" i="15"/>
  <c r="N75" i="15"/>
  <c r="M75" i="15"/>
  <c r="N74" i="15"/>
  <c r="M74" i="15"/>
  <c r="N73" i="15"/>
  <c r="M73" i="15"/>
  <c r="N72" i="15"/>
  <c r="M72" i="15"/>
  <c r="N71" i="15"/>
  <c r="M71" i="15"/>
  <c r="N70" i="15"/>
  <c r="M70" i="15"/>
  <c r="N69" i="15"/>
  <c r="M69" i="15"/>
  <c r="N68" i="15"/>
  <c r="M68" i="15"/>
  <c r="N67" i="15"/>
  <c r="M67" i="15"/>
  <c r="N66" i="15"/>
  <c r="M66" i="15"/>
  <c r="N65" i="15"/>
  <c r="M65" i="15"/>
  <c r="N64" i="15"/>
  <c r="M64" i="15"/>
  <c r="N63" i="15"/>
  <c r="M63" i="15"/>
  <c r="N62" i="15"/>
  <c r="M62" i="15"/>
  <c r="N61" i="15"/>
  <c r="M61" i="15"/>
  <c r="N60" i="15"/>
  <c r="M60" i="15"/>
  <c r="N59" i="15"/>
  <c r="M59" i="15"/>
  <c r="N58" i="15"/>
  <c r="M58" i="15"/>
  <c r="N57" i="15"/>
  <c r="M57" i="15"/>
  <c r="N56" i="15"/>
  <c r="M56" i="15"/>
  <c r="N55" i="15"/>
  <c r="M55" i="15"/>
  <c r="N54" i="15"/>
  <c r="M54" i="15"/>
  <c r="N53" i="15"/>
  <c r="M53" i="15"/>
  <c r="N52" i="15"/>
  <c r="M52" i="15"/>
  <c r="N51" i="15"/>
  <c r="M51" i="15"/>
  <c r="N50" i="15"/>
  <c r="M50" i="15"/>
  <c r="N49" i="15"/>
  <c r="M49" i="15"/>
  <c r="N48" i="15"/>
  <c r="M48" i="15"/>
  <c r="N47" i="15"/>
  <c r="M47" i="15"/>
  <c r="N46" i="15"/>
  <c r="M46" i="15"/>
  <c r="N45" i="15"/>
  <c r="M45" i="15"/>
  <c r="N44" i="15"/>
  <c r="M44" i="15"/>
  <c r="N43" i="15"/>
  <c r="M43" i="15"/>
  <c r="N42" i="15"/>
  <c r="M42" i="15"/>
  <c r="N41" i="15"/>
  <c r="M41" i="15"/>
  <c r="N40" i="15"/>
  <c r="M40" i="15"/>
  <c r="N39" i="15"/>
  <c r="M39" i="15"/>
  <c r="N38" i="15"/>
  <c r="M38" i="15"/>
  <c r="N37" i="15"/>
  <c r="M37" i="15"/>
  <c r="N36" i="15"/>
  <c r="M36" i="15"/>
  <c r="N35" i="15"/>
  <c r="M35" i="15"/>
  <c r="N34" i="15"/>
  <c r="M34" i="15"/>
  <c r="N33" i="15"/>
  <c r="M33" i="15"/>
  <c r="N32" i="15"/>
  <c r="M32" i="15"/>
  <c r="N31" i="15"/>
  <c r="M31" i="15"/>
  <c r="N30" i="15"/>
  <c r="M30" i="15"/>
  <c r="N29" i="15"/>
  <c r="M29" i="15"/>
  <c r="N28" i="15"/>
  <c r="M28" i="15"/>
  <c r="N27" i="15"/>
  <c r="M27" i="15"/>
  <c r="N26" i="15"/>
  <c r="M26" i="15"/>
  <c r="N25" i="15"/>
  <c r="M25" i="15"/>
  <c r="N24" i="15"/>
  <c r="M24" i="15"/>
  <c r="N23" i="15"/>
  <c r="M23" i="15"/>
  <c r="N22" i="15"/>
  <c r="M22" i="15"/>
  <c r="N21" i="15"/>
  <c r="M21" i="15"/>
  <c r="N20" i="15"/>
  <c r="M20" i="15"/>
  <c r="N19" i="15"/>
  <c r="M19" i="15"/>
  <c r="N18" i="15"/>
  <c r="M18" i="15"/>
  <c r="N17" i="15"/>
  <c r="M17" i="15"/>
  <c r="N16" i="15"/>
  <c r="M16" i="15"/>
  <c r="N15" i="15"/>
  <c r="M15" i="15"/>
  <c r="N14" i="15"/>
  <c r="M14" i="15"/>
  <c r="N13" i="15"/>
  <c r="M13" i="15"/>
  <c r="N12" i="15"/>
  <c r="M12" i="15"/>
  <c r="N11" i="15"/>
  <c r="M11" i="15"/>
  <c r="N10" i="15"/>
  <c r="M10" i="15"/>
  <c r="N9" i="15"/>
  <c r="M9" i="15"/>
  <c r="N8" i="15"/>
  <c r="M8" i="15"/>
  <c r="N7" i="15"/>
  <c r="M7" i="15"/>
  <c r="N6" i="15"/>
  <c r="M6" i="15"/>
  <c r="N5" i="15"/>
  <c r="M5" i="15"/>
  <c r="N4" i="15"/>
  <c r="M4" i="15"/>
  <c r="N3" i="15"/>
  <c r="M3" i="15"/>
  <c r="N2" i="15"/>
  <c r="M2" i="15"/>
  <c r="L94" i="15"/>
  <c r="K94" i="15"/>
  <c r="J94" i="15"/>
  <c r="I94" i="15"/>
  <c r="H94" i="15"/>
  <c r="G94" i="15"/>
  <c r="F94" i="15"/>
  <c r="E94" i="15"/>
  <c r="D94" i="15"/>
  <c r="C94" i="15"/>
  <c r="B94" i="15"/>
  <c r="N92" i="13"/>
  <c r="M92" i="13"/>
  <c r="N91" i="13"/>
  <c r="M91" i="13"/>
  <c r="N90" i="13"/>
  <c r="M90" i="13"/>
  <c r="N89" i="13"/>
  <c r="M89" i="13"/>
  <c r="N88" i="13"/>
  <c r="M88" i="13"/>
  <c r="N87" i="13"/>
  <c r="M87" i="13"/>
  <c r="N86" i="13"/>
  <c r="M86" i="13"/>
  <c r="N85" i="13"/>
  <c r="M85" i="13"/>
  <c r="N84" i="13"/>
  <c r="M84" i="13"/>
  <c r="N83" i="13"/>
  <c r="M83" i="13"/>
  <c r="N82" i="13"/>
  <c r="M82" i="13"/>
  <c r="N81" i="13"/>
  <c r="M81" i="13"/>
  <c r="N80" i="13"/>
  <c r="M80" i="13"/>
  <c r="N79" i="13"/>
  <c r="M79" i="13"/>
  <c r="N78" i="13"/>
  <c r="M78" i="13"/>
  <c r="N77" i="13"/>
  <c r="M77" i="13"/>
  <c r="N76" i="13"/>
  <c r="M76" i="13"/>
  <c r="N75" i="13"/>
  <c r="M75" i="13"/>
  <c r="N74" i="13"/>
  <c r="M74" i="13"/>
  <c r="N73" i="13"/>
  <c r="M73" i="13"/>
  <c r="N72" i="13"/>
  <c r="M72" i="13"/>
  <c r="N71" i="13"/>
  <c r="M71" i="13"/>
  <c r="N70" i="13"/>
  <c r="M70" i="13"/>
  <c r="N69" i="13"/>
  <c r="M69" i="13"/>
  <c r="N68" i="13"/>
  <c r="M68" i="13"/>
  <c r="N67" i="13"/>
  <c r="M67" i="13"/>
  <c r="N66" i="13"/>
  <c r="M66" i="13"/>
  <c r="N65" i="13"/>
  <c r="M65" i="13"/>
  <c r="N64" i="13"/>
  <c r="M64" i="13"/>
  <c r="N63" i="13"/>
  <c r="M63" i="13"/>
  <c r="N62" i="13"/>
  <c r="M62" i="13"/>
  <c r="N61" i="13"/>
  <c r="M61" i="13"/>
  <c r="N60" i="13"/>
  <c r="M60" i="13"/>
  <c r="N59" i="13"/>
  <c r="M59" i="13"/>
  <c r="N58" i="13"/>
  <c r="M58" i="13"/>
  <c r="N57" i="13"/>
  <c r="M57" i="13"/>
  <c r="N56" i="13"/>
  <c r="M56" i="13"/>
  <c r="N55" i="13"/>
  <c r="M55" i="13"/>
  <c r="N54" i="13"/>
  <c r="M54" i="13"/>
  <c r="N53" i="13"/>
  <c r="M53" i="13"/>
  <c r="N52" i="13"/>
  <c r="M52" i="13"/>
  <c r="N51" i="13"/>
  <c r="M51" i="13"/>
  <c r="N50" i="13"/>
  <c r="M50" i="13"/>
  <c r="N49" i="13"/>
  <c r="M49" i="13"/>
  <c r="N48" i="13"/>
  <c r="M48" i="13"/>
  <c r="N47" i="13"/>
  <c r="M47" i="13"/>
  <c r="N46" i="13"/>
  <c r="M46" i="13"/>
  <c r="N45" i="13"/>
  <c r="M45" i="13"/>
  <c r="N44" i="13"/>
  <c r="M44" i="13"/>
  <c r="N43" i="13"/>
  <c r="M43" i="13"/>
  <c r="N42" i="13"/>
  <c r="M42" i="13"/>
  <c r="N41" i="13"/>
  <c r="M41" i="13"/>
  <c r="N40" i="13"/>
  <c r="M40" i="13"/>
  <c r="N39" i="13"/>
  <c r="M39" i="13"/>
  <c r="N38" i="13"/>
  <c r="M38" i="13"/>
  <c r="N37" i="13"/>
  <c r="M37" i="13"/>
  <c r="N36" i="13"/>
  <c r="M36" i="13"/>
  <c r="N35" i="13"/>
  <c r="M35" i="13"/>
  <c r="N34" i="13"/>
  <c r="M34" i="13"/>
  <c r="N33" i="13"/>
  <c r="M33" i="13"/>
  <c r="N32" i="13"/>
  <c r="M32" i="13"/>
  <c r="N31" i="13"/>
  <c r="M31" i="13"/>
  <c r="N30" i="13"/>
  <c r="M30" i="13"/>
  <c r="N29" i="13"/>
  <c r="M29" i="13"/>
  <c r="N28" i="13"/>
  <c r="M28" i="13"/>
  <c r="N27" i="13"/>
  <c r="M27" i="13"/>
  <c r="N26" i="13"/>
  <c r="M26" i="13"/>
  <c r="N25" i="13"/>
  <c r="M25" i="13"/>
  <c r="N24" i="13"/>
  <c r="M24" i="13"/>
  <c r="N23" i="13"/>
  <c r="M23" i="13"/>
  <c r="N22" i="13"/>
  <c r="M22" i="13"/>
  <c r="N21" i="13"/>
  <c r="M21" i="13"/>
  <c r="N20" i="13"/>
  <c r="M20" i="13"/>
  <c r="N19" i="13"/>
  <c r="M19" i="13"/>
  <c r="N18" i="13"/>
  <c r="M18" i="13"/>
  <c r="N17" i="13"/>
  <c r="M17" i="13"/>
  <c r="N16" i="13"/>
  <c r="M16" i="13"/>
  <c r="N15" i="13"/>
  <c r="M15" i="13"/>
  <c r="N14" i="13"/>
  <c r="M14" i="13"/>
  <c r="N13" i="13"/>
  <c r="M13" i="13"/>
  <c r="N12" i="13"/>
  <c r="M12" i="13"/>
  <c r="N11" i="13"/>
  <c r="M11" i="13"/>
  <c r="N10" i="13"/>
  <c r="M10" i="13"/>
  <c r="N9" i="13"/>
  <c r="M9" i="13"/>
  <c r="N8" i="13"/>
  <c r="M8" i="13"/>
  <c r="N7" i="13"/>
  <c r="M7" i="13"/>
  <c r="N6" i="13"/>
  <c r="M6" i="13"/>
  <c r="N5" i="13"/>
  <c r="M5" i="13"/>
  <c r="N4" i="13"/>
  <c r="M4" i="13"/>
  <c r="N3" i="13"/>
  <c r="M3" i="13"/>
  <c r="N2" i="13"/>
  <c r="M2" i="13"/>
  <c r="U49" i="12" l="1"/>
  <c r="U20" i="12"/>
  <c r="U54" i="12"/>
  <c r="U29" i="12"/>
  <c r="U19" i="12"/>
  <c r="Y50" i="14"/>
  <c r="U45" i="12"/>
  <c r="U34" i="12"/>
  <c r="U18" i="12"/>
  <c r="Y49" i="14"/>
  <c r="U44" i="12"/>
  <c r="U43" i="12"/>
  <c r="U27" i="12"/>
  <c r="U47" i="12"/>
  <c r="U25" i="12"/>
  <c r="U30" i="12"/>
  <c r="U24" i="12"/>
  <c r="U21" i="12"/>
  <c r="U48" i="12"/>
  <c r="U28" i="12"/>
  <c r="U52" i="12"/>
  <c r="U32" i="12"/>
  <c r="U56" i="12"/>
  <c r="U51" i="12"/>
  <c r="U36" i="12"/>
  <c r="U53" i="12"/>
  <c r="U50" i="12"/>
  <c r="Y52" i="14"/>
  <c r="Y54" i="14"/>
  <c r="U39" i="12"/>
  <c r="U22" i="12"/>
  <c r="U31" i="12"/>
  <c r="U46" i="12"/>
  <c r="U23" i="12"/>
  <c r="U35" i="12"/>
  <c r="U38" i="12"/>
  <c r="U41" i="12"/>
  <c r="U42" i="12"/>
  <c r="U55" i="12"/>
  <c r="Y51" i="14"/>
  <c r="Y48" i="14"/>
  <c r="Y55" i="14"/>
  <c r="U33" i="12"/>
  <c r="U40" i="12"/>
  <c r="Y53" i="14"/>
  <c r="U26" i="12"/>
  <c r="U37" i="12"/>
  <c r="Y56" i="14"/>
  <c r="Y31" i="13"/>
  <c r="Y78" i="15"/>
  <c r="Y74" i="24"/>
  <c r="Y60" i="25"/>
  <c r="Y74" i="17"/>
  <c r="Y70" i="25"/>
  <c r="Y65" i="16"/>
  <c r="S64" i="12"/>
  <c r="Y47" i="24"/>
  <c r="Y51" i="15"/>
  <c r="Y68" i="24"/>
  <c r="Y65" i="24"/>
  <c r="Y48" i="16"/>
  <c r="Y25" i="13"/>
  <c r="Y13" i="17"/>
  <c r="S74" i="12"/>
  <c r="Y56" i="17"/>
  <c r="Y41" i="24"/>
  <c r="Y15" i="13"/>
  <c r="Y16" i="15"/>
  <c r="Y27" i="13"/>
  <c r="Y55" i="16"/>
  <c r="Y80" i="25"/>
  <c r="Y69" i="25"/>
  <c r="Y58" i="17"/>
  <c r="Y60" i="16"/>
  <c r="Y34" i="24"/>
  <c r="Y37" i="17"/>
  <c r="Y63" i="24"/>
  <c r="Y40" i="17"/>
  <c r="Y32" i="25"/>
  <c r="Y28" i="16"/>
  <c r="Y65" i="15"/>
  <c r="Y71" i="13"/>
  <c r="Y90" i="15"/>
  <c r="Y20" i="17"/>
  <c r="Y86" i="13"/>
  <c r="Y57" i="15"/>
  <c r="R62" i="14"/>
  <c r="R87" i="14"/>
  <c r="Y73" i="13"/>
  <c r="S80" i="12"/>
  <c r="S86" i="12"/>
  <c r="Y51" i="25"/>
  <c r="Y19" i="13"/>
  <c r="Y85" i="15"/>
  <c r="Y61" i="15"/>
  <c r="Y45" i="25"/>
  <c r="Y60" i="24"/>
  <c r="Y17" i="16"/>
  <c r="Y73" i="16"/>
  <c r="Y70" i="13"/>
  <c r="Y36" i="16"/>
  <c r="Y42" i="24"/>
  <c r="Y67" i="13"/>
  <c r="Y68" i="13"/>
  <c r="S71" i="12"/>
  <c r="Y35" i="24"/>
  <c r="Y22" i="13"/>
  <c r="Y53" i="15"/>
  <c r="Y27" i="17"/>
  <c r="Y59" i="13"/>
  <c r="Y30" i="16"/>
  <c r="Y54" i="24"/>
  <c r="Y21" i="16"/>
  <c r="Y49" i="24"/>
  <c r="Y81" i="13"/>
  <c r="Y46" i="24"/>
  <c r="Y53" i="24"/>
  <c r="Y61" i="24"/>
  <c r="R64" i="14"/>
  <c r="R92" i="14"/>
  <c r="Y55" i="13"/>
  <c r="Y90" i="25"/>
  <c r="Y50" i="17"/>
  <c r="Y63" i="16"/>
  <c r="Y25" i="24"/>
  <c r="Y31" i="15"/>
  <c r="Y36" i="24"/>
  <c r="S84" i="12"/>
  <c r="S85" i="12"/>
  <c r="Y58" i="15"/>
  <c r="Y46" i="15"/>
  <c r="Y36" i="17"/>
  <c r="Y68" i="16"/>
  <c r="Y32" i="15"/>
  <c r="Y34" i="13"/>
  <c r="Y72" i="15"/>
  <c r="Y69" i="17"/>
  <c r="Y92" i="25"/>
  <c r="Y65" i="13"/>
  <c r="S88" i="12"/>
  <c r="Y55" i="25"/>
  <c r="Y13" i="15"/>
  <c r="Y75" i="16"/>
  <c r="Y90" i="16"/>
  <c r="Y83" i="17"/>
  <c r="Y72" i="16"/>
  <c r="Y54" i="15"/>
  <c r="Y28" i="15"/>
  <c r="Y74" i="13"/>
  <c r="Y79" i="25"/>
  <c r="Y79" i="16"/>
  <c r="Y47" i="17"/>
  <c r="Y41" i="13"/>
  <c r="Y82" i="15"/>
  <c r="Y61" i="25"/>
  <c r="Y86" i="15"/>
  <c r="Y74" i="25"/>
  <c r="Y67" i="24"/>
  <c r="Y55" i="17"/>
  <c r="Y29" i="24"/>
  <c r="Y82" i="17"/>
  <c r="Y61" i="13"/>
  <c r="Y74" i="16"/>
  <c r="Y15" i="15"/>
  <c r="Y72" i="13"/>
  <c r="Y58" i="13"/>
  <c r="Y39" i="15"/>
  <c r="Y62" i="13"/>
  <c r="Y91" i="24"/>
  <c r="Y91" i="17"/>
  <c r="Y82" i="25"/>
  <c r="Y81" i="24"/>
  <c r="Y75" i="25"/>
  <c r="Y83" i="13"/>
  <c r="Y70" i="17"/>
  <c r="Y14" i="13"/>
  <c r="Y53" i="13"/>
  <c r="R86" i="14"/>
  <c r="R88" i="14"/>
  <c r="R73" i="14"/>
  <c r="R63" i="14"/>
  <c r="R80" i="14"/>
  <c r="S67" i="12"/>
  <c r="Y34" i="25"/>
  <c r="Y46" i="16"/>
  <c r="Y92" i="17"/>
  <c r="Y78" i="25"/>
  <c r="Y87" i="17"/>
  <c r="Y31" i="16"/>
  <c r="Y18" i="16"/>
  <c r="Y51" i="17"/>
  <c r="Y22" i="17"/>
  <c r="Y89" i="16"/>
  <c r="Y37" i="16"/>
  <c r="Y87" i="24"/>
  <c r="Y27" i="15"/>
  <c r="Y50" i="25"/>
  <c r="Y79" i="15"/>
  <c r="Y87" i="13"/>
  <c r="Y84" i="25"/>
  <c r="S91" i="12"/>
  <c r="Y64" i="24"/>
  <c r="Y56" i="25"/>
  <c r="Y19" i="16"/>
  <c r="Y24" i="25"/>
  <c r="Y17" i="13"/>
  <c r="S77" i="12"/>
  <c r="Y84" i="15"/>
  <c r="Y38" i="16"/>
  <c r="Y76" i="15"/>
  <c r="Y83" i="16"/>
  <c r="Y40" i="13"/>
  <c r="Y52" i="13"/>
  <c r="R89" i="14"/>
  <c r="R71" i="14"/>
  <c r="R66" i="14"/>
  <c r="Y42" i="25"/>
  <c r="Y63" i="17"/>
  <c r="Y70" i="16"/>
  <c r="Y82" i="16"/>
  <c r="Y46" i="25"/>
  <c r="Y33" i="17"/>
  <c r="Y33" i="15"/>
  <c r="S63" i="12"/>
  <c r="S59" i="12"/>
  <c r="Y20" i="24"/>
  <c r="Y18" i="24"/>
  <c r="Y16" i="17"/>
  <c r="Y32" i="17"/>
  <c r="Y13" i="13"/>
  <c r="Y19" i="25"/>
  <c r="Y35" i="16"/>
  <c r="Y21" i="25"/>
  <c r="Y83" i="15"/>
  <c r="S76" i="12"/>
  <c r="Y42" i="16"/>
  <c r="Y33" i="25"/>
  <c r="Y29" i="13"/>
  <c r="Y56" i="24"/>
  <c r="Y32" i="13"/>
  <c r="Y64" i="15"/>
  <c r="Y41" i="16"/>
  <c r="S87" i="12"/>
  <c r="Y86" i="17"/>
  <c r="Y68" i="25"/>
  <c r="Y39" i="16"/>
  <c r="Y44" i="25"/>
  <c r="Y21" i="13"/>
  <c r="Y61" i="16"/>
  <c r="Y77" i="13"/>
  <c r="Y65" i="25"/>
  <c r="Y42" i="17"/>
  <c r="T58" i="12"/>
  <c r="Y69" i="24"/>
  <c r="Y14" i="15"/>
  <c r="Y30" i="15"/>
  <c r="Y24" i="24"/>
  <c r="Y43" i="13"/>
  <c r="Y18" i="25"/>
  <c r="Y45" i="13"/>
  <c r="Y30" i="13"/>
  <c r="Y56" i="13"/>
  <c r="Y12" i="15"/>
  <c r="Y15" i="17"/>
  <c r="Y59" i="16"/>
  <c r="Y81" i="17"/>
  <c r="Y56" i="15"/>
  <c r="Y87" i="16"/>
  <c r="Y21" i="24"/>
  <c r="R91" i="14"/>
  <c r="S79" i="12"/>
  <c r="Y89" i="13"/>
  <c r="Y29" i="17"/>
  <c r="Y88" i="15"/>
  <c r="Y76" i="24"/>
  <c r="Y39" i="17"/>
  <c r="Y73" i="15"/>
  <c r="Y89" i="17"/>
  <c r="Y85" i="24"/>
  <c r="Y70" i="24"/>
  <c r="Y57" i="13"/>
  <c r="Y29" i="15"/>
  <c r="Y14" i="17"/>
  <c r="Y86" i="25"/>
  <c r="Y80" i="16"/>
  <c r="Y75" i="24"/>
  <c r="Y58" i="25"/>
  <c r="S60" i="12"/>
  <c r="Y44" i="15"/>
  <c r="Y92" i="24"/>
  <c r="Y33" i="16"/>
  <c r="Y30" i="24"/>
  <c r="Y73" i="17"/>
  <c r="Y67" i="17"/>
  <c r="Y19" i="17"/>
  <c r="S75" i="12"/>
  <c r="Y91" i="13"/>
  <c r="Y59" i="15"/>
  <c r="Y71" i="16"/>
  <c r="Y43" i="17"/>
  <c r="Y74" i="15"/>
  <c r="Y50" i="24"/>
  <c r="R75" i="14"/>
  <c r="Y86" i="16"/>
  <c r="Y22" i="25"/>
  <c r="Y40" i="24"/>
  <c r="Y62" i="24"/>
  <c r="S90" i="12"/>
  <c r="S83" i="12"/>
  <c r="Y82" i="13"/>
  <c r="Y23" i="25"/>
  <c r="Y87" i="25"/>
  <c r="Y19" i="15"/>
  <c r="Y45" i="24"/>
  <c r="Y69" i="13"/>
  <c r="S68" i="12"/>
  <c r="Y27" i="25"/>
  <c r="Y51" i="24"/>
  <c r="S58" i="14"/>
  <c r="Y85" i="25"/>
  <c r="Y43" i="24"/>
  <c r="Y79" i="13"/>
  <c r="Y31" i="24"/>
  <c r="Y64" i="13"/>
  <c r="Y58" i="16"/>
  <c r="Y77" i="24"/>
  <c r="S65" i="12"/>
  <c r="Y52" i="15"/>
  <c r="Y50" i="13"/>
  <c r="Y90" i="13"/>
  <c r="Y77" i="17"/>
  <c r="Y23" i="24"/>
  <c r="Y53" i="16"/>
  <c r="Y25" i="17"/>
  <c r="Y31" i="17"/>
  <c r="Y28" i="13"/>
  <c r="Y26" i="13"/>
  <c r="Y36" i="13"/>
  <c r="Y91" i="16"/>
  <c r="Y77" i="25"/>
  <c r="Y78" i="16"/>
  <c r="Y24" i="13"/>
  <c r="Y12" i="17"/>
  <c r="Y30" i="25"/>
  <c r="Y43" i="15"/>
  <c r="Y41" i="17"/>
  <c r="Y83" i="25"/>
  <c r="Y85" i="16"/>
  <c r="Y84" i="24"/>
  <c r="Y42" i="13"/>
  <c r="Y88" i="13"/>
  <c r="Y44" i="17"/>
  <c r="Y23" i="15"/>
  <c r="Y26" i="24"/>
  <c r="Y13" i="16"/>
  <c r="Y48" i="25"/>
  <c r="Y28" i="25"/>
  <c r="R85" i="14"/>
  <c r="Y66" i="13"/>
  <c r="Y66" i="25"/>
  <c r="R68" i="14"/>
  <c r="R70" i="14"/>
  <c r="R82" i="14"/>
  <c r="S92" i="12"/>
  <c r="Y35" i="25"/>
  <c r="Y60" i="13"/>
  <c r="Y71" i="24"/>
  <c r="Y25" i="15"/>
  <c r="Y38" i="13"/>
  <c r="Y50" i="15"/>
  <c r="Y31" i="25"/>
  <c r="Y22" i="24"/>
  <c r="Y84" i="17"/>
  <c r="Y24" i="16"/>
  <c r="Y49" i="16"/>
  <c r="Y65" i="17"/>
  <c r="Y26" i="16"/>
  <c r="Y64" i="17"/>
  <c r="Y34" i="17"/>
  <c r="Y44" i="24"/>
  <c r="Y52" i="25"/>
  <c r="Y26" i="17"/>
  <c r="Y28" i="24"/>
  <c r="Y18" i="17"/>
  <c r="Y25" i="16"/>
  <c r="Y44" i="13"/>
  <c r="Y24" i="17"/>
  <c r="Y38" i="24"/>
  <c r="Y88" i="17"/>
  <c r="S62" i="12"/>
  <c r="Y51" i="13"/>
  <c r="Y47" i="16"/>
  <c r="Y83" i="24"/>
  <c r="Y38" i="17"/>
  <c r="Y38" i="15"/>
  <c r="Y52" i="17"/>
  <c r="R65" i="14"/>
  <c r="Y70" i="15"/>
  <c r="Y36" i="25"/>
  <c r="Y38" i="25"/>
  <c r="Y71" i="17"/>
  <c r="Y32" i="24"/>
  <c r="Y17" i="17"/>
  <c r="Y20" i="15"/>
  <c r="Y50" i="16"/>
  <c r="S89" i="12"/>
  <c r="Y57" i="16"/>
  <c r="Y21" i="17"/>
  <c r="Y62" i="25"/>
  <c r="Y72" i="17"/>
  <c r="Y47" i="13"/>
  <c r="Y27" i="24"/>
  <c r="Y55" i="15"/>
  <c r="S61" i="12"/>
  <c r="Y56" i="16"/>
  <c r="Y79" i="17"/>
  <c r="Y61" i="17"/>
  <c r="Y63" i="25"/>
  <c r="Y58" i="24"/>
  <c r="Y39" i="24"/>
  <c r="Y53" i="17"/>
  <c r="Y71" i="25"/>
  <c r="Y35" i="13"/>
  <c r="S72" i="12"/>
  <c r="Y59" i="17"/>
  <c r="Y35" i="15"/>
  <c r="Y54" i="17"/>
  <c r="Y23" i="13"/>
  <c r="Y77" i="15"/>
  <c r="Y67" i="25"/>
  <c r="Y78" i="13"/>
  <c r="Y47" i="25"/>
  <c r="Y67" i="15"/>
  <c r="Y76" i="25"/>
  <c r="Y92" i="16"/>
  <c r="Y37" i="15"/>
  <c r="Y75" i="15"/>
  <c r="Y49" i="15"/>
  <c r="Y82" i="24"/>
  <c r="Y91" i="25"/>
  <c r="Y15" i="16"/>
  <c r="Y73" i="24"/>
  <c r="Y46" i="13"/>
  <c r="Y76" i="17"/>
  <c r="Y66" i="17"/>
  <c r="Y48" i="17"/>
  <c r="Y91" i="15"/>
  <c r="Y68" i="15"/>
  <c r="Y16" i="16"/>
  <c r="Y80" i="17"/>
  <c r="Y49" i="25"/>
  <c r="S73" i="12"/>
  <c r="R69" i="14"/>
  <c r="Y92" i="13"/>
  <c r="R59" i="14"/>
  <c r="R77" i="14"/>
  <c r="R83" i="14"/>
  <c r="R72" i="14"/>
  <c r="S78" i="12"/>
  <c r="Y43" i="16"/>
  <c r="Y39" i="13"/>
  <c r="Y14" i="16"/>
  <c r="Y25" i="25"/>
  <c r="Y79" i="24"/>
  <c r="Y87" i="15"/>
  <c r="Y33" i="13"/>
  <c r="Y27" i="16"/>
  <c r="Y44" i="16"/>
  <c r="Y69" i="15"/>
  <c r="Y86" i="24"/>
  <c r="Y45" i="17"/>
  <c r="Y67" i="16"/>
  <c r="Y34" i="15"/>
  <c r="Y88" i="16"/>
  <c r="Y62" i="15"/>
  <c r="Y73" i="25"/>
  <c r="Y49" i="17"/>
  <c r="Y34" i="16"/>
  <c r="Y37" i="24"/>
  <c r="Y49" i="13"/>
  <c r="Y51" i="16"/>
  <c r="Y29" i="16"/>
  <c r="Y20" i="25"/>
  <c r="T57" i="12"/>
  <c r="Y57" i="24"/>
  <c r="Y20" i="16"/>
  <c r="Y78" i="17"/>
  <c r="Y23" i="16"/>
  <c r="Y12" i="13"/>
  <c r="Y77" i="16"/>
  <c r="Y22" i="15"/>
  <c r="Y89" i="15"/>
  <c r="Y75" i="13"/>
  <c r="R60" i="14"/>
  <c r="Y45" i="16"/>
  <c r="R90" i="14"/>
  <c r="R81" i="14"/>
  <c r="Y40" i="16"/>
  <c r="Y52" i="24"/>
  <c r="Y92" i="15"/>
  <c r="Y45" i="15"/>
  <c r="Y60" i="17"/>
  <c r="Y18" i="15"/>
  <c r="Y12" i="16"/>
  <c r="S70" i="12"/>
  <c r="Y19" i="24"/>
  <c r="Y43" i="25"/>
  <c r="Y52" i="16"/>
  <c r="Y41" i="25"/>
  <c r="Y39" i="25"/>
  <c r="Y26" i="25"/>
  <c r="Y48" i="24"/>
  <c r="Y23" i="17"/>
  <c r="S69" i="12"/>
  <c r="Y72" i="25"/>
  <c r="Y60" i="15"/>
  <c r="Y64" i="16"/>
  <c r="Y66" i="16"/>
  <c r="Y69" i="16"/>
  <c r="Y48" i="15"/>
  <c r="Y17" i="15"/>
  <c r="Y59" i="25"/>
  <c r="Y30" i="17"/>
  <c r="S81" i="12"/>
  <c r="Y62" i="17"/>
  <c r="Y59" i="24"/>
  <c r="Y29" i="25"/>
  <c r="Y76" i="13"/>
  <c r="Y63" i="15"/>
  <c r="Y89" i="25"/>
  <c r="Y89" i="24"/>
  <c r="Y64" i="25"/>
  <c r="Y21" i="15"/>
  <c r="Y88" i="24"/>
  <c r="Y68" i="17"/>
  <c r="Y85" i="13"/>
  <c r="Y54" i="13"/>
  <c r="Y90" i="17"/>
  <c r="Y22" i="16"/>
  <c r="Y76" i="16"/>
  <c r="Y90" i="24"/>
  <c r="Y80" i="15"/>
  <c r="Y24" i="15"/>
  <c r="Y42" i="15"/>
  <c r="Y57" i="17"/>
  <c r="Y20" i="13"/>
  <c r="Y41" i="15"/>
  <c r="Y18" i="13"/>
  <c r="S66" i="12"/>
  <c r="Y63" i="13"/>
  <c r="Y37" i="25"/>
  <c r="Y88" i="25"/>
  <c r="R74" i="14"/>
  <c r="Y66" i="24"/>
  <c r="R67" i="14"/>
  <c r="R84" i="14"/>
  <c r="Y80" i="24"/>
  <c r="R78" i="14"/>
  <c r="R79" i="14"/>
  <c r="R61" i="14"/>
  <c r="R76" i="14"/>
  <c r="Y66" i="15"/>
  <c r="S82" i="12"/>
  <c r="Y40" i="15"/>
  <c r="Y57" i="25"/>
  <c r="Y32" i="16"/>
  <c r="Y53" i="25"/>
  <c r="Y81" i="15"/>
  <c r="Y84" i="16"/>
  <c r="Y33" i="24"/>
  <c r="Y81" i="25"/>
  <c r="Y84" i="13"/>
  <c r="Y78" i="24"/>
  <c r="Y81" i="16"/>
  <c r="Y40" i="25"/>
  <c r="Y55" i="24"/>
  <c r="Y85" i="17"/>
  <c r="Y54" i="25"/>
  <c r="Y72" i="24"/>
  <c r="S57" i="14"/>
  <c r="Y46" i="17"/>
  <c r="Y35" i="17"/>
  <c r="Y62" i="16"/>
  <c r="Y37" i="13"/>
  <c r="Y80" i="13"/>
  <c r="Y47" i="15"/>
  <c r="Y26" i="15"/>
  <c r="Y48" i="13"/>
  <c r="Y28" i="17"/>
  <c r="Y36" i="15"/>
  <c r="Y54" i="16"/>
  <c r="Y75" i="17"/>
  <c r="Y71" i="15"/>
  <c r="Y16" i="13"/>
  <c r="Y29" i="14"/>
  <c r="Y39" i="14"/>
  <c r="Y47" i="14"/>
  <c r="Y46" i="14"/>
  <c r="Y23" i="14"/>
  <c r="Y20" i="14"/>
  <c r="Y41" i="14"/>
  <c r="Y44" i="14"/>
  <c r="Y27" i="14"/>
  <c r="Y22" i="14"/>
  <c r="Y24" i="14"/>
  <c r="Y35" i="14"/>
  <c r="Y31" i="14"/>
  <c r="Y45" i="14"/>
  <c r="Y21" i="14"/>
  <c r="Y19" i="14"/>
  <c r="Y38" i="14"/>
  <c r="Y34" i="14"/>
  <c r="Y32" i="14"/>
  <c r="Y28" i="14"/>
  <c r="Y25" i="14"/>
  <c r="Y42" i="14"/>
  <c r="Y37" i="14"/>
  <c r="U18" i="14"/>
  <c r="Y26" i="14"/>
  <c r="Y43" i="14"/>
  <c r="Y36" i="14"/>
  <c r="Y33" i="14"/>
  <c r="Y40" i="14"/>
  <c r="Y30" i="14"/>
  <c r="M94" i="15"/>
  <c r="O94" i="15"/>
  <c r="N94" i="15"/>
  <c r="V53" i="12" l="1"/>
  <c r="V45" i="12"/>
  <c r="Z50" i="14"/>
  <c r="Z51" i="14"/>
  <c r="V22" i="12"/>
  <c r="V32" i="12"/>
  <c r="V52" i="12"/>
  <c r="V30" i="12"/>
  <c r="U58" i="12"/>
  <c r="V26" i="12"/>
  <c r="V27" i="12"/>
  <c r="Z49" i="14"/>
  <c r="V39" i="12"/>
  <c r="V56" i="12"/>
  <c r="V28" i="12"/>
  <c r="V21" i="12"/>
  <c r="V25" i="12"/>
  <c r="V19" i="12"/>
  <c r="V29" i="12"/>
  <c r="U57" i="12"/>
  <c r="V47" i="12"/>
  <c r="V43" i="12"/>
  <c r="V18" i="12"/>
  <c r="V35" i="12"/>
  <c r="Z54" i="14"/>
  <c r="V48" i="12"/>
  <c r="V54" i="12"/>
  <c r="V51" i="12"/>
  <c r="V44" i="12"/>
  <c r="V55" i="12"/>
  <c r="V23" i="12"/>
  <c r="V31" i="12"/>
  <c r="Z52" i="14"/>
  <c r="V20" i="12"/>
  <c r="V49" i="12"/>
  <c r="V37" i="12"/>
  <c r="V40" i="12"/>
  <c r="Z55" i="14"/>
  <c r="V42" i="12"/>
  <c r="V38" i="12"/>
  <c r="V46" i="12"/>
  <c r="Z56" i="14"/>
  <c r="V50" i="12"/>
  <c r="V36" i="12"/>
  <c r="V34" i="12"/>
  <c r="Z53" i="14"/>
  <c r="V33" i="12"/>
  <c r="Z48" i="14"/>
  <c r="V41" i="12"/>
  <c r="V24" i="12"/>
  <c r="T82" i="12"/>
  <c r="Z85" i="24"/>
  <c r="Z29" i="17"/>
  <c r="Z56" i="15"/>
  <c r="Z30" i="13"/>
  <c r="Z14" i="15"/>
  <c r="Z61" i="16"/>
  <c r="T87" i="12"/>
  <c r="Z33" i="25"/>
  <c r="Z19" i="25"/>
  <c r="T59" i="12"/>
  <c r="Z70" i="16"/>
  <c r="Z52" i="13"/>
  <c r="T77" i="12"/>
  <c r="T91" i="12"/>
  <c r="Z46" i="16"/>
  <c r="S88" i="14"/>
  <c r="Z75" i="25"/>
  <c r="Z39" i="15"/>
  <c r="Z82" i="17"/>
  <c r="Z61" i="25"/>
  <c r="Z74" i="13"/>
  <c r="Z75" i="16"/>
  <c r="Z69" i="17"/>
  <c r="Z46" i="15"/>
  <c r="Z25" i="24"/>
  <c r="S64" i="14"/>
  <c r="Z21" i="16"/>
  <c r="Z22" i="13"/>
  <c r="Z36" i="16"/>
  <c r="Z49" i="25"/>
  <c r="Z54" i="16"/>
  <c r="Z80" i="13"/>
  <c r="Z72" i="24"/>
  <c r="Z37" i="25"/>
  <c r="Z57" i="17"/>
  <c r="Z22" i="16"/>
  <c r="Z21" i="15"/>
  <c r="Z29" i="25"/>
  <c r="Z17" i="15"/>
  <c r="Z72" i="25"/>
  <c r="Z41" i="25"/>
  <c r="Z18" i="15"/>
  <c r="S81" i="14"/>
  <c r="Z89" i="15"/>
  <c r="Z20" i="16"/>
  <c r="Z49" i="13"/>
  <c r="Z88" i="16"/>
  <c r="Z44" i="16"/>
  <c r="Z14" i="16"/>
  <c r="Z66" i="17"/>
  <c r="Z82" i="24"/>
  <c r="Z67" i="15"/>
  <c r="Z54" i="17"/>
  <c r="Z53" i="17"/>
  <c r="Z56" i="16"/>
  <c r="Z62" i="25"/>
  <c r="Z17" i="17"/>
  <c r="S65" i="14"/>
  <c r="Z51" i="13"/>
  <c r="Z25" i="16"/>
  <c r="Z34" i="17"/>
  <c r="Z84" i="17"/>
  <c r="Z71" i="24"/>
  <c r="S68" i="14"/>
  <c r="Z13" i="16"/>
  <c r="Z84" i="24"/>
  <c r="Z12" i="17"/>
  <c r="Z26" i="13"/>
  <c r="Z77" i="17"/>
  <c r="Z58" i="16"/>
  <c r="T58" i="14"/>
  <c r="Z19" i="15"/>
  <c r="Z62" i="24"/>
  <c r="Z74" i="15"/>
  <c r="Z19" i="17"/>
  <c r="Z44" i="15"/>
  <c r="Z14" i="17"/>
  <c r="Z87" i="24"/>
  <c r="Z61" i="15"/>
  <c r="Z73" i="13"/>
  <c r="Z90" i="15"/>
  <c r="Z63" i="24"/>
  <c r="Z69" i="25"/>
  <c r="Z41" i="24"/>
  <c r="Z65" i="24"/>
  <c r="Z70" i="25"/>
  <c r="Z78" i="24"/>
  <c r="Z81" i="15"/>
  <c r="Z66" i="15"/>
  <c r="S84" i="14"/>
  <c r="S77" i="14"/>
  <c r="Z80" i="17"/>
  <c r="Z89" i="17"/>
  <c r="Z89" i="13"/>
  <c r="Z81" i="17"/>
  <c r="Z45" i="13"/>
  <c r="Z69" i="24"/>
  <c r="Z21" i="13"/>
  <c r="Z41" i="16"/>
  <c r="Z42" i="16"/>
  <c r="Z13" i="13"/>
  <c r="T63" i="12"/>
  <c r="Z63" i="17"/>
  <c r="Z40" i="13"/>
  <c r="Z17" i="13"/>
  <c r="Z84" i="25"/>
  <c r="Z18" i="16"/>
  <c r="Z34" i="25"/>
  <c r="S86" i="14"/>
  <c r="Z81" i="24"/>
  <c r="Z58" i="13"/>
  <c r="Z29" i="24"/>
  <c r="Z82" i="15"/>
  <c r="Z28" i="15"/>
  <c r="Z13" i="15"/>
  <c r="Z72" i="15"/>
  <c r="Z58" i="15"/>
  <c r="Z63" i="16"/>
  <c r="Z61" i="24"/>
  <c r="Z54" i="24"/>
  <c r="Z35" i="24"/>
  <c r="Z70" i="13"/>
  <c r="Z36" i="15"/>
  <c r="Z37" i="13"/>
  <c r="Z54" i="25"/>
  <c r="Z63" i="13"/>
  <c r="Z42" i="15"/>
  <c r="Z90" i="17"/>
  <c r="Z64" i="25"/>
  <c r="Z59" i="24"/>
  <c r="Z48" i="15"/>
  <c r="T69" i="12"/>
  <c r="Z52" i="16"/>
  <c r="Z60" i="17"/>
  <c r="S90" i="14"/>
  <c r="Z22" i="15"/>
  <c r="Z57" i="24"/>
  <c r="Z37" i="24"/>
  <c r="Z34" i="15"/>
  <c r="Z27" i="16"/>
  <c r="Z39" i="13"/>
  <c r="Z76" i="17"/>
  <c r="Z49" i="15"/>
  <c r="Z47" i="25"/>
  <c r="Z35" i="15"/>
  <c r="Z39" i="24"/>
  <c r="T61" i="12"/>
  <c r="Z21" i="17"/>
  <c r="Z32" i="24"/>
  <c r="Z52" i="17"/>
  <c r="T62" i="12"/>
  <c r="Z18" i="17"/>
  <c r="Z64" i="17"/>
  <c r="Z22" i="24"/>
  <c r="Z60" i="13"/>
  <c r="Z66" i="25"/>
  <c r="Z26" i="24"/>
  <c r="Z85" i="16"/>
  <c r="Z24" i="13"/>
  <c r="Z28" i="13"/>
  <c r="Z90" i="13"/>
  <c r="Z64" i="13"/>
  <c r="Z51" i="24"/>
  <c r="Z87" i="25"/>
  <c r="Z40" i="24"/>
  <c r="Z43" i="17"/>
  <c r="Z67" i="17"/>
  <c r="T60" i="12"/>
  <c r="Z85" i="15"/>
  <c r="S87" i="14"/>
  <c r="Z71" i="13"/>
  <c r="Z37" i="17"/>
  <c r="Z80" i="25"/>
  <c r="Z56" i="17"/>
  <c r="Z68" i="24"/>
  <c r="Z74" i="17"/>
  <c r="S83" i="14"/>
  <c r="Z84" i="13"/>
  <c r="Z53" i="25"/>
  <c r="S76" i="14"/>
  <c r="S67" i="14"/>
  <c r="S59" i="14"/>
  <c r="Z16" i="16"/>
  <c r="Z73" i="15"/>
  <c r="T79" i="12"/>
  <c r="Z59" i="16"/>
  <c r="Z18" i="25"/>
  <c r="Z44" i="25"/>
  <c r="Z64" i="15"/>
  <c r="T76" i="12"/>
  <c r="Z32" i="17"/>
  <c r="Z33" i="15"/>
  <c r="Z42" i="25"/>
  <c r="Z83" i="16"/>
  <c r="Z24" i="25"/>
  <c r="Z87" i="13"/>
  <c r="Z37" i="16"/>
  <c r="Z31" i="16"/>
  <c r="T67" i="12"/>
  <c r="Z53" i="13"/>
  <c r="Z82" i="25"/>
  <c r="Z72" i="13"/>
  <c r="Z55" i="17"/>
  <c r="Z41" i="13"/>
  <c r="Z54" i="15"/>
  <c r="Z55" i="25"/>
  <c r="Z34" i="13"/>
  <c r="T85" i="12"/>
  <c r="Z50" i="17"/>
  <c r="Z53" i="24"/>
  <c r="Z30" i="16"/>
  <c r="T71" i="12"/>
  <c r="Z73" i="16"/>
  <c r="Z84" i="16"/>
  <c r="Z24" i="15"/>
  <c r="Z34" i="16"/>
  <c r="Z67" i="16"/>
  <c r="Z33" i="13"/>
  <c r="Z43" i="16"/>
  <c r="Z46" i="13"/>
  <c r="Z75" i="15"/>
  <c r="Z78" i="13"/>
  <c r="Z59" i="17"/>
  <c r="Z58" i="24"/>
  <c r="Z55" i="15"/>
  <c r="Z57" i="16"/>
  <c r="Z71" i="17"/>
  <c r="Z38" i="15"/>
  <c r="Z88" i="17"/>
  <c r="Z28" i="24"/>
  <c r="Z26" i="16"/>
  <c r="Z31" i="25"/>
  <c r="Z35" i="25"/>
  <c r="Z66" i="13"/>
  <c r="Z23" i="15"/>
  <c r="Z83" i="25"/>
  <c r="Z78" i="16"/>
  <c r="Z31" i="17"/>
  <c r="Z50" i="13"/>
  <c r="Z31" i="24"/>
  <c r="Z27" i="25"/>
  <c r="Z23" i="25"/>
  <c r="Z22" i="25"/>
  <c r="Z71" i="16"/>
  <c r="Z73" i="17"/>
  <c r="Z58" i="25"/>
  <c r="Z19" i="13"/>
  <c r="S62" i="14"/>
  <c r="Z65" i="15"/>
  <c r="Z55" i="16"/>
  <c r="T74" i="12"/>
  <c r="Z51" i="15"/>
  <c r="Z60" i="25"/>
  <c r="Z81" i="16"/>
  <c r="Z29" i="15"/>
  <c r="Z39" i="17"/>
  <c r="S91" i="14"/>
  <c r="Z15" i="17"/>
  <c r="Z43" i="13"/>
  <c r="Z42" i="17"/>
  <c r="Z39" i="16"/>
  <c r="Z32" i="13"/>
  <c r="Z83" i="15"/>
  <c r="Z16" i="17"/>
  <c r="Z33" i="17"/>
  <c r="S66" i="14"/>
  <c r="Z76" i="15"/>
  <c r="Z19" i="16"/>
  <c r="Z89" i="16"/>
  <c r="Z87" i="17"/>
  <c r="S80" i="14"/>
  <c r="Z14" i="13"/>
  <c r="Z91" i="17"/>
  <c r="Z15" i="15"/>
  <c r="Z67" i="24"/>
  <c r="Z47" i="17"/>
  <c r="Z72" i="16"/>
  <c r="T88" i="12"/>
  <c r="Z32" i="15"/>
  <c r="T84" i="12"/>
  <c r="Z90" i="25"/>
  <c r="Z46" i="24"/>
  <c r="Z59" i="13"/>
  <c r="Z68" i="13"/>
  <c r="Z17" i="16"/>
  <c r="Z89" i="24"/>
  <c r="Z69" i="16"/>
  <c r="Z23" i="17"/>
  <c r="Z92" i="13"/>
  <c r="Z16" i="13"/>
  <c r="Z48" i="13"/>
  <c r="Z35" i="17"/>
  <c r="Z55" i="24"/>
  <c r="Z18" i="13"/>
  <c r="Z80" i="15"/>
  <c r="Z85" i="13"/>
  <c r="Z89" i="25"/>
  <c r="T81" i="12"/>
  <c r="Z66" i="16"/>
  <c r="Z48" i="24"/>
  <c r="Z19" i="24"/>
  <c r="Z92" i="15"/>
  <c r="S60" i="14"/>
  <c r="Z12" i="13"/>
  <c r="Z20" i="25"/>
  <c r="Z49" i="17"/>
  <c r="Z45" i="17"/>
  <c r="Z87" i="15"/>
  <c r="T78" i="12"/>
  <c r="Z68" i="15"/>
  <c r="Z73" i="24"/>
  <c r="Z37" i="15"/>
  <c r="Z67" i="25"/>
  <c r="T72" i="12"/>
  <c r="Z63" i="25"/>
  <c r="Z27" i="24"/>
  <c r="T89" i="12"/>
  <c r="Z38" i="25"/>
  <c r="Z38" i="17"/>
  <c r="Z38" i="24"/>
  <c r="Z26" i="17"/>
  <c r="Z65" i="17"/>
  <c r="Z50" i="15"/>
  <c r="T92" i="12"/>
  <c r="S85" i="14"/>
  <c r="Z44" i="17"/>
  <c r="Z41" i="17"/>
  <c r="Z77" i="25"/>
  <c r="Z25" i="17"/>
  <c r="Z52" i="15"/>
  <c r="Z79" i="13"/>
  <c r="T68" i="12"/>
  <c r="Z82" i="13"/>
  <c r="Z86" i="16"/>
  <c r="Z59" i="15"/>
  <c r="Z30" i="24"/>
  <c r="Z75" i="24"/>
  <c r="Z79" i="15"/>
  <c r="Z51" i="25"/>
  <c r="Z57" i="15"/>
  <c r="Z28" i="16"/>
  <c r="Z34" i="24"/>
  <c r="Z27" i="13"/>
  <c r="Z13" i="17"/>
  <c r="Z47" i="24"/>
  <c r="Z74" i="24"/>
  <c r="Z85" i="17"/>
  <c r="T66" i="12"/>
  <c r="Z45" i="16"/>
  <c r="Z81" i="25"/>
  <c r="Z32" i="16"/>
  <c r="Z66" i="24"/>
  <c r="Z57" i="25"/>
  <c r="S79" i="14"/>
  <c r="S74" i="14"/>
  <c r="S69" i="14"/>
  <c r="Z57" i="13"/>
  <c r="Z76" i="24"/>
  <c r="Z21" i="24"/>
  <c r="Z12" i="15"/>
  <c r="Z24" i="24"/>
  <c r="Z65" i="25"/>
  <c r="Z68" i="25"/>
  <c r="Z56" i="24"/>
  <c r="Z21" i="25"/>
  <c r="Z18" i="24"/>
  <c r="Z46" i="25"/>
  <c r="S71" i="14"/>
  <c r="Z38" i="16"/>
  <c r="Z56" i="25"/>
  <c r="Z22" i="17"/>
  <c r="Z78" i="25"/>
  <c r="S63" i="14"/>
  <c r="Z70" i="17"/>
  <c r="Z91" i="24"/>
  <c r="Z74" i="16"/>
  <c r="Z74" i="25"/>
  <c r="Z79" i="16"/>
  <c r="Z83" i="17"/>
  <c r="Z65" i="13"/>
  <c r="Z68" i="16"/>
  <c r="Z36" i="24"/>
  <c r="Z55" i="13"/>
  <c r="Z81" i="13"/>
  <c r="Z27" i="17"/>
  <c r="Z67" i="13"/>
  <c r="Z60" i="24"/>
  <c r="Z62" i="16"/>
  <c r="Z62" i="17"/>
  <c r="Z43" i="25"/>
  <c r="Z71" i="15"/>
  <c r="Z26" i="15"/>
  <c r="Z46" i="17"/>
  <c r="Z40" i="25"/>
  <c r="Z41" i="15"/>
  <c r="Z90" i="24"/>
  <c r="Z68" i="17"/>
  <c r="Z63" i="15"/>
  <c r="Z30" i="17"/>
  <c r="Z64" i="16"/>
  <c r="Z26" i="25"/>
  <c r="T70" i="12"/>
  <c r="Z52" i="24"/>
  <c r="Z23" i="16"/>
  <c r="Z29" i="16"/>
  <c r="Z73" i="25"/>
  <c r="Z86" i="24"/>
  <c r="Z79" i="24"/>
  <c r="Z91" i="15"/>
  <c r="Z15" i="16"/>
  <c r="Z92" i="16"/>
  <c r="Z77" i="15"/>
  <c r="Z35" i="13"/>
  <c r="Z61" i="17"/>
  <c r="Z47" i="13"/>
  <c r="Z50" i="16"/>
  <c r="Z36" i="25"/>
  <c r="Z83" i="24"/>
  <c r="Z24" i="17"/>
  <c r="Z52" i="25"/>
  <c r="Z49" i="16"/>
  <c r="Z38" i="13"/>
  <c r="S82" i="14"/>
  <c r="Z28" i="25"/>
  <c r="Z88" i="13"/>
  <c r="Z43" i="15"/>
  <c r="Z91" i="16"/>
  <c r="Z53" i="16"/>
  <c r="T65" i="12"/>
  <c r="Z43" i="24"/>
  <c r="Z69" i="13"/>
  <c r="T83" i="12"/>
  <c r="S75" i="14"/>
  <c r="Z91" i="13"/>
  <c r="Z33" i="16"/>
  <c r="Z80" i="16"/>
  <c r="Z50" i="25"/>
  <c r="T86" i="12"/>
  <c r="Z86" i="13"/>
  <c r="Z32" i="25"/>
  <c r="Z60" i="16"/>
  <c r="Z16" i="15"/>
  <c r="Z25" i="13"/>
  <c r="T64" i="12"/>
  <c r="Z78" i="15"/>
  <c r="Z54" i="13"/>
  <c r="Z45" i="15"/>
  <c r="Z33" i="24"/>
  <c r="Z40" i="15"/>
  <c r="S78" i="14"/>
  <c r="S72" i="14"/>
  <c r="T73" i="12"/>
  <c r="Z70" i="24"/>
  <c r="Z88" i="15"/>
  <c r="Z87" i="16"/>
  <c r="Z56" i="13"/>
  <c r="Z30" i="15"/>
  <c r="Z77" i="13"/>
  <c r="Z86" i="17"/>
  <c r="Z29" i="13"/>
  <c r="Z35" i="16"/>
  <c r="Z20" i="24"/>
  <c r="Z82" i="16"/>
  <c r="S89" i="14"/>
  <c r="Z84" i="15"/>
  <c r="Z64" i="24"/>
  <c r="Z51" i="17"/>
  <c r="Z92" i="17"/>
  <c r="S73" i="14"/>
  <c r="Z83" i="13"/>
  <c r="Z62" i="13"/>
  <c r="Z61" i="13"/>
  <c r="Z86" i="15"/>
  <c r="Z79" i="25"/>
  <c r="Z90" i="16"/>
  <c r="Z92" i="25"/>
  <c r="Z36" i="17"/>
  <c r="Z31" i="15"/>
  <c r="S92" i="14"/>
  <c r="Z49" i="24"/>
  <c r="Z53" i="15"/>
  <c r="Z42" i="24"/>
  <c r="Z45" i="25"/>
  <c r="Z80" i="24"/>
  <c r="Z28" i="17"/>
  <c r="Z77" i="16"/>
  <c r="S61" i="14"/>
  <c r="Z75" i="17"/>
  <c r="Z47" i="15"/>
  <c r="T57" i="14"/>
  <c r="Z88" i="25"/>
  <c r="Z20" i="13"/>
  <c r="Z76" i="16"/>
  <c r="Z88" i="24"/>
  <c r="Z76" i="13"/>
  <c r="Z59" i="25"/>
  <c r="Z60" i="15"/>
  <c r="Z39" i="25"/>
  <c r="Z12" i="16"/>
  <c r="Z40" i="16"/>
  <c r="Z75" i="13"/>
  <c r="Z78" i="17"/>
  <c r="Z51" i="16"/>
  <c r="Z62" i="15"/>
  <c r="Z69" i="15"/>
  <c r="Z25" i="25"/>
  <c r="Z48" i="17"/>
  <c r="Z91" i="25"/>
  <c r="Z76" i="25"/>
  <c r="Z23" i="13"/>
  <c r="Z71" i="25"/>
  <c r="Z79" i="17"/>
  <c r="Z72" i="17"/>
  <c r="Z20" i="15"/>
  <c r="Z70" i="15"/>
  <c r="Z47" i="16"/>
  <c r="Z44" i="13"/>
  <c r="Z44" i="24"/>
  <c r="Z24" i="16"/>
  <c r="Z25" i="15"/>
  <c r="S70" i="14"/>
  <c r="Z48" i="25"/>
  <c r="Z42" i="13"/>
  <c r="Z30" i="25"/>
  <c r="Z36" i="13"/>
  <c r="Z23" i="24"/>
  <c r="Z77" i="24"/>
  <c r="Z85" i="25"/>
  <c r="Z45" i="24"/>
  <c r="T90" i="12"/>
  <c r="Z50" i="24"/>
  <c r="T75" i="12"/>
  <c r="Z92" i="24"/>
  <c r="Z86" i="25"/>
  <c r="Z27" i="15"/>
  <c r="T80" i="12"/>
  <c r="Z20" i="17"/>
  <c r="Z40" i="17"/>
  <c r="Z58" i="17"/>
  <c r="Z15" i="13"/>
  <c r="Z48" i="16"/>
  <c r="Z65" i="16"/>
  <c r="Z31" i="13"/>
  <c r="V18" i="14"/>
  <c r="Z24" i="14"/>
  <c r="Z42" i="14"/>
  <c r="Z30" i="14"/>
  <c r="Z35" i="14"/>
  <c r="Z40" i="14"/>
  <c r="Z23" i="14"/>
  <c r="Z33" i="14"/>
  <c r="Z19" i="14"/>
  <c r="Z36" i="14"/>
  <c r="Z45" i="14"/>
  <c r="Z39" i="14"/>
  <c r="Z20" i="14"/>
  <c r="Z38" i="14"/>
  <c r="Z22" i="14"/>
  <c r="Z25" i="14"/>
  <c r="Z27" i="14"/>
  <c r="Z28" i="14"/>
  <c r="Z34" i="14"/>
  <c r="Z37" i="14"/>
  <c r="Z46" i="14"/>
  <c r="Z21" i="14"/>
  <c r="Z47" i="14"/>
  <c r="Z43" i="14"/>
  <c r="Z44" i="14"/>
  <c r="Z26" i="14"/>
  <c r="Z32" i="14"/>
  <c r="Z31" i="14"/>
  <c r="Z41" i="14"/>
  <c r="Z29" i="14"/>
  <c r="P94" i="15"/>
  <c r="U91" i="12" l="1"/>
  <c r="W50" i="12"/>
  <c r="W18" i="12"/>
  <c r="W29" i="12"/>
  <c r="W32" i="12"/>
  <c r="U92" i="12"/>
  <c r="U62" i="12"/>
  <c r="W23" i="12"/>
  <c r="W39" i="12"/>
  <c r="W27" i="12"/>
  <c r="U75" i="12"/>
  <c r="U77" i="12"/>
  <c r="U87" i="12"/>
  <c r="W46" i="12"/>
  <c r="W43" i="12"/>
  <c r="W19" i="12"/>
  <c r="V58" i="12"/>
  <c r="W22" i="12"/>
  <c r="AA50" i="14"/>
  <c r="U89" i="12"/>
  <c r="U74" i="12"/>
  <c r="U79" i="12"/>
  <c r="U60" i="12"/>
  <c r="U69" i="12"/>
  <c r="U63" i="12"/>
  <c r="W55" i="12"/>
  <c r="W44" i="12"/>
  <c r="U73" i="12"/>
  <c r="U65" i="12"/>
  <c r="W41" i="12"/>
  <c r="W38" i="12"/>
  <c r="W49" i="12"/>
  <c r="AA54" i="14"/>
  <c r="W47" i="12"/>
  <c r="AA51" i="14"/>
  <c r="W45" i="12"/>
  <c r="U81" i="12"/>
  <c r="U84" i="12"/>
  <c r="U85" i="12"/>
  <c r="U76" i="12"/>
  <c r="U82" i="12"/>
  <c r="W24" i="12"/>
  <c r="W51" i="12"/>
  <c r="W25" i="12"/>
  <c r="U58" i="14"/>
  <c r="AA48" i="14"/>
  <c r="W42" i="12"/>
  <c r="W20" i="12"/>
  <c r="W48" i="12"/>
  <c r="W35" i="12"/>
  <c r="W53" i="12"/>
  <c r="U78" i="12"/>
  <c r="AA56" i="14"/>
  <c r="W54" i="12"/>
  <c r="W21" i="12"/>
  <c r="U59" i="12"/>
  <c r="W33" i="12"/>
  <c r="AA55" i="14"/>
  <c r="W26" i="12"/>
  <c r="W30" i="12"/>
  <c r="U57" i="14"/>
  <c r="U68" i="12"/>
  <c r="U72" i="12"/>
  <c r="U88" i="12"/>
  <c r="U71" i="12"/>
  <c r="U61" i="12"/>
  <c r="W37" i="12"/>
  <c r="AA52" i="14"/>
  <c r="W28" i="12"/>
  <c r="U80" i="12"/>
  <c r="U64" i="12"/>
  <c r="U86" i="12"/>
  <c r="U83" i="12"/>
  <c r="U70" i="12"/>
  <c r="AA53" i="14"/>
  <c r="W36" i="12"/>
  <c r="W40" i="12"/>
  <c r="V57" i="12"/>
  <c r="W52" i="12"/>
  <c r="U90" i="12"/>
  <c r="U66" i="12"/>
  <c r="U67" i="12"/>
  <c r="W34" i="12"/>
  <c r="W31" i="12"/>
  <c r="W56" i="12"/>
  <c r="AA49" i="14"/>
  <c r="AA54" i="13"/>
  <c r="AA32" i="25"/>
  <c r="AA91" i="13"/>
  <c r="AA53" i="16"/>
  <c r="AA38" i="13"/>
  <c r="AA50" i="16"/>
  <c r="AA15" i="16"/>
  <c r="AA23" i="16"/>
  <c r="AA63" i="15"/>
  <c r="AA26" i="15"/>
  <c r="AA67" i="13"/>
  <c r="AA65" i="13"/>
  <c r="AA70" i="17"/>
  <c r="T71" i="14"/>
  <c r="AA65" i="25"/>
  <c r="T69" i="14"/>
  <c r="AA66" i="24"/>
  <c r="AA74" i="24"/>
  <c r="AA57" i="15"/>
  <c r="AA59" i="15"/>
  <c r="AA25" i="17"/>
  <c r="AA50" i="15"/>
  <c r="AA73" i="24"/>
  <c r="AA20" i="25"/>
  <c r="AA66" i="16"/>
  <c r="AA55" i="24"/>
  <c r="AA69" i="16"/>
  <c r="AA90" i="25"/>
  <c r="AA67" i="24"/>
  <c r="AA89" i="16"/>
  <c r="AA83" i="15"/>
  <c r="T91" i="14"/>
  <c r="AA73" i="17"/>
  <c r="AA50" i="13"/>
  <c r="AA35" i="25"/>
  <c r="AA71" i="17"/>
  <c r="AA75" i="15"/>
  <c r="AA24" i="15"/>
  <c r="AA50" i="17"/>
  <c r="AA55" i="17"/>
  <c r="AA37" i="16"/>
  <c r="AA32" i="17"/>
  <c r="T76" i="14"/>
  <c r="AA56" i="17"/>
  <c r="AA80" i="17"/>
  <c r="AA70" i="25"/>
  <c r="AA73" i="13"/>
  <c r="AA74" i="15"/>
  <c r="AA26" i="13"/>
  <c r="AA84" i="17"/>
  <c r="AA62" i="25"/>
  <c r="AA66" i="17"/>
  <c r="AA89" i="15"/>
  <c r="AA29" i="25"/>
  <c r="AA80" i="13"/>
  <c r="T64" i="14"/>
  <c r="AA61" i="25"/>
  <c r="AA86" i="25"/>
  <c r="AA85" i="25"/>
  <c r="AA48" i="25"/>
  <c r="AA47" i="16"/>
  <c r="AA23" i="13"/>
  <c r="AA62" i="15"/>
  <c r="AA39" i="25"/>
  <c r="AA20" i="13"/>
  <c r="AA77" i="16"/>
  <c r="AA49" i="24"/>
  <c r="AA79" i="25"/>
  <c r="AA92" i="17"/>
  <c r="AA20" i="24"/>
  <c r="AA56" i="13"/>
  <c r="AA51" i="24"/>
  <c r="AA26" i="24"/>
  <c r="AA35" i="15"/>
  <c r="AA34" i="15"/>
  <c r="AA52" i="16"/>
  <c r="AA42" i="15"/>
  <c r="AA35" i="24"/>
  <c r="AA13" i="15"/>
  <c r="T86" i="14"/>
  <c r="AA63" i="17"/>
  <c r="AA69" i="24"/>
  <c r="AA19" i="25"/>
  <c r="AA56" i="15"/>
  <c r="AA58" i="17"/>
  <c r="T78" i="14"/>
  <c r="AA78" i="15"/>
  <c r="AA86" i="13"/>
  <c r="T75" i="14"/>
  <c r="AA91" i="16"/>
  <c r="AA49" i="16"/>
  <c r="AA47" i="13"/>
  <c r="AA91" i="15"/>
  <c r="AA52" i="24"/>
  <c r="AA68" i="17"/>
  <c r="AA71" i="15"/>
  <c r="AA27" i="17"/>
  <c r="AA83" i="17"/>
  <c r="T63" i="14"/>
  <c r="AA46" i="25"/>
  <c r="AA24" i="24"/>
  <c r="AA32" i="16"/>
  <c r="AA47" i="24"/>
  <c r="AA51" i="25"/>
  <c r="AA86" i="16"/>
  <c r="AA77" i="25"/>
  <c r="AA65" i="17"/>
  <c r="AA27" i="24"/>
  <c r="AA68" i="15"/>
  <c r="AA12" i="13"/>
  <c r="AA35" i="17"/>
  <c r="AA89" i="24"/>
  <c r="AA15" i="15"/>
  <c r="AA19" i="16"/>
  <c r="AA32" i="13"/>
  <c r="AA39" i="17"/>
  <c r="AA55" i="16"/>
  <c r="AA71" i="16"/>
  <c r="AA31" i="17"/>
  <c r="AA31" i="25"/>
  <c r="AA57" i="16"/>
  <c r="AA46" i="13"/>
  <c r="AA84" i="16"/>
  <c r="AA72" i="13"/>
  <c r="AA87" i="13"/>
  <c r="AA73" i="15"/>
  <c r="AA53" i="25"/>
  <c r="AA80" i="25"/>
  <c r="T77" i="14"/>
  <c r="AA65" i="24"/>
  <c r="AA61" i="15"/>
  <c r="AA62" i="24"/>
  <c r="AA12" i="17"/>
  <c r="AA34" i="17"/>
  <c r="AA56" i="16"/>
  <c r="AA14" i="16"/>
  <c r="T81" i="14"/>
  <c r="AA21" i="15"/>
  <c r="AA54" i="16"/>
  <c r="AA25" i="24"/>
  <c r="AA82" i="17"/>
  <c r="AA92" i="24"/>
  <c r="AA77" i="24"/>
  <c r="T70" i="14"/>
  <c r="AA70" i="15"/>
  <c r="AA76" i="25"/>
  <c r="AA51" i="16"/>
  <c r="AA60" i="15"/>
  <c r="AA88" i="25"/>
  <c r="AA28" i="17"/>
  <c r="T92" i="14"/>
  <c r="AA86" i="15"/>
  <c r="AA51" i="17"/>
  <c r="AA35" i="16"/>
  <c r="AA87" i="16"/>
  <c r="AA64" i="13"/>
  <c r="AA66" i="25"/>
  <c r="AA52" i="17"/>
  <c r="AA47" i="25"/>
  <c r="AA37" i="24"/>
  <c r="AA63" i="13"/>
  <c r="AA54" i="24"/>
  <c r="AA28" i="15"/>
  <c r="AA34" i="25"/>
  <c r="AA45" i="13"/>
  <c r="AA33" i="25"/>
  <c r="AA29" i="17"/>
  <c r="AA43" i="15"/>
  <c r="AA52" i="25"/>
  <c r="AA61" i="17"/>
  <c r="AA79" i="24"/>
  <c r="AA90" i="24"/>
  <c r="AA43" i="25"/>
  <c r="AA81" i="13"/>
  <c r="AA79" i="16"/>
  <c r="AA78" i="25"/>
  <c r="AA18" i="24"/>
  <c r="AA12" i="15"/>
  <c r="AA81" i="25"/>
  <c r="AA13" i="17"/>
  <c r="AA79" i="15"/>
  <c r="AA82" i="13"/>
  <c r="AA41" i="17"/>
  <c r="AA26" i="17"/>
  <c r="AA63" i="25"/>
  <c r="T60" i="14"/>
  <c r="AA89" i="25"/>
  <c r="AA48" i="13"/>
  <c r="AA17" i="16"/>
  <c r="AA32" i="15"/>
  <c r="AA91" i="17"/>
  <c r="AA76" i="15"/>
  <c r="AA39" i="16"/>
  <c r="AA29" i="15"/>
  <c r="AA65" i="15"/>
  <c r="AA22" i="25"/>
  <c r="AA78" i="16"/>
  <c r="AA26" i="16"/>
  <c r="AA55" i="15"/>
  <c r="AA43" i="16"/>
  <c r="AA73" i="16"/>
  <c r="AA34" i="13"/>
  <c r="AA82" i="25"/>
  <c r="AA24" i="25"/>
  <c r="AA64" i="15"/>
  <c r="AA84" i="13"/>
  <c r="AA37" i="17"/>
  <c r="T84" i="14"/>
  <c r="AA41" i="24"/>
  <c r="AA87" i="24"/>
  <c r="AA19" i="15"/>
  <c r="AA84" i="24"/>
  <c r="AA25" i="16"/>
  <c r="AA53" i="17"/>
  <c r="AA44" i="16"/>
  <c r="AA18" i="15"/>
  <c r="AA22" i="16"/>
  <c r="AA49" i="25"/>
  <c r="AA46" i="15"/>
  <c r="AA39" i="15"/>
  <c r="AA80" i="24"/>
  <c r="AA31" i="15"/>
  <c r="AA61" i="13"/>
  <c r="AA64" i="24"/>
  <c r="AA29" i="13"/>
  <c r="AA88" i="15"/>
  <c r="AA67" i="17"/>
  <c r="AA90" i="13"/>
  <c r="AA60" i="13"/>
  <c r="AA32" i="24"/>
  <c r="AA49" i="15"/>
  <c r="AA57" i="24"/>
  <c r="AA48" i="15"/>
  <c r="AA54" i="25"/>
  <c r="AA61" i="24"/>
  <c r="AA82" i="15"/>
  <c r="AA18" i="16"/>
  <c r="AA13" i="13"/>
  <c r="AA81" i="17"/>
  <c r="AA85" i="24"/>
  <c r="AA31" i="13"/>
  <c r="AA88" i="13"/>
  <c r="AA21" i="24"/>
  <c r="AA87" i="15"/>
  <c r="AA92" i="15"/>
  <c r="AA85" i="13"/>
  <c r="AA16" i="13"/>
  <c r="AA14" i="13"/>
  <c r="T66" i="14"/>
  <c r="AA42" i="17"/>
  <c r="AA81" i="16"/>
  <c r="T62" i="14"/>
  <c r="AA23" i="25"/>
  <c r="AA83" i="25"/>
  <c r="AA28" i="24"/>
  <c r="AA58" i="24"/>
  <c r="AA33" i="13"/>
  <c r="AA55" i="25"/>
  <c r="AA53" i="13"/>
  <c r="AA83" i="16"/>
  <c r="AA44" i="25"/>
  <c r="AA16" i="16"/>
  <c r="T83" i="14"/>
  <c r="AA71" i="13"/>
  <c r="AA66" i="15"/>
  <c r="AA69" i="25"/>
  <c r="AA14" i="17"/>
  <c r="AA13" i="16"/>
  <c r="AA51" i="13"/>
  <c r="AA54" i="17"/>
  <c r="AA88" i="16"/>
  <c r="AA41" i="25"/>
  <c r="AA57" i="17"/>
  <c r="AA36" i="16"/>
  <c r="AA69" i="17"/>
  <c r="AA75" i="25"/>
  <c r="AA91" i="25"/>
  <c r="AA20" i="17"/>
  <c r="AA69" i="13"/>
  <c r="AA62" i="17"/>
  <c r="AA45" i="16"/>
  <c r="AA68" i="13"/>
  <c r="AA50" i="24"/>
  <c r="AA36" i="13"/>
  <c r="AA24" i="16"/>
  <c r="AA72" i="17"/>
  <c r="AA48" i="17"/>
  <c r="AA75" i="13"/>
  <c r="AA76" i="13"/>
  <c r="AA47" i="15"/>
  <c r="AA45" i="25"/>
  <c r="AA36" i="17"/>
  <c r="AA62" i="13"/>
  <c r="AA84" i="15"/>
  <c r="AA86" i="17"/>
  <c r="AA70" i="24"/>
  <c r="AA43" i="17"/>
  <c r="AA28" i="13"/>
  <c r="AA22" i="24"/>
  <c r="AA21" i="17"/>
  <c r="AA76" i="17"/>
  <c r="AA22" i="15"/>
  <c r="AA59" i="24"/>
  <c r="AA37" i="13"/>
  <c r="AA63" i="16"/>
  <c r="AA29" i="24"/>
  <c r="AA84" i="25"/>
  <c r="AA42" i="16"/>
  <c r="AA89" i="13"/>
  <c r="AA52" i="13"/>
  <c r="AA61" i="16"/>
  <c r="AA25" i="15"/>
  <c r="AA78" i="17"/>
  <c r="AA25" i="13"/>
  <c r="AA35" i="13"/>
  <c r="AA41" i="15"/>
  <c r="AA22" i="17"/>
  <c r="T74" i="14"/>
  <c r="AA44" i="17"/>
  <c r="AA65" i="16"/>
  <c r="AA16" i="15"/>
  <c r="AA80" i="16"/>
  <c r="AA43" i="24"/>
  <c r="AA28" i="25"/>
  <c r="AA83" i="24"/>
  <c r="AA77" i="15"/>
  <c r="AA73" i="25"/>
  <c r="AA64" i="16"/>
  <c r="AA40" i="25"/>
  <c r="AA62" i="16"/>
  <c r="AA36" i="24"/>
  <c r="AA74" i="16"/>
  <c r="AA56" i="25"/>
  <c r="AA56" i="24"/>
  <c r="AA76" i="24"/>
  <c r="T79" i="14"/>
  <c r="AA34" i="24"/>
  <c r="AA75" i="24"/>
  <c r="AA79" i="13"/>
  <c r="T85" i="14"/>
  <c r="AA38" i="17"/>
  <c r="AA67" i="25"/>
  <c r="AA45" i="17"/>
  <c r="AA19" i="24"/>
  <c r="AA80" i="15"/>
  <c r="AA92" i="13"/>
  <c r="AA59" i="13"/>
  <c r="AA72" i="16"/>
  <c r="T80" i="14"/>
  <c r="AA33" i="17"/>
  <c r="AA43" i="13"/>
  <c r="AA60" i="25"/>
  <c r="AA19" i="13"/>
  <c r="AA27" i="25"/>
  <c r="AA23" i="15"/>
  <c r="AA88" i="17"/>
  <c r="AA59" i="17"/>
  <c r="AA67" i="16"/>
  <c r="AA30" i="16"/>
  <c r="AA54" i="15"/>
  <c r="AA42" i="25"/>
  <c r="AA18" i="25"/>
  <c r="T59" i="14"/>
  <c r="AA74" i="17"/>
  <c r="T87" i="14"/>
  <c r="AA81" i="15"/>
  <c r="AA63" i="24"/>
  <c r="AA44" i="15"/>
  <c r="AA58" i="16"/>
  <c r="T68" i="14"/>
  <c r="T65" i="14"/>
  <c r="AA67" i="15"/>
  <c r="AA49" i="13"/>
  <c r="AA72" i="25"/>
  <c r="AA37" i="25"/>
  <c r="AA22" i="13"/>
  <c r="AA75" i="16"/>
  <c r="T88" i="14"/>
  <c r="AA59" i="25"/>
  <c r="AA33" i="24"/>
  <c r="AA24" i="17"/>
  <c r="AA26" i="25"/>
  <c r="AA74" i="25"/>
  <c r="AA21" i="25"/>
  <c r="AA38" i="24"/>
  <c r="AA30" i="25"/>
  <c r="AA44" i="24"/>
  <c r="AA79" i="17"/>
  <c r="AA25" i="25"/>
  <c r="AA40" i="16"/>
  <c r="AA88" i="24"/>
  <c r="AA75" i="17"/>
  <c r="AA42" i="24"/>
  <c r="AA92" i="25"/>
  <c r="AA83" i="13"/>
  <c r="T89" i="14"/>
  <c r="AA77" i="13"/>
  <c r="AA40" i="24"/>
  <c r="AA24" i="13"/>
  <c r="AA64" i="17"/>
  <c r="AA39" i="13"/>
  <c r="T90" i="14"/>
  <c r="AA64" i="25"/>
  <c r="AA36" i="15"/>
  <c r="AA58" i="15"/>
  <c r="AA58" i="13"/>
  <c r="AA17" i="13"/>
  <c r="AA41" i="16"/>
  <c r="AA89" i="17"/>
  <c r="AA70" i="16"/>
  <c r="AA14" i="15"/>
  <c r="AA15" i="13"/>
  <c r="AA20" i="15"/>
  <c r="AA50" i="25"/>
  <c r="AA86" i="24"/>
  <c r="AA55" i="13"/>
  <c r="AA27" i="13"/>
  <c r="AA27" i="15"/>
  <c r="AA45" i="15"/>
  <c r="AA60" i="16"/>
  <c r="AA33" i="16"/>
  <c r="T82" i="14"/>
  <c r="AA36" i="25"/>
  <c r="AA92" i="16"/>
  <c r="AA29" i="16"/>
  <c r="AA30" i="17"/>
  <c r="AA46" i="17"/>
  <c r="AA60" i="24"/>
  <c r="AA68" i="16"/>
  <c r="AA91" i="24"/>
  <c r="AA38" i="16"/>
  <c r="AA68" i="25"/>
  <c r="AA57" i="13"/>
  <c r="AA57" i="25"/>
  <c r="AA85" i="17"/>
  <c r="AA28" i="16"/>
  <c r="AA30" i="24"/>
  <c r="AA52" i="15"/>
  <c r="AA38" i="25"/>
  <c r="AA37" i="15"/>
  <c r="AA49" i="17"/>
  <c r="AA48" i="24"/>
  <c r="AA18" i="13"/>
  <c r="AA23" i="17"/>
  <c r="AA46" i="24"/>
  <c r="AA47" i="17"/>
  <c r="AA87" i="17"/>
  <c r="AA16" i="17"/>
  <c r="AA15" i="17"/>
  <c r="AA51" i="15"/>
  <c r="AA58" i="25"/>
  <c r="AA31" i="24"/>
  <c r="AA66" i="13"/>
  <c r="AA38" i="15"/>
  <c r="AA78" i="13"/>
  <c r="AA34" i="16"/>
  <c r="AA53" i="24"/>
  <c r="AA41" i="13"/>
  <c r="AA31" i="16"/>
  <c r="AA33" i="15"/>
  <c r="AA59" i="16"/>
  <c r="T67" i="14"/>
  <c r="AA68" i="24"/>
  <c r="AA85" i="15"/>
  <c r="AA78" i="24"/>
  <c r="AA90" i="15"/>
  <c r="AA19" i="17"/>
  <c r="AA77" i="17"/>
  <c r="AA71" i="24"/>
  <c r="AA17" i="17"/>
  <c r="AA82" i="24"/>
  <c r="AA20" i="16"/>
  <c r="AA17" i="15"/>
  <c r="AA72" i="24"/>
  <c r="AA21" i="16"/>
  <c r="AA74" i="13"/>
  <c r="AA46" i="16"/>
  <c r="AA40" i="17"/>
  <c r="AA40" i="15"/>
  <c r="AA23" i="24"/>
  <c r="AA48" i="16"/>
  <c r="AA45" i="24"/>
  <c r="AA42" i="13"/>
  <c r="AA44" i="13"/>
  <c r="AA71" i="25"/>
  <c r="AA69" i="15"/>
  <c r="AA12" i="16"/>
  <c r="AA76" i="16"/>
  <c r="T61" i="14"/>
  <c r="AA53" i="15"/>
  <c r="AA90" i="16"/>
  <c r="T73" i="14"/>
  <c r="AA82" i="16"/>
  <c r="AA30" i="15"/>
  <c r="T72" i="14"/>
  <c r="AA87" i="25"/>
  <c r="AA85" i="16"/>
  <c r="AA18" i="17"/>
  <c r="AA39" i="24"/>
  <c r="AA27" i="16"/>
  <c r="AA60" i="17"/>
  <c r="AA90" i="17"/>
  <c r="AA70" i="13"/>
  <c r="AA72" i="15"/>
  <c r="AA81" i="24"/>
  <c r="AA40" i="13"/>
  <c r="AA21" i="13"/>
  <c r="AA30" i="13"/>
  <c r="AA28" i="14"/>
  <c r="AA41" i="14"/>
  <c r="AA21" i="14"/>
  <c r="AA29" i="14"/>
  <c r="AA40" i="14"/>
  <c r="AA47" i="14"/>
  <c r="AA35" i="14"/>
  <c r="AA36" i="14"/>
  <c r="AA32" i="14"/>
  <c r="AA26" i="14"/>
  <c r="AA24" i="14"/>
  <c r="AA43" i="14"/>
  <c r="AA45" i="14"/>
  <c r="AA25" i="14"/>
  <c r="AA22" i="14"/>
  <c r="AA42" i="14"/>
  <c r="AA38" i="14"/>
  <c r="AA39" i="14"/>
  <c r="AA27" i="14"/>
  <c r="AA31" i="14"/>
  <c r="AA30" i="14"/>
  <c r="AA46" i="14"/>
  <c r="AA19" i="14"/>
  <c r="AA37" i="14"/>
  <c r="AA33" i="14"/>
  <c r="AA44" i="14"/>
  <c r="AA34" i="14"/>
  <c r="AA20" i="14"/>
  <c r="AA23" i="14"/>
  <c r="W18" i="14"/>
  <c r="S94" i="15"/>
  <c r="U92" i="14" l="1"/>
  <c r="U64" i="14"/>
  <c r="U91" i="14"/>
  <c r="U71" i="14"/>
  <c r="V67" i="12"/>
  <c r="X52" i="12"/>
  <c r="V71" i="12"/>
  <c r="AB55" i="14"/>
  <c r="X51" i="12"/>
  <c r="V85" i="12"/>
  <c r="V65" i="12"/>
  <c r="V63" i="12"/>
  <c r="W58" i="12"/>
  <c r="V87" i="12"/>
  <c r="U68" i="14"/>
  <c r="U85" i="14"/>
  <c r="U83" i="14"/>
  <c r="AB56" i="14"/>
  <c r="X35" i="12"/>
  <c r="X20" i="12"/>
  <c r="X27" i="12"/>
  <c r="X29" i="12"/>
  <c r="X50" i="12"/>
  <c r="U72" i="14"/>
  <c r="U61" i="14"/>
  <c r="U70" i="14"/>
  <c r="U76" i="14"/>
  <c r="AB49" i="14"/>
  <c r="V90" i="12"/>
  <c r="V70" i="12"/>
  <c r="V57" i="14"/>
  <c r="X33" i="12"/>
  <c r="V84" i="12"/>
  <c r="V73" i="12"/>
  <c r="V69" i="12"/>
  <c r="X19" i="12"/>
  <c r="V77" i="12"/>
  <c r="U59" i="14"/>
  <c r="U84" i="14"/>
  <c r="X53" i="12"/>
  <c r="X48" i="12"/>
  <c r="X42" i="12"/>
  <c r="X39" i="12"/>
  <c r="V62" i="12"/>
  <c r="X18" i="12"/>
  <c r="V91" i="12"/>
  <c r="U81" i="14"/>
  <c r="U75" i="14"/>
  <c r="X56" i="12"/>
  <c r="V83" i="12"/>
  <c r="X30" i="12"/>
  <c r="V59" i="12"/>
  <c r="V81" i="12"/>
  <c r="V60" i="12"/>
  <c r="X43" i="12"/>
  <c r="U82" i="14"/>
  <c r="U66" i="14"/>
  <c r="AB48" i="14"/>
  <c r="X44" i="12"/>
  <c r="V75" i="12"/>
  <c r="V92" i="12"/>
  <c r="V66" i="12"/>
  <c r="V86" i="12"/>
  <c r="AB52" i="14"/>
  <c r="V88" i="12"/>
  <c r="X26" i="12"/>
  <c r="X25" i="12"/>
  <c r="X24" i="12"/>
  <c r="X45" i="12"/>
  <c r="X47" i="12"/>
  <c r="X49" i="12"/>
  <c r="V79" i="12"/>
  <c r="V89" i="12"/>
  <c r="V78" i="12"/>
  <c r="V58" i="14"/>
  <c r="X55" i="12"/>
  <c r="X32" i="12"/>
  <c r="U73" i="14"/>
  <c r="U77" i="14"/>
  <c r="U63" i="14"/>
  <c r="U69" i="14"/>
  <c r="X40" i="12"/>
  <c r="AB53" i="14"/>
  <c r="V64" i="12"/>
  <c r="X28" i="12"/>
  <c r="X37" i="12"/>
  <c r="V72" i="12"/>
  <c r="V82" i="12"/>
  <c r="AB51" i="14"/>
  <c r="AB54" i="14"/>
  <c r="X38" i="12"/>
  <c r="V74" i="12"/>
  <c r="AB50" i="14"/>
  <c r="U80" i="14"/>
  <c r="U67" i="14"/>
  <c r="U90" i="14"/>
  <c r="U89" i="14"/>
  <c r="U88" i="14"/>
  <c r="U79" i="14"/>
  <c r="U74" i="14"/>
  <c r="X34" i="12"/>
  <c r="X21" i="12"/>
  <c r="X23" i="12"/>
  <c r="U78" i="14"/>
  <c r="W57" i="12"/>
  <c r="X36" i="12"/>
  <c r="V80" i="12"/>
  <c r="V61" i="12"/>
  <c r="V68" i="12"/>
  <c r="V76" i="12"/>
  <c r="X41" i="12"/>
  <c r="X22" i="12"/>
  <c r="X46" i="12"/>
  <c r="U65" i="14"/>
  <c r="U87" i="14"/>
  <c r="U62" i="14"/>
  <c r="U60" i="14"/>
  <c r="U86" i="14"/>
  <c r="X31" i="12"/>
  <c r="X54" i="12"/>
  <c r="AB70" i="16"/>
  <c r="AB36" i="15"/>
  <c r="AB40" i="24"/>
  <c r="AB75" i="17"/>
  <c r="AB30" i="25"/>
  <c r="AB33" i="24"/>
  <c r="AB72" i="25"/>
  <c r="AB44" i="15"/>
  <c r="AB18" i="25"/>
  <c r="AB88" i="17"/>
  <c r="AB33" i="17"/>
  <c r="AB19" i="24"/>
  <c r="AB75" i="24"/>
  <c r="AB74" i="16"/>
  <c r="AB77" i="15"/>
  <c r="AB65" i="16"/>
  <c r="AB25" i="13"/>
  <c r="AB45" i="25"/>
  <c r="AB24" i="16"/>
  <c r="AB69" i="13"/>
  <c r="AB36" i="16"/>
  <c r="AB13" i="16"/>
  <c r="AB16" i="16"/>
  <c r="AB58" i="24"/>
  <c r="AB42" i="17"/>
  <c r="AB87" i="15"/>
  <c r="AB13" i="13"/>
  <c r="AB57" i="24"/>
  <c r="AB88" i="15"/>
  <c r="AB39" i="15"/>
  <c r="AB53" i="17"/>
  <c r="AB82" i="25"/>
  <c r="AB78" i="16"/>
  <c r="AB91" i="17"/>
  <c r="AB63" i="25"/>
  <c r="AB81" i="25"/>
  <c r="AB43" i="25"/>
  <c r="AB29" i="17"/>
  <c r="AB63" i="13"/>
  <c r="AB35" i="15"/>
  <c r="AB18" i="17"/>
  <c r="AB42" i="16"/>
  <c r="AB22" i="15"/>
  <c r="AB28" i="17"/>
  <c r="AB21" i="15"/>
  <c r="AB62" i="24"/>
  <c r="AB73" i="15"/>
  <c r="AB31" i="25"/>
  <c r="AB19" i="16"/>
  <c r="AB27" i="24"/>
  <c r="AB32" i="16"/>
  <c r="AB27" i="17"/>
  <c r="AB49" i="16"/>
  <c r="AB58" i="17"/>
  <c r="AB79" i="25"/>
  <c r="AB23" i="13"/>
  <c r="AB84" i="17"/>
  <c r="AB56" i="17"/>
  <c r="AB24" i="15"/>
  <c r="AB55" i="24"/>
  <c r="AB59" i="15"/>
  <c r="AB23" i="16"/>
  <c r="AB32" i="25"/>
  <c r="AB41" i="13"/>
  <c r="AB72" i="15"/>
  <c r="AB48" i="16"/>
  <c r="AB21" i="16"/>
  <c r="AB71" i="24"/>
  <c r="AB68" i="24"/>
  <c r="AB53" i="24"/>
  <c r="AB58" i="25"/>
  <c r="AB46" i="24"/>
  <c r="AB38" i="25"/>
  <c r="AB57" i="13"/>
  <c r="AB46" i="17"/>
  <c r="AB33" i="16"/>
  <c r="AB86" i="24"/>
  <c r="AB89" i="17"/>
  <c r="AB64" i="25"/>
  <c r="AB77" i="13"/>
  <c r="AB88" i="24"/>
  <c r="AB38" i="24"/>
  <c r="AB59" i="25"/>
  <c r="AB49" i="13"/>
  <c r="AB63" i="24"/>
  <c r="AB42" i="25"/>
  <c r="AB23" i="15"/>
  <c r="AB45" i="17"/>
  <c r="AB34" i="24"/>
  <c r="AB36" i="24"/>
  <c r="AB83" i="24"/>
  <c r="AB44" i="17"/>
  <c r="AB78" i="17"/>
  <c r="AB70" i="24"/>
  <c r="AB47" i="15"/>
  <c r="AB36" i="13"/>
  <c r="AB20" i="17"/>
  <c r="AB57" i="17"/>
  <c r="AB14" i="17"/>
  <c r="AB44" i="25"/>
  <c r="AB28" i="24"/>
  <c r="AB21" i="24"/>
  <c r="AB18" i="16"/>
  <c r="AB49" i="15"/>
  <c r="AB29" i="13"/>
  <c r="AB46" i="15"/>
  <c r="AB25" i="16"/>
  <c r="AB37" i="17"/>
  <c r="AB34" i="13"/>
  <c r="AB22" i="25"/>
  <c r="AB32" i="15"/>
  <c r="AB26" i="17"/>
  <c r="AB12" i="15"/>
  <c r="AB90" i="24"/>
  <c r="AB33" i="25"/>
  <c r="AB37" i="24"/>
  <c r="AB13" i="15"/>
  <c r="AB26" i="24"/>
  <c r="AB30" i="13"/>
  <c r="AB70" i="13"/>
  <c r="AB85" i="16"/>
  <c r="AB90" i="16"/>
  <c r="AB71" i="25"/>
  <c r="AB84" i="25"/>
  <c r="AB76" i="17"/>
  <c r="AB87" i="16"/>
  <c r="AB88" i="25"/>
  <c r="AB77" i="24"/>
  <c r="AB61" i="15"/>
  <c r="AB87" i="13"/>
  <c r="AB31" i="17"/>
  <c r="AB15" i="15"/>
  <c r="AB65" i="17"/>
  <c r="AB71" i="15"/>
  <c r="AB91" i="16"/>
  <c r="AB56" i="15"/>
  <c r="AB49" i="24"/>
  <c r="AB47" i="16"/>
  <c r="AB80" i="13"/>
  <c r="AB26" i="13"/>
  <c r="AB75" i="15"/>
  <c r="AB83" i="15"/>
  <c r="AB66" i="16"/>
  <c r="AB57" i="15"/>
  <c r="AB70" i="17"/>
  <c r="AB15" i="16"/>
  <c r="AB54" i="13"/>
  <c r="AB85" i="15"/>
  <c r="AB55" i="13"/>
  <c r="AB40" i="16"/>
  <c r="AB21" i="25"/>
  <c r="AB67" i="15"/>
  <c r="AB81" i="15"/>
  <c r="AB54" i="15"/>
  <c r="AB27" i="25"/>
  <c r="AB72" i="16"/>
  <c r="AB67" i="25"/>
  <c r="AB62" i="16"/>
  <c r="AB28" i="25"/>
  <c r="AB25" i="15"/>
  <c r="AB86" i="17"/>
  <c r="AB76" i="13"/>
  <c r="AB50" i="24"/>
  <c r="AB91" i="25"/>
  <c r="AB41" i="25"/>
  <c r="AB69" i="25"/>
  <c r="AB83" i="16"/>
  <c r="AB83" i="25"/>
  <c r="AB14" i="13"/>
  <c r="AB88" i="13"/>
  <c r="AB82" i="15"/>
  <c r="AB32" i="24"/>
  <c r="AB64" i="24"/>
  <c r="AB49" i="25"/>
  <c r="AB84" i="24"/>
  <c r="AB84" i="13"/>
  <c r="AB73" i="16"/>
  <c r="AB65" i="15"/>
  <c r="AB17" i="16"/>
  <c r="AB41" i="17"/>
  <c r="AB18" i="24"/>
  <c r="AB79" i="24"/>
  <c r="AB45" i="13"/>
  <c r="AB47" i="25"/>
  <c r="AB35" i="24"/>
  <c r="AB51" i="24"/>
  <c r="AB17" i="17"/>
  <c r="AB29" i="24"/>
  <c r="AB21" i="17"/>
  <c r="AB35" i="16"/>
  <c r="AB60" i="15"/>
  <c r="AB92" i="24"/>
  <c r="AB14" i="16"/>
  <c r="AB65" i="24"/>
  <c r="AB72" i="13"/>
  <c r="AB71" i="16"/>
  <c r="AB89" i="24"/>
  <c r="AB77" i="25"/>
  <c r="AB24" i="24"/>
  <c r="AB68" i="17"/>
  <c r="AB19" i="25"/>
  <c r="AB77" i="16"/>
  <c r="AB48" i="25"/>
  <c r="AB29" i="25"/>
  <c r="AB74" i="15"/>
  <c r="AB32" i="17"/>
  <c r="AB71" i="17"/>
  <c r="AB89" i="16"/>
  <c r="AB20" i="25"/>
  <c r="AB74" i="24"/>
  <c r="AB65" i="13"/>
  <c r="AB50" i="16"/>
  <c r="AB47" i="17"/>
  <c r="AB38" i="16"/>
  <c r="AB30" i="16"/>
  <c r="AB19" i="13"/>
  <c r="AB59" i="13"/>
  <c r="AB38" i="17"/>
  <c r="AB76" i="24"/>
  <c r="AB40" i="25"/>
  <c r="AB43" i="24"/>
  <c r="AB22" i="17"/>
  <c r="AB84" i="15"/>
  <c r="AB75" i="13"/>
  <c r="AB68" i="13"/>
  <c r="AB88" i="16"/>
  <c r="AB66" i="15"/>
  <c r="AB53" i="13"/>
  <c r="AB23" i="25"/>
  <c r="AB16" i="13"/>
  <c r="AB31" i="13"/>
  <c r="AB61" i="24"/>
  <c r="AB60" i="13"/>
  <c r="AB61" i="13"/>
  <c r="AB22" i="16"/>
  <c r="AB19" i="15"/>
  <c r="AB43" i="16"/>
  <c r="AB29" i="15"/>
  <c r="AB48" i="13"/>
  <c r="AB82" i="13"/>
  <c r="AB78" i="25"/>
  <c r="AB61" i="17"/>
  <c r="AB34" i="25"/>
  <c r="AB52" i="17"/>
  <c r="AB42" i="15"/>
  <c r="AB31" i="24"/>
  <c r="AB23" i="24"/>
  <c r="AB34" i="16"/>
  <c r="AB52" i="15"/>
  <c r="AB50" i="25"/>
  <c r="AB53" i="15"/>
  <c r="AB59" i="16"/>
  <c r="AB83" i="13"/>
  <c r="AB42" i="13"/>
  <c r="AB61" i="16"/>
  <c r="AB63" i="16"/>
  <c r="AB22" i="24"/>
  <c r="AB51" i="17"/>
  <c r="AB51" i="16"/>
  <c r="AB82" i="17"/>
  <c r="AB56" i="16"/>
  <c r="AB84" i="16"/>
  <c r="AB55" i="16"/>
  <c r="AB35" i="17"/>
  <c r="AB86" i="16"/>
  <c r="AB46" i="25"/>
  <c r="AB52" i="24"/>
  <c r="AB86" i="13"/>
  <c r="AB56" i="13"/>
  <c r="AB20" i="13"/>
  <c r="AB85" i="25"/>
  <c r="AB89" i="15"/>
  <c r="AB73" i="13"/>
  <c r="AB37" i="16"/>
  <c r="AB35" i="25"/>
  <c r="AB67" i="24"/>
  <c r="AB73" i="24"/>
  <c r="AB66" i="24"/>
  <c r="AB67" i="13"/>
  <c r="AB38" i="13"/>
  <c r="AB69" i="15"/>
  <c r="AB72" i="24"/>
  <c r="AB51" i="15"/>
  <c r="AB68" i="25"/>
  <c r="AB41" i="16"/>
  <c r="AB90" i="17"/>
  <c r="AB20" i="15"/>
  <c r="AB75" i="16"/>
  <c r="AB40" i="17"/>
  <c r="AB20" i="16"/>
  <c r="AB90" i="15"/>
  <c r="AB33" i="15"/>
  <c r="AB38" i="15"/>
  <c r="AB16" i="17"/>
  <c r="AB48" i="24"/>
  <c r="AB28" i="16"/>
  <c r="AB91" i="24"/>
  <c r="AB92" i="16"/>
  <c r="AB27" i="15"/>
  <c r="AB15" i="13"/>
  <c r="AB58" i="13"/>
  <c r="AB64" i="17"/>
  <c r="AB92" i="25"/>
  <c r="AB79" i="17"/>
  <c r="AB26" i="25"/>
  <c r="AB22" i="13"/>
  <c r="AB74" i="17"/>
  <c r="AB67" i="16"/>
  <c r="AB60" i="25"/>
  <c r="AB92" i="13"/>
  <c r="AB56" i="24"/>
  <c r="AB64" i="16"/>
  <c r="AB80" i="16"/>
  <c r="AB41" i="15"/>
  <c r="AB62" i="13"/>
  <c r="AB48" i="17"/>
  <c r="AB45" i="16"/>
  <c r="AB75" i="25"/>
  <c r="AB54" i="17"/>
  <c r="AB71" i="13"/>
  <c r="AB55" i="25"/>
  <c r="AB85" i="13"/>
  <c r="AB85" i="24"/>
  <c r="AB54" i="25"/>
  <c r="AB90" i="13"/>
  <c r="AB31" i="15"/>
  <c r="AB18" i="15"/>
  <c r="AB87" i="24"/>
  <c r="AB64" i="15"/>
  <c r="AB55" i="15"/>
  <c r="AB39" i="16"/>
  <c r="AB89" i="25"/>
  <c r="AB79" i="15"/>
  <c r="AB79" i="16"/>
  <c r="AB52" i="25"/>
  <c r="AB28" i="15"/>
  <c r="AB66" i="25"/>
  <c r="AB69" i="24"/>
  <c r="AB52" i="16"/>
  <c r="AB60" i="24"/>
  <c r="AB21" i="13"/>
  <c r="AB40" i="13"/>
  <c r="AB27" i="16"/>
  <c r="AB30" i="15"/>
  <c r="AB76" i="16"/>
  <c r="AB45" i="24"/>
  <c r="AB52" i="13"/>
  <c r="AB37" i="13"/>
  <c r="AB28" i="13"/>
  <c r="AB86" i="15"/>
  <c r="AB76" i="25"/>
  <c r="AB25" i="24"/>
  <c r="AB34" i="17"/>
  <c r="AB80" i="25"/>
  <c r="AB46" i="13"/>
  <c r="AB39" i="17"/>
  <c r="AB12" i="13"/>
  <c r="AB51" i="25"/>
  <c r="AB91" i="15"/>
  <c r="AB78" i="15"/>
  <c r="AB20" i="24"/>
  <c r="AB39" i="25"/>
  <c r="AB86" i="25"/>
  <c r="AB66" i="17"/>
  <c r="AB70" i="25"/>
  <c r="AB55" i="17"/>
  <c r="AB50" i="13"/>
  <c r="AB90" i="25"/>
  <c r="AB50" i="15"/>
  <c r="AB26" i="15"/>
  <c r="AB53" i="16"/>
  <c r="AB57" i="25"/>
  <c r="AB87" i="25"/>
  <c r="AB17" i="15"/>
  <c r="AB15" i="17"/>
  <c r="AB30" i="24"/>
  <c r="AB45" i="15"/>
  <c r="AB39" i="13"/>
  <c r="AB25" i="25"/>
  <c r="AB60" i="17"/>
  <c r="AB46" i="16"/>
  <c r="AB82" i="24"/>
  <c r="AB78" i="24"/>
  <c r="AB31" i="16"/>
  <c r="AB66" i="13"/>
  <c r="AB87" i="17"/>
  <c r="AB49" i="17"/>
  <c r="AB85" i="17"/>
  <c r="AB68" i="16"/>
  <c r="AB36" i="25"/>
  <c r="AB27" i="13"/>
  <c r="AB14" i="15"/>
  <c r="AB58" i="15"/>
  <c r="AB24" i="13"/>
  <c r="AB42" i="24"/>
  <c r="AB44" i="24"/>
  <c r="AB24" i="17"/>
  <c r="AB37" i="25"/>
  <c r="AB58" i="16"/>
  <c r="AB59" i="17"/>
  <c r="AB43" i="13"/>
  <c r="AB80" i="15"/>
  <c r="AB79" i="13"/>
  <c r="AB56" i="25"/>
  <c r="AB73" i="25"/>
  <c r="AB16" i="15"/>
  <c r="AB35" i="13"/>
  <c r="AB36" i="17"/>
  <c r="AB72" i="17"/>
  <c r="AB62" i="17"/>
  <c r="AB69" i="17"/>
  <c r="AB51" i="13"/>
  <c r="AB33" i="13"/>
  <c r="AB81" i="16"/>
  <c r="AB92" i="15"/>
  <c r="AB81" i="17"/>
  <c r="AB48" i="15"/>
  <c r="AB67" i="17"/>
  <c r="AB80" i="24"/>
  <c r="AB44" i="16"/>
  <c r="AB41" i="24"/>
  <c r="AB24" i="25"/>
  <c r="AB26" i="16"/>
  <c r="AB76" i="15"/>
  <c r="AB13" i="17"/>
  <c r="AB81" i="13"/>
  <c r="AB43" i="15"/>
  <c r="AB54" i="24"/>
  <c r="AB64" i="13"/>
  <c r="AB63" i="17"/>
  <c r="AB34" i="15"/>
  <c r="AB74" i="13"/>
  <c r="AB37" i="15"/>
  <c r="AB77" i="17"/>
  <c r="AB23" i="17"/>
  <c r="AB30" i="17"/>
  <c r="AB60" i="16"/>
  <c r="AB44" i="13"/>
  <c r="AB40" i="15"/>
  <c r="AB19" i="17"/>
  <c r="AB78" i="13"/>
  <c r="AB18" i="13"/>
  <c r="AB29" i="16"/>
  <c r="AB17" i="13"/>
  <c r="AB74" i="25"/>
  <c r="AB81" i="24"/>
  <c r="AB39" i="24"/>
  <c r="AB82" i="16"/>
  <c r="AB12" i="16"/>
  <c r="AB89" i="13"/>
  <c r="AB59" i="24"/>
  <c r="AB43" i="17"/>
  <c r="AB70" i="15"/>
  <c r="AB54" i="16"/>
  <c r="AB12" i="17"/>
  <c r="AB53" i="25"/>
  <c r="AB57" i="16"/>
  <c r="AB32" i="13"/>
  <c r="AB68" i="15"/>
  <c r="AB47" i="24"/>
  <c r="AB83" i="17"/>
  <c r="AB47" i="13"/>
  <c r="AB92" i="17"/>
  <c r="AB62" i="15"/>
  <c r="AB61" i="25"/>
  <c r="AB62" i="25"/>
  <c r="AB80" i="17"/>
  <c r="AB50" i="17"/>
  <c r="AB73" i="17"/>
  <c r="AB69" i="16"/>
  <c r="AB25" i="17"/>
  <c r="AB65" i="25"/>
  <c r="AB63" i="15"/>
  <c r="AB91" i="13"/>
  <c r="AB47" i="14"/>
  <c r="AB23" i="14"/>
  <c r="AB40" i="14"/>
  <c r="AB26" i="14"/>
  <c r="X18" i="14"/>
  <c r="AB43" i="14"/>
  <c r="AB24" i="14"/>
  <c r="AB46" i="14"/>
  <c r="AB30" i="14"/>
  <c r="AB21" i="14"/>
  <c r="AB31" i="14"/>
  <c r="AB36" i="14"/>
  <c r="AB41" i="14"/>
  <c r="AB37" i="14"/>
  <c r="AB39" i="14"/>
  <c r="AB19" i="14"/>
  <c r="AB29" i="14"/>
  <c r="AB34" i="14"/>
  <c r="AB32" i="14"/>
  <c r="AB44" i="14"/>
  <c r="AB25" i="14"/>
  <c r="AB38" i="14"/>
  <c r="AB20" i="14"/>
  <c r="AB42" i="14"/>
  <c r="AB22" i="14"/>
  <c r="AB33" i="14"/>
  <c r="AB27" i="14"/>
  <c r="AB45" i="14"/>
  <c r="AB35" i="14"/>
  <c r="AB28" i="14"/>
  <c r="G94" i="14"/>
  <c r="F94" i="14"/>
  <c r="E94" i="14"/>
  <c r="D94" i="14"/>
  <c r="C94" i="14"/>
  <c r="B94" i="14"/>
  <c r="V74" i="14" l="1"/>
  <c r="V80" i="14"/>
  <c r="W74" i="12"/>
  <c r="Y28" i="12"/>
  <c r="Y32" i="12"/>
  <c r="W66" i="12"/>
  <c r="Y43" i="12"/>
  <c r="W81" i="12"/>
  <c r="V81" i="14"/>
  <c r="Y33" i="12"/>
  <c r="V70" i="14"/>
  <c r="Y27" i="12"/>
  <c r="V85" i="14"/>
  <c r="W85" i="12"/>
  <c r="Y52" i="12"/>
  <c r="V87" i="14"/>
  <c r="W80" i="12"/>
  <c r="Y55" i="12"/>
  <c r="Y48" i="12"/>
  <c r="V84" i="14"/>
  <c r="V79" i="14"/>
  <c r="Y38" i="12"/>
  <c r="W64" i="12"/>
  <c r="W89" i="12"/>
  <c r="Y49" i="12"/>
  <c r="W92" i="12"/>
  <c r="W60" i="12"/>
  <c r="W59" i="12"/>
  <c r="W91" i="12"/>
  <c r="W77" i="12"/>
  <c r="W57" i="14"/>
  <c r="V61" i="14"/>
  <c r="V68" i="14"/>
  <c r="Y51" i="12"/>
  <c r="W67" i="12"/>
  <c r="Y54" i="12"/>
  <c r="V65" i="14"/>
  <c r="Y36" i="12"/>
  <c r="V78" i="14"/>
  <c r="Y21" i="12"/>
  <c r="Y53" i="12"/>
  <c r="V59" i="14"/>
  <c r="V88" i="14"/>
  <c r="AC54" i="14"/>
  <c r="AC53" i="14"/>
  <c r="V69" i="14"/>
  <c r="W79" i="12"/>
  <c r="Y47" i="12"/>
  <c r="Y26" i="12"/>
  <c r="W75" i="12"/>
  <c r="AC48" i="14"/>
  <c r="V66" i="14"/>
  <c r="Y30" i="12"/>
  <c r="Y18" i="12"/>
  <c r="Y19" i="12"/>
  <c r="W70" i="12"/>
  <c r="V72" i="14"/>
  <c r="W87" i="12"/>
  <c r="V71" i="14"/>
  <c r="Y31" i="12"/>
  <c r="Y46" i="12"/>
  <c r="X57" i="12"/>
  <c r="Y23" i="12"/>
  <c r="V89" i="14"/>
  <c r="AC51" i="14"/>
  <c r="Y40" i="12"/>
  <c r="V63" i="14"/>
  <c r="Y45" i="12"/>
  <c r="W88" i="12"/>
  <c r="V82" i="14"/>
  <c r="W83" i="12"/>
  <c r="W62" i="12"/>
  <c r="W69" i="12"/>
  <c r="W90" i="12"/>
  <c r="Y20" i="12"/>
  <c r="X58" i="12"/>
  <c r="V91" i="14"/>
  <c r="V86" i="14"/>
  <c r="Y22" i="12"/>
  <c r="V90" i="14"/>
  <c r="W82" i="12"/>
  <c r="W72" i="12"/>
  <c r="V77" i="14"/>
  <c r="W58" i="14"/>
  <c r="Y24" i="12"/>
  <c r="AC52" i="14"/>
  <c r="Y56" i="12"/>
  <c r="Y39" i="12"/>
  <c r="W73" i="12"/>
  <c r="AC49" i="14"/>
  <c r="Y50" i="12"/>
  <c r="Y35" i="12"/>
  <c r="W63" i="12"/>
  <c r="AC55" i="14"/>
  <c r="V64" i="14"/>
  <c r="V60" i="14"/>
  <c r="Y41" i="12"/>
  <c r="W68" i="12"/>
  <c r="Y34" i="12"/>
  <c r="V67" i="14"/>
  <c r="AC50" i="14"/>
  <c r="Y37" i="12"/>
  <c r="V73" i="14"/>
  <c r="W78" i="12"/>
  <c r="Y25" i="12"/>
  <c r="W86" i="12"/>
  <c r="Y44" i="12"/>
  <c r="V75" i="14"/>
  <c r="W84" i="12"/>
  <c r="V76" i="14"/>
  <c r="Y29" i="12"/>
  <c r="AC56" i="14"/>
  <c r="V83" i="14"/>
  <c r="W65" i="12"/>
  <c r="W71" i="12"/>
  <c r="V92" i="14"/>
  <c r="V62" i="14"/>
  <c r="W76" i="12"/>
  <c r="W61" i="12"/>
  <c r="Y42" i="12"/>
  <c r="AC24" i="13"/>
  <c r="AC66" i="25"/>
  <c r="AC39" i="16"/>
  <c r="AC90" i="13"/>
  <c r="AC54" i="17"/>
  <c r="AC80" i="16"/>
  <c r="AC74" i="17"/>
  <c r="AC58" i="13"/>
  <c r="AC48" i="24"/>
  <c r="AC40" i="17"/>
  <c r="AC51" i="15"/>
  <c r="AC73" i="24"/>
  <c r="AC85" i="25"/>
  <c r="AC86" i="16"/>
  <c r="AC51" i="16"/>
  <c r="AC83" i="13"/>
  <c r="AC23" i="24"/>
  <c r="AC61" i="17"/>
  <c r="AC19" i="15"/>
  <c r="AC16" i="13"/>
  <c r="AC75" i="13"/>
  <c r="AC38" i="17"/>
  <c r="AC50" i="16"/>
  <c r="AC32" i="17"/>
  <c r="AC68" i="17"/>
  <c r="AC65" i="24"/>
  <c r="AC21" i="17"/>
  <c r="AC47" i="25"/>
  <c r="AC65" i="15"/>
  <c r="AC32" i="24"/>
  <c r="AC69" i="25"/>
  <c r="AC25" i="15"/>
  <c r="AC54" i="15"/>
  <c r="AC85" i="15"/>
  <c r="AC83" i="15"/>
  <c r="AC56" i="15"/>
  <c r="AC87" i="13"/>
  <c r="AC18" i="17"/>
  <c r="AC63" i="25"/>
  <c r="AC88" i="15"/>
  <c r="AC16" i="16"/>
  <c r="AC25" i="13"/>
  <c r="AC33" i="17"/>
  <c r="AC30" i="25"/>
  <c r="AC76" i="15"/>
  <c r="AC39" i="24"/>
  <c r="AC78" i="13"/>
  <c r="AC23" i="17"/>
  <c r="AC30" i="24"/>
  <c r="AC53" i="16"/>
  <c r="AC70" i="25"/>
  <c r="AC91" i="15"/>
  <c r="AC34" i="17"/>
  <c r="AC52" i="13"/>
  <c r="AC21" i="13"/>
  <c r="AC84" i="25"/>
  <c r="AC26" i="24"/>
  <c r="AC26" i="17"/>
  <c r="AC46" i="15"/>
  <c r="AC44" i="25"/>
  <c r="AC70" i="24"/>
  <c r="AC45" i="17"/>
  <c r="AC38" i="24"/>
  <c r="AC33" i="16"/>
  <c r="AC53" i="24"/>
  <c r="AC41" i="13"/>
  <c r="AC56" i="17"/>
  <c r="AC27" i="17"/>
  <c r="AC62" i="24"/>
  <c r="AC68" i="15"/>
  <c r="AC69" i="16"/>
  <c r="AC62" i="15"/>
  <c r="AC32" i="13"/>
  <c r="AC43" i="17"/>
  <c r="AC64" i="13"/>
  <c r="AC26" i="16"/>
  <c r="AC48" i="15"/>
  <c r="AC69" i="17"/>
  <c r="AC73" i="25"/>
  <c r="AC58" i="16"/>
  <c r="AC58" i="15"/>
  <c r="AC49" i="17"/>
  <c r="AC46" i="16"/>
  <c r="AC28" i="15"/>
  <c r="AC55" i="15"/>
  <c r="AC54" i="25"/>
  <c r="AC75" i="25"/>
  <c r="AC64" i="16"/>
  <c r="AC22" i="13"/>
  <c r="AC15" i="13"/>
  <c r="AC16" i="17"/>
  <c r="AC75" i="16"/>
  <c r="AC72" i="24"/>
  <c r="AC67" i="24"/>
  <c r="AC20" i="13"/>
  <c r="AC35" i="17"/>
  <c r="AC51" i="17"/>
  <c r="AC59" i="16"/>
  <c r="AC31" i="24"/>
  <c r="AC78" i="25"/>
  <c r="AC22" i="16"/>
  <c r="AC23" i="25"/>
  <c r="AC84" i="15"/>
  <c r="AC59" i="13"/>
  <c r="AC65" i="13"/>
  <c r="AC74" i="15"/>
  <c r="AC24" i="24"/>
  <c r="AC14" i="16"/>
  <c r="AC29" i="24"/>
  <c r="AC45" i="13"/>
  <c r="AC73" i="16"/>
  <c r="AC82" i="15"/>
  <c r="AC41" i="25"/>
  <c r="AC28" i="25"/>
  <c r="AC81" i="15"/>
  <c r="AC54" i="13"/>
  <c r="AC75" i="15"/>
  <c r="AC91" i="16"/>
  <c r="AC61" i="15"/>
  <c r="AC35" i="15"/>
  <c r="AC91" i="17"/>
  <c r="AC57" i="24"/>
  <c r="AC13" i="16"/>
  <c r="AC65" i="16"/>
  <c r="AC88" i="17"/>
  <c r="AC75" i="17"/>
  <c r="AC81" i="24"/>
  <c r="AC77" i="17"/>
  <c r="AC15" i="17"/>
  <c r="AC26" i="15"/>
  <c r="AC66" i="17"/>
  <c r="AC51" i="25"/>
  <c r="AC25" i="24"/>
  <c r="AC45" i="24"/>
  <c r="AC60" i="24"/>
  <c r="AC71" i="25"/>
  <c r="AC13" i="15"/>
  <c r="AC32" i="15"/>
  <c r="AC29" i="13"/>
  <c r="AC14" i="17"/>
  <c r="AC78" i="17"/>
  <c r="AC23" i="15"/>
  <c r="AC88" i="24"/>
  <c r="AC46" i="17"/>
  <c r="AC68" i="24"/>
  <c r="AC32" i="25"/>
  <c r="AC84" i="17"/>
  <c r="AC32" i="16"/>
  <c r="AC21" i="15"/>
  <c r="AC59" i="24"/>
  <c r="AC24" i="25"/>
  <c r="AC62" i="17"/>
  <c r="AC87" i="17"/>
  <c r="AC52" i="25"/>
  <c r="AC64" i="15"/>
  <c r="AC85" i="24"/>
  <c r="AC45" i="16"/>
  <c r="AC56" i="24"/>
  <c r="AC26" i="25"/>
  <c r="AC27" i="15"/>
  <c r="AC38" i="15"/>
  <c r="AC20" i="15"/>
  <c r="AC69" i="15"/>
  <c r="AC35" i="25"/>
  <c r="AC56" i="13"/>
  <c r="AC55" i="16"/>
  <c r="AC22" i="24"/>
  <c r="AC53" i="15"/>
  <c r="AC42" i="15"/>
  <c r="AC82" i="13"/>
  <c r="AC61" i="13"/>
  <c r="AC53" i="13"/>
  <c r="AC22" i="17"/>
  <c r="AC19" i="13"/>
  <c r="AC74" i="24"/>
  <c r="AC29" i="25"/>
  <c r="AC77" i="25"/>
  <c r="AC92" i="24"/>
  <c r="AC17" i="17"/>
  <c r="AC79" i="24"/>
  <c r="AC84" i="13"/>
  <c r="AC88" i="13"/>
  <c r="AC91" i="25"/>
  <c r="AC62" i="16"/>
  <c r="AC67" i="15"/>
  <c r="AC15" i="16"/>
  <c r="AC26" i="13"/>
  <c r="AC71" i="15"/>
  <c r="AC77" i="24"/>
  <c r="AC63" i="13"/>
  <c r="AC78" i="16"/>
  <c r="AC13" i="13"/>
  <c r="AC36" i="16"/>
  <c r="AC77" i="15"/>
  <c r="AC18" i="25"/>
  <c r="AC40" i="24"/>
  <c r="AC60" i="17"/>
  <c r="AC86" i="25"/>
  <c r="AC12" i="13"/>
  <c r="AC76" i="25"/>
  <c r="AC76" i="16"/>
  <c r="AC90" i="16"/>
  <c r="AC37" i="24"/>
  <c r="AC22" i="25"/>
  <c r="AC49" i="15"/>
  <c r="AC57" i="17"/>
  <c r="AC44" i="17"/>
  <c r="AC42" i="25"/>
  <c r="AC77" i="13"/>
  <c r="AC57" i="13"/>
  <c r="AC71" i="24"/>
  <c r="AC23" i="16"/>
  <c r="AC23" i="13"/>
  <c r="AC27" i="24"/>
  <c r="AC28" i="17"/>
  <c r="AC25" i="17"/>
  <c r="AC85" i="13"/>
  <c r="AC48" i="17"/>
  <c r="AC92" i="13"/>
  <c r="AC79" i="17"/>
  <c r="AC92" i="16"/>
  <c r="AC33" i="15"/>
  <c r="AC90" i="17"/>
  <c r="AC38" i="13"/>
  <c r="AC37" i="16"/>
  <c r="AC86" i="13"/>
  <c r="AC84" i="16"/>
  <c r="AC63" i="16"/>
  <c r="AC50" i="25"/>
  <c r="AC48" i="13"/>
  <c r="AC60" i="13"/>
  <c r="AC66" i="15"/>
  <c r="AC43" i="24"/>
  <c r="AC30" i="16"/>
  <c r="AC20" i="25"/>
  <c r="AC48" i="25"/>
  <c r="AC89" i="24"/>
  <c r="AC60" i="15"/>
  <c r="AC18" i="24"/>
  <c r="AC84" i="24"/>
  <c r="AC14" i="13"/>
  <c r="AC50" i="24"/>
  <c r="AC67" i="25"/>
  <c r="AC21" i="25"/>
  <c r="AC70" i="17"/>
  <c r="AC80" i="13"/>
  <c r="AC65" i="17"/>
  <c r="AC88" i="25"/>
  <c r="AC29" i="17"/>
  <c r="AC82" i="25"/>
  <c r="AC87" i="15"/>
  <c r="AC69" i="13"/>
  <c r="AC74" i="16"/>
  <c r="AC44" i="15"/>
  <c r="AC36" i="15"/>
  <c r="AC67" i="17"/>
  <c r="AC16" i="15"/>
  <c r="AC59" i="17"/>
  <c r="AC85" i="17"/>
  <c r="AC17" i="15"/>
  <c r="AC50" i="17"/>
  <c r="AC89" i="13"/>
  <c r="AC41" i="24"/>
  <c r="AC72" i="17"/>
  <c r="AC27" i="13"/>
  <c r="AC17" i="13"/>
  <c r="AC44" i="13"/>
  <c r="AC74" i="13"/>
  <c r="AC25" i="25"/>
  <c r="AC87" i="25"/>
  <c r="AC90" i="25"/>
  <c r="AC39" i="25"/>
  <c r="AC39" i="17"/>
  <c r="AC86" i="15"/>
  <c r="AC30" i="15"/>
  <c r="AC52" i="16"/>
  <c r="AC85" i="16"/>
  <c r="AC33" i="25"/>
  <c r="AC34" i="13"/>
  <c r="AC18" i="16"/>
  <c r="AC20" i="17"/>
  <c r="AC83" i="24"/>
  <c r="AC63" i="24"/>
  <c r="AC64" i="25"/>
  <c r="AC38" i="25"/>
  <c r="AC21" i="16"/>
  <c r="AC59" i="15"/>
  <c r="AC79" i="25"/>
  <c r="AC19" i="16"/>
  <c r="AC61" i="25"/>
  <c r="AC51" i="13"/>
  <c r="AC82" i="24"/>
  <c r="AC54" i="24"/>
  <c r="AC37" i="25"/>
  <c r="AC74" i="25"/>
  <c r="AC63" i="15"/>
  <c r="AC80" i="17"/>
  <c r="AC83" i="17"/>
  <c r="AC12" i="17"/>
  <c r="AC81" i="13"/>
  <c r="AC44" i="16"/>
  <c r="AC81" i="16"/>
  <c r="AC36" i="17"/>
  <c r="AC80" i="15"/>
  <c r="AC44" i="24"/>
  <c r="AC36" i="25"/>
  <c r="AC31" i="16"/>
  <c r="AC79" i="15"/>
  <c r="AC18" i="15"/>
  <c r="AC55" i="25"/>
  <c r="AC62" i="13"/>
  <c r="AC60" i="25"/>
  <c r="AC92" i="25"/>
  <c r="AC91" i="24"/>
  <c r="AC90" i="15"/>
  <c r="AC41" i="16"/>
  <c r="AC67" i="13"/>
  <c r="AC73" i="13"/>
  <c r="AC52" i="24"/>
  <c r="AC56" i="16"/>
  <c r="AC61" i="16"/>
  <c r="AC52" i="15"/>
  <c r="AC52" i="17"/>
  <c r="AC29" i="15"/>
  <c r="AC61" i="24"/>
  <c r="AC88" i="16"/>
  <c r="AC40" i="25"/>
  <c r="AC38" i="16"/>
  <c r="AC89" i="16"/>
  <c r="AC77" i="16"/>
  <c r="AC71" i="16"/>
  <c r="AC35" i="16"/>
  <c r="AC51" i="24"/>
  <c r="AC41" i="17"/>
  <c r="AC49" i="25"/>
  <c r="AC83" i="25"/>
  <c r="AC76" i="13"/>
  <c r="AC72" i="16"/>
  <c r="AC40" i="16"/>
  <c r="AC57" i="15"/>
  <c r="AC47" i="16"/>
  <c r="AC15" i="15"/>
  <c r="AC87" i="16"/>
  <c r="AC22" i="15"/>
  <c r="AC43" i="25"/>
  <c r="AC53" i="17"/>
  <c r="AC42" i="17"/>
  <c r="AC24" i="16"/>
  <c r="AC75" i="24"/>
  <c r="AC72" i="25"/>
  <c r="AC70" i="16"/>
  <c r="AC14" i="15"/>
  <c r="AC53" i="25"/>
  <c r="AC79" i="16"/>
  <c r="AC12" i="16"/>
  <c r="AC29" i="16"/>
  <c r="AC60" i="16"/>
  <c r="AC34" i="15"/>
  <c r="AC39" i="13"/>
  <c r="AC57" i="25"/>
  <c r="AC50" i="13"/>
  <c r="AC20" i="24"/>
  <c r="AC46" i="13"/>
  <c r="AC28" i="13"/>
  <c r="AC27" i="16"/>
  <c r="AC69" i="24"/>
  <c r="AC70" i="13"/>
  <c r="AC90" i="24"/>
  <c r="AC37" i="17"/>
  <c r="AC21" i="24"/>
  <c r="AC36" i="13"/>
  <c r="AC36" i="24"/>
  <c r="AC49" i="13"/>
  <c r="AC89" i="17"/>
  <c r="AC46" i="24"/>
  <c r="AC48" i="16"/>
  <c r="AC55" i="24"/>
  <c r="AC58" i="17"/>
  <c r="AC31" i="25"/>
  <c r="AC19" i="17"/>
  <c r="AC73" i="17"/>
  <c r="AC92" i="17"/>
  <c r="AC57" i="16"/>
  <c r="AC40" i="15"/>
  <c r="AC50" i="15"/>
  <c r="AC47" i="13"/>
  <c r="AC43" i="15"/>
  <c r="AC92" i="15"/>
  <c r="AC79" i="13"/>
  <c r="AC66" i="13"/>
  <c r="AC65" i="25"/>
  <c r="AC62" i="25"/>
  <c r="AC47" i="24"/>
  <c r="AC54" i="16"/>
  <c r="AC13" i="17"/>
  <c r="AC80" i="24"/>
  <c r="AC33" i="13"/>
  <c r="AC35" i="13"/>
  <c r="AC43" i="13"/>
  <c r="AC42" i="24"/>
  <c r="AC68" i="16"/>
  <c r="AC78" i="24"/>
  <c r="AC89" i="25"/>
  <c r="AC31" i="15"/>
  <c r="AC71" i="13"/>
  <c r="AC41" i="15"/>
  <c r="AC67" i="16"/>
  <c r="AC64" i="17"/>
  <c r="AC28" i="16"/>
  <c r="AC20" i="16"/>
  <c r="AC68" i="25"/>
  <c r="AC66" i="24"/>
  <c r="AC89" i="15"/>
  <c r="AC46" i="25"/>
  <c r="AC82" i="17"/>
  <c r="AC42" i="13"/>
  <c r="AC34" i="16"/>
  <c r="AC34" i="25"/>
  <c r="AC43" i="16"/>
  <c r="AC31" i="13"/>
  <c r="AC68" i="13"/>
  <c r="AC76" i="24"/>
  <c r="AC47" i="17"/>
  <c r="AC71" i="17"/>
  <c r="AC19" i="25"/>
  <c r="AC72" i="13"/>
  <c r="AC35" i="24"/>
  <c r="AC17" i="16"/>
  <c r="AC64" i="24"/>
  <c r="AC83" i="16"/>
  <c r="AC86" i="17"/>
  <c r="AC27" i="25"/>
  <c r="AC55" i="13"/>
  <c r="AC66" i="16"/>
  <c r="AC49" i="24"/>
  <c r="AC31" i="17"/>
  <c r="AC42" i="16"/>
  <c r="AC81" i="25"/>
  <c r="AC39" i="15"/>
  <c r="AC58" i="24"/>
  <c r="AC45" i="25"/>
  <c r="AC19" i="24"/>
  <c r="AC33" i="24"/>
  <c r="AC70" i="15"/>
  <c r="AC81" i="17"/>
  <c r="AC56" i="25"/>
  <c r="AC37" i="15"/>
  <c r="AC91" i="13"/>
  <c r="AC24" i="17"/>
  <c r="AC87" i="24"/>
  <c r="AC82" i="16"/>
  <c r="AC18" i="13"/>
  <c r="AC30" i="17"/>
  <c r="AC63" i="17"/>
  <c r="AC45" i="15"/>
  <c r="AC55" i="17"/>
  <c r="AC78" i="15"/>
  <c r="AC80" i="25"/>
  <c r="AC37" i="13"/>
  <c r="AC40" i="13"/>
  <c r="AC76" i="17"/>
  <c r="AC30" i="13"/>
  <c r="AC12" i="15"/>
  <c r="AC25" i="16"/>
  <c r="AC28" i="24"/>
  <c r="AC47" i="15"/>
  <c r="AC34" i="24"/>
  <c r="AC59" i="25"/>
  <c r="AC86" i="24"/>
  <c r="AC58" i="25"/>
  <c r="AC72" i="15"/>
  <c r="AC24" i="15"/>
  <c r="AC49" i="16"/>
  <c r="AC73" i="15"/>
  <c r="AC43" i="14"/>
  <c r="AC29" i="14"/>
  <c r="AC34" i="14"/>
  <c r="Y18" i="14"/>
  <c r="AC45" i="14"/>
  <c r="AC21" i="14"/>
  <c r="AC39" i="14"/>
  <c r="AC23" i="14"/>
  <c r="AC42" i="14"/>
  <c r="AC35" i="14"/>
  <c r="AC31" i="14"/>
  <c r="AC38" i="14"/>
  <c r="AC26" i="14"/>
  <c r="AC27" i="14"/>
  <c r="AC30" i="14"/>
  <c r="AC44" i="14"/>
  <c r="AC28" i="14"/>
  <c r="AC36" i="14"/>
  <c r="AC20" i="14"/>
  <c r="AC19" i="14"/>
  <c r="AC25" i="14"/>
  <c r="AC40" i="14"/>
  <c r="AC33" i="14"/>
  <c r="AC37" i="14"/>
  <c r="AC46" i="14"/>
  <c r="AC22" i="14"/>
  <c r="AC32" i="14"/>
  <c r="AC41" i="14"/>
  <c r="AC24" i="14"/>
  <c r="AC47" i="14"/>
  <c r="B94" i="13"/>
  <c r="C94" i="13"/>
  <c r="D94" i="13"/>
  <c r="E94" i="13"/>
  <c r="F94" i="13"/>
  <c r="G94" i="13"/>
  <c r="H94" i="13"/>
  <c r="I94" i="13"/>
  <c r="J94" i="13"/>
  <c r="K94" i="13"/>
  <c r="L94" i="13"/>
  <c r="M94" i="13"/>
  <c r="N94" i="13"/>
  <c r="B94" i="12"/>
  <c r="C94" i="12"/>
  <c r="D94" i="12"/>
  <c r="E94" i="12"/>
  <c r="F94" i="12"/>
  <c r="G94" i="12"/>
  <c r="W83" i="14" l="1"/>
  <c r="Z25" i="12"/>
  <c r="AD55" i="14"/>
  <c r="Z22" i="12"/>
  <c r="X69" i="12"/>
  <c r="W63" i="14"/>
  <c r="Z46" i="12"/>
  <c r="Z19" i="12"/>
  <c r="Z26" i="12"/>
  <c r="W88" i="14"/>
  <c r="X85" i="12"/>
  <c r="W80" i="14"/>
  <c r="W62" i="14"/>
  <c r="Z39" i="12"/>
  <c r="X72" i="12"/>
  <c r="W65" i="14"/>
  <c r="W61" i="14"/>
  <c r="X59" i="12"/>
  <c r="Z38" i="12"/>
  <c r="Z48" i="12"/>
  <c r="AD56" i="14"/>
  <c r="X78" i="12"/>
  <c r="Z34" i="12"/>
  <c r="X63" i="12"/>
  <c r="W86" i="14"/>
  <c r="X62" i="12"/>
  <c r="Z40" i="12"/>
  <c r="Z31" i="12"/>
  <c r="Z18" i="12"/>
  <c r="Z47" i="12"/>
  <c r="W59" i="14"/>
  <c r="W85" i="14"/>
  <c r="W81" i="14"/>
  <c r="W74" i="14"/>
  <c r="Z56" i="12"/>
  <c r="X82" i="12"/>
  <c r="Z54" i="12"/>
  <c r="X57" i="14"/>
  <c r="X60" i="12"/>
  <c r="W79" i="14"/>
  <c r="Z29" i="12"/>
  <c r="W73" i="14"/>
  <c r="X68" i="12"/>
  <c r="W91" i="14"/>
  <c r="X83" i="12"/>
  <c r="AD51" i="14"/>
  <c r="W71" i="14"/>
  <c r="Z30" i="12"/>
  <c r="X79" i="12"/>
  <c r="Z53" i="12"/>
  <c r="Z55" i="12"/>
  <c r="Z27" i="12"/>
  <c r="X81" i="12"/>
  <c r="Z35" i="12"/>
  <c r="AD52" i="14"/>
  <c r="W90" i="14"/>
  <c r="X77" i="12"/>
  <c r="X92" i="12"/>
  <c r="W92" i="14"/>
  <c r="W76" i="14"/>
  <c r="W75" i="14"/>
  <c r="Z37" i="12"/>
  <c r="Z41" i="12"/>
  <c r="Y58" i="12"/>
  <c r="W82" i="14"/>
  <c r="W89" i="14"/>
  <c r="X87" i="12"/>
  <c r="W66" i="14"/>
  <c r="W69" i="14"/>
  <c r="X80" i="12"/>
  <c r="W70" i="14"/>
  <c r="Z43" i="12"/>
  <c r="Z32" i="12"/>
  <c r="Z42" i="12"/>
  <c r="Z50" i="12"/>
  <c r="Z24" i="12"/>
  <c r="Z21" i="12"/>
  <c r="X67" i="12"/>
  <c r="Z49" i="12"/>
  <c r="X71" i="12"/>
  <c r="X84" i="12"/>
  <c r="Z44" i="12"/>
  <c r="AD50" i="14"/>
  <c r="W60" i="14"/>
  <c r="Z20" i="12"/>
  <c r="X88" i="12"/>
  <c r="Z23" i="12"/>
  <c r="W72" i="14"/>
  <c r="AD48" i="14"/>
  <c r="AD53" i="14"/>
  <c r="W87" i="14"/>
  <c r="Z33" i="12"/>
  <c r="X66" i="12"/>
  <c r="Z28" i="12"/>
  <c r="X61" i="12"/>
  <c r="AD49" i="14"/>
  <c r="X58" i="14"/>
  <c r="W78" i="14"/>
  <c r="Z51" i="12"/>
  <c r="X89" i="12"/>
  <c r="X65" i="12"/>
  <c r="X86" i="12"/>
  <c r="W67" i="14"/>
  <c r="W64" i="14"/>
  <c r="X90" i="12"/>
  <c r="Z45" i="12"/>
  <c r="Y57" i="12"/>
  <c r="X70" i="12"/>
  <c r="X75" i="12"/>
  <c r="AD54" i="14"/>
  <c r="Z52" i="12"/>
  <c r="X74" i="12"/>
  <c r="X76" i="12"/>
  <c r="X73" i="12"/>
  <c r="W77" i="14"/>
  <c r="Z36" i="12"/>
  <c r="W68" i="14"/>
  <c r="X91" i="12"/>
  <c r="X64" i="12"/>
  <c r="W84" i="14"/>
  <c r="AD64" i="17"/>
  <c r="AD66" i="13"/>
  <c r="AD12" i="16"/>
  <c r="AD75" i="24"/>
  <c r="AD87" i="16"/>
  <c r="AD71" i="16"/>
  <c r="AD44" i="16"/>
  <c r="AD17" i="15"/>
  <c r="AD44" i="15"/>
  <c r="AD88" i="25"/>
  <c r="AD50" i="24"/>
  <c r="AD48" i="25"/>
  <c r="AD48" i="13"/>
  <c r="AD38" i="13"/>
  <c r="AD48" i="17"/>
  <c r="AD23" i="16"/>
  <c r="AD57" i="17"/>
  <c r="AD50" i="13"/>
  <c r="AD24" i="15"/>
  <c r="AD47" i="15"/>
  <c r="AD40" i="13"/>
  <c r="AD45" i="15"/>
  <c r="AD24" i="17"/>
  <c r="AD33" i="24"/>
  <c r="AD42" i="16"/>
  <c r="AD74" i="25"/>
  <c r="AD19" i="16"/>
  <c r="AD63" i="24"/>
  <c r="AD85" i="16"/>
  <c r="AD90" i="25"/>
  <c r="AD76" i="16"/>
  <c r="AD18" i="25"/>
  <c r="AD77" i="24"/>
  <c r="AD91" i="25"/>
  <c r="AD77" i="25"/>
  <c r="AD61" i="13"/>
  <c r="AD56" i="13"/>
  <c r="AD26" i="25"/>
  <c r="AD32" i="16"/>
  <c r="AD23" i="15"/>
  <c r="AD71" i="25"/>
  <c r="AD26" i="15"/>
  <c r="AD75" i="17"/>
  <c r="AD35" i="15"/>
  <c r="AD28" i="25"/>
  <c r="AD14" i="16"/>
  <c r="AD23" i="25"/>
  <c r="AD35" i="17"/>
  <c r="AD15" i="13"/>
  <c r="AD28" i="15"/>
  <c r="AD69" i="17"/>
  <c r="AD62" i="15"/>
  <c r="AD41" i="13"/>
  <c r="AD44" i="25"/>
  <c r="AD52" i="13"/>
  <c r="AD23" i="17"/>
  <c r="AD25" i="13"/>
  <c r="AD56" i="15"/>
  <c r="AD32" i="24"/>
  <c r="AD32" i="17"/>
  <c r="AD61" i="17"/>
  <c r="AD73" i="24"/>
  <c r="AD80" i="16"/>
  <c r="AD27" i="25"/>
  <c r="AD80" i="24"/>
  <c r="AD86" i="17"/>
  <c r="AD19" i="25"/>
  <c r="AD43" i="16"/>
  <c r="AD89" i="15"/>
  <c r="AD67" i="16"/>
  <c r="AD68" i="16"/>
  <c r="AD13" i="17"/>
  <c r="AD79" i="13"/>
  <c r="AD57" i="16"/>
  <c r="AD58" i="17"/>
  <c r="AD36" i="24"/>
  <c r="AD69" i="24"/>
  <c r="AD57" i="25"/>
  <c r="AD79" i="16"/>
  <c r="AD24" i="16"/>
  <c r="AD15" i="15"/>
  <c r="AD83" i="25"/>
  <c r="AD77" i="16"/>
  <c r="AD29" i="15"/>
  <c r="AD73" i="13"/>
  <c r="AD60" i="25"/>
  <c r="AD36" i="25"/>
  <c r="AD81" i="13"/>
  <c r="AD27" i="13"/>
  <c r="AD85" i="17"/>
  <c r="AD74" i="16"/>
  <c r="AD65" i="17"/>
  <c r="AD14" i="13"/>
  <c r="AD20" i="25"/>
  <c r="AD50" i="25"/>
  <c r="AD90" i="17"/>
  <c r="AD85" i="13"/>
  <c r="AD71" i="24"/>
  <c r="AD49" i="15"/>
  <c r="AD87" i="17"/>
  <c r="AD31" i="25"/>
  <c r="AD72" i="15"/>
  <c r="AD37" i="13"/>
  <c r="AD91" i="13"/>
  <c r="AD37" i="25"/>
  <c r="AD79" i="25"/>
  <c r="AD83" i="24"/>
  <c r="AD52" i="16"/>
  <c r="AD87" i="25"/>
  <c r="AD76" i="25"/>
  <c r="AD77" i="15"/>
  <c r="AD71" i="15"/>
  <c r="AD88" i="13"/>
  <c r="AD29" i="25"/>
  <c r="AD82" i="13"/>
  <c r="AD35" i="25"/>
  <c r="AD56" i="24"/>
  <c r="AD84" i="17"/>
  <c r="AD78" i="17"/>
  <c r="AD60" i="24"/>
  <c r="AD15" i="17"/>
  <c r="AD88" i="17"/>
  <c r="AD61" i="15"/>
  <c r="AD41" i="25"/>
  <c r="AD24" i="24"/>
  <c r="AD22" i="16"/>
  <c r="AD20" i="13"/>
  <c r="AD22" i="13"/>
  <c r="AD46" i="16"/>
  <c r="AD48" i="15"/>
  <c r="AD69" i="16"/>
  <c r="AD53" i="24"/>
  <c r="AD46" i="15"/>
  <c r="AD34" i="17"/>
  <c r="AD78" i="13"/>
  <c r="AD16" i="16"/>
  <c r="AD83" i="15"/>
  <c r="AD65" i="15"/>
  <c r="AD50" i="16"/>
  <c r="AD23" i="24"/>
  <c r="AD51" i="15"/>
  <c r="AD54" i="17"/>
  <c r="AD40" i="15"/>
  <c r="AD71" i="17"/>
  <c r="AD66" i="24"/>
  <c r="AD41" i="15"/>
  <c r="AD42" i="24"/>
  <c r="AD54" i="16"/>
  <c r="AD92" i="15"/>
  <c r="AD92" i="17"/>
  <c r="AD55" i="24"/>
  <c r="AD36" i="13"/>
  <c r="AD27" i="16"/>
  <c r="AD39" i="13"/>
  <c r="AD53" i="25"/>
  <c r="AD42" i="17"/>
  <c r="AD47" i="16"/>
  <c r="AD49" i="25"/>
  <c r="AD89" i="16"/>
  <c r="AD52" i="17"/>
  <c r="AD67" i="13"/>
  <c r="AD62" i="13"/>
  <c r="AD44" i="24"/>
  <c r="AD72" i="17"/>
  <c r="AD59" i="17"/>
  <c r="AD69" i="13"/>
  <c r="AD80" i="13"/>
  <c r="AD84" i="24"/>
  <c r="AD30" i="16"/>
  <c r="AD63" i="16"/>
  <c r="AD33" i="15"/>
  <c r="AD25" i="17"/>
  <c r="AD57" i="13"/>
  <c r="AD22" i="25"/>
  <c r="AD62" i="17"/>
  <c r="AD70" i="13"/>
  <c r="AD12" i="17"/>
  <c r="AD54" i="24"/>
  <c r="AD59" i="15"/>
  <c r="AD20" i="17"/>
  <c r="AD30" i="15"/>
  <c r="AD25" i="25"/>
  <c r="AD12" i="13"/>
  <c r="AD36" i="16"/>
  <c r="AD26" i="13"/>
  <c r="AD84" i="13"/>
  <c r="AD74" i="24"/>
  <c r="AD42" i="15"/>
  <c r="AD69" i="15"/>
  <c r="AD45" i="16"/>
  <c r="AD32" i="25"/>
  <c r="AD14" i="17"/>
  <c r="AD45" i="24"/>
  <c r="AD65" i="16"/>
  <c r="AD91" i="16"/>
  <c r="AD82" i="15"/>
  <c r="AD74" i="15"/>
  <c r="AD78" i="25"/>
  <c r="AD67" i="24"/>
  <c r="AD64" i="16"/>
  <c r="AD49" i="17"/>
  <c r="AD26" i="16"/>
  <c r="AD68" i="15"/>
  <c r="AD33" i="16"/>
  <c r="AD26" i="17"/>
  <c r="AD91" i="15"/>
  <c r="AD39" i="24"/>
  <c r="AD88" i="15"/>
  <c r="AD85" i="15"/>
  <c r="AD47" i="25"/>
  <c r="AD38" i="17"/>
  <c r="AD83" i="13"/>
  <c r="AD40" i="17"/>
  <c r="AD90" i="13"/>
  <c r="AD49" i="13"/>
  <c r="AD49" i="24"/>
  <c r="AD41" i="17"/>
  <c r="AD55" i="25"/>
  <c r="AD41" i="24"/>
  <c r="AD16" i="15"/>
  <c r="AD87" i="15"/>
  <c r="AD70" i="17"/>
  <c r="AD18" i="24"/>
  <c r="AD43" i="24"/>
  <c r="AD84" i="16"/>
  <c r="AD92" i="16"/>
  <c r="AD28" i="17"/>
  <c r="AD77" i="13"/>
  <c r="AD37" i="24"/>
  <c r="AD24" i="25"/>
  <c r="AD46" i="25"/>
  <c r="AD31" i="16"/>
  <c r="AD86" i="24"/>
  <c r="AD12" i="15"/>
  <c r="AD78" i="15"/>
  <c r="AD18" i="13"/>
  <c r="AD56" i="25"/>
  <c r="AD58" i="24"/>
  <c r="AD83" i="17"/>
  <c r="AD82" i="24"/>
  <c r="AD21" i="16"/>
  <c r="AD18" i="16"/>
  <c r="AD86" i="15"/>
  <c r="AD74" i="13"/>
  <c r="AD86" i="25"/>
  <c r="AD13" i="13"/>
  <c r="AD15" i="16"/>
  <c r="AD79" i="24"/>
  <c r="AD19" i="13"/>
  <c r="AD53" i="15"/>
  <c r="AD20" i="15"/>
  <c r="AD85" i="24"/>
  <c r="AD68" i="24"/>
  <c r="AD29" i="13"/>
  <c r="AD25" i="24"/>
  <c r="AD77" i="17"/>
  <c r="AD13" i="16"/>
  <c r="AD75" i="15"/>
  <c r="AD73" i="16"/>
  <c r="AD65" i="13"/>
  <c r="AD31" i="24"/>
  <c r="AD72" i="24"/>
  <c r="AD75" i="25"/>
  <c r="AD58" i="15"/>
  <c r="AD64" i="13"/>
  <c r="AD62" i="24"/>
  <c r="AD38" i="24"/>
  <c r="AD26" i="24"/>
  <c r="AD70" i="25"/>
  <c r="AD76" i="15"/>
  <c r="AD63" i="25"/>
  <c r="AD54" i="15"/>
  <c r="AD21" i="17"/>
  <c r="AD75" i="13"/>
  <c r="AD51" i="16"/>
  <c r="AD48" i="24"/>
  <c r="AD39" i="16"/>
  <c r="AD78" i="24"/>
  <c r="AD76" i="13"/>
  <c r="AD68" i="25"/>
  <c r="AD80" i="15"/>
  <c r="AD66" i="16"/>
  <c r="AD17" i="16"/>
  <c r="AD76" i="24"/>
  <c r="AD42" i="13"/>
  <c r="AD20" i="16"/>
  <c r="AD31" i="15"/>
  <c r="AD35" i="13"/>
  <c r="AD62" i="25"/>
  <c r="AD47" i="13"/>
  <c r="AD19" i="17"/>
  <c r="AD46" i="24"/>
  <c r="AD37" i="17"/>
  <c r="AD46" i="13"/>
  <c r="AD60" i="16"/>
  <c r="AD70" i="16"/>
  <c r="AD43" i="25"/>
  <c r="AD40" i="16"/>
  <c r="AD51" i="24"/>
  <c r="AD40" i="25"/>
  <c r="AD61" i="16"/>
  <c r="AD90" i="15"/>
  <c r="AD18" i="15"/>
  <c r="AD36" i="17"/>
  <c r="AD89" i="13"/>
  <c r="AD67" i="17"/>
  <c r="AD82" i="25"/>
  <c r="AD21" i="25"/>
  <c r="AD60" i="15"/>
  <c r="AD66" i="15"/>
  <c r="AD86" i="13"/>
  <c r="AD79" i="17"/>
  <c r="AD27" i="24"/>
  <c r="AD42" i="25"/>
  <c r="AD90" i="16"/>
  <c r="AD59" i="24"/>
  <c r="AD92" i="25"/>
  <c r="AD28" i="24"/>
  <c r="AD63" i="17"/>
  <c r="AD19" i="24"/>
  <c r="AD31" i="17"/>
  <c r="AD83" i="16"/>
  <c r="AD34" i="25"/>
  <c r="AD58" i="25"/>
  <c r="AD80" i="25"/>
  <c r="AD30" i="17"/>
  <c r="AD45" i="25"/>
  <c r="AD47" i="17"/>
  <c r="AD71" i="13"/>
  <c r="AD47" i="24"/>
  <c r="AD73" i="17"/>
  <c r="AD21" i="24"/>
  <c r="AD34" i="15"/>
  <c r="AD53" i="17"/>
  <c r="AD57" i="15"/>
  <c r="AD38" i="16"/>
  <c r="AD73" i="15"/>
  <c r="AD59" i="25"/>
  <c r="AD30" i="13"/>
  <c r="AD55" i="17"/>
  <c r="AD82" i="16"/>
  <c r="AD81" i="17"/>
  <c r="AD39" i="15"/>
  <c r="AD80" i="17"/>
  <c r="AD51" i="13"/>
  <c r="AD38" i="25"/>
  <c r="AD34" i="13"/>
  <c r="AD39" i="17"/>
  <c r="AD44" i="13"/>
  <c r="AD60" i="17"/>
  <c r="AD78" i="16"/>
  <c r="AD67" i="15"/>
  <c r="AD17" i="17"/>
  <c r="AD22" i="17"/>
  <c r="AD22" i="24"/>
  <c r="AD38" i="15"/>
  <c r="AD64" i="15"/>
  <c r="AD46" i="17"/>
  <c r="AD32" i="15"/>
  <c r="AD51" i="25"/>
  <c r="AD81" i="24"/>
  <c r="AD57" i="24"/>
  <c r="AD54" i="13"/>
  <c r="AD45" i="13"/>
  <c r="AD59" i="13"/>
  <c r="AD59" i="16"/>
  <c r="AD75" i="16"/>
  <c r="AD54" i="25"/>
  <c r="AD58" i="16"/>
  <c r="AD43" i="17"/>
  <c r="AD27" i="17"/>
  <c r="AD45" i="17"/>
  <c r="AD84" i="25"/>
  <c r="AD53" i="16"/>
  <c r="AD30" i="25"/>
  <c r="AD18" i="17"/>
  <c r="AD25" i="15"/>
  <c r="AD65" i="24"/>
  <c r="AD16" i="13"/>
  <c r="AD86" i="16"/>
  <c r="AD58" i="13"/>
  <c r="AD66" i="25"/>
  <c r="AD31" i="13"/>
  <c r="AD52" i="24"/>
  <c r="AD37" i="15"/>
  <c r="AD28" i="13"/>
  <c r="AD41" i="16"/>
  <c r="AD55" i="13"/>
  <c r="AD35" i="24"/>
  <c r="AD68" i="13"/>
  <c r="AD82" i="17"/>
  <c r="AD28" i="16"/>
  <c r="AD89" i="25"/>
  <c r="AD33" i="13"/>
  <c r="AD65" i="25"/>
  <c r="AD50" i="15"/>
  <c r="AD89" i="17"/>
  <c r="AD90" i="24"/>
  <c r="AD20" i="24"/>
  <c r="AD29" i="16"/>
  <c r="AD72" i="25"/>
  <c r="AD22" i="15"/>
  <c r="AD72" i="16"/>
  <c r="AD35" i="16"/>
  <c r="AD88" i="16"/>
  <c r="AD56" i="16"/>
  <c r="AD91" i="24"/>
  <c r="AD79" i="15"/>
  <c r="AD81" i="16"/>
  <c r="AD50" i="17"/>
  <c r="AD36" i="15"/>
  <c r="AD29" i="17"/>
  <c r="AD67" i="25"/>
  <c r="AD89" i="24"/>
  <c r="AD60" i="13"/>
  <c r="AD37" i="16"/>
  <c r="AD92" i="13"/>
  <c r="AD23" i="13"/>
  <c r="AD44" i="17"/>
  <c r="AD72" i="13"/>
  <c r="AD61" i="24"/>
  <c r="AD25" i="16"/>
  <c r="AD64" i="24"/>
  <c r="AD34" i="16"/>
  <c r="AD43" i="13"/>
  <c r="AD43" i="15"/>
  <c r="AD48" i="16"/>
  <c r="AD14" i="15"/>
  <c r="AD52" i="15"/>
  <c r="AD49" i="16"/>
  <c r="AD34" i="24"/>
  <c r="AD76" i="17"/>
  <c r="AD87" i="24"/>
  <c r="AD70" i="15"/>
  <c r="AD81" i="25"/>
  <c r="AD63" i="15"/>
  <c r="AD61" i="25"/>
  <c r="AD64" i="25"/>
  <c r="AD33" i="25"/>
  <c r="AD39" i="25"/>
  <c r="AD17" i="13"/>
  <c r="AD40" i="24"/>
  <c r="AD63" i="13"/>
  <c r="AD62" i="16"/>
  <c r="AD92" i="24"/>
  <c r="AD53" i="13"/>
  <c r="AD55" i="16"/>
  <c r="AD27" i="15"/>
  <c r="AD52" i="25"/>
  <c r="AD21" i="15"/>
  <c r="AD88" i="24"/>
  <c r="AD13" i="15"/>
  <c r="AD66" i="17"/>
  <c r="AD91" i="17"/>
  <c r="AD81" i="15"/>
  <c r="AD29" i="24"/>
  <c r="AD84" i="15"/>
  <c r="AD51" i="17"/>
  <c r="AD16" i="17"/>
  <c r="AD55" i="15"/>
  <c r="AD73" i="25"/>
  <c r="AD32" i="13"/>
  <c r="AD56" i="17"/>
  <c r="AD70" i="24"/>
  <c r="AD21" i="13"/>
  <c r="AD30" i="24"/>
  <c r="AD33" i="17"/>
  <c r="AD87" i="13"/>
  <c r="AD69" i="25"/>
  <c r="AD68" i="17"/>
  <c r="AD19" i="15"/>
  <c r="AD85" i="25"/>
  <c r="AD74" i="17"/>
  <c r="AD24" i="13"/>
  <c r="AD21" i="14"/>
  <c r="AD28" i="14"/>
  <c r="AD36" i="14"/>
  <c r="AD31" i="14"/>
  <c r="AD44" i="14"/>
  <c r="AD32" i="14"/>
  <c r="AD22" i="14"/>
  <c r="AD29" i="14"/>
  <c r="AD47" i="14"/>
  <c r="AD38" i="14"/>
  <c r="AD24" i="14"/>
  <c r="AD45" i="14"/>
  <c r="AD41" i="14"/>
  <c r="Z18" i="14"/>
  <c r="AD30" i="14"/>
  <c r="AD42" i="14"/>
  <c r="AD27" i="14"/>
  <c r="AD37" i="14"/>
  <c r="AD33" i="14"/>
  <c r="AD40" i="14"/>
  <c r="AD35" i="14"/>
  <c r="AD25" i="14"/>
  <c r="AD34" i="14"/>
  <c r="AD19" i="14"/>
  <c r="AD23" i="14"/>
  <c r="AD46" i="14"/>
  <c r="AD20" i="14"/>
  <c r="AD26" i="14"/>
  <c r="AD39" i="14"/>
  <c r="AD43" i="14"/>
  <c r="O94" i="13"/>
  <c r="AA45" i="12" l="1"/>
  <c r="Y86" i="12"/>
  <c r="AA43" i="12"/>
  <c r="X82" i="14"/>
  <c r="X92" i="14"/>
  <c r="AA27" i="12"/>
  <c r="Y89" i="12"/>
  <c r="X87" i="14"/>
  <c r="X72" i="14"/>
  <c r="Y71" i="12"/>
  <c r="AA24" i="12"/>
  <c r="AA30" i="12"/>
  <c r="Y57" i="14"/>
  <c r="Y82" i="12"/>
  <c r="X85" i="14"/>
  <c r="AA40" i="12"/>
  <c r="AA38" i="12"/>
  <c r="AA26" i="12"/>
  <c r="AA25" i="12"/>
  <c r="X84" i="14"/>
  <c r="X77" i="14"/>
  <c r="Y76" i="12"/>
  <c r="Y90" i="12"/>
  <c r="Y65" i="12"/>
  <c r="X70" i="14"/>
  <c r="Z58" i="12"/>
  <c r="X90" i="14"/>
  <c r="AA55" i="12"/>
  <c r="AA51" i="12"/>
  <c r="AA23" i="12"/>
  <c r="AA49" i="12"/>
  <c r="AA50" i="12"/>
  <c r="X71" i="14"/>
  <c r="AA54" i="12"/>
  <c r="AA56" i="12"/>
  <c r="Y62" i="12"/>
  <c r="Y63" i="12"/>
  <c r="Y59" i="12"/>
  <c r="Y72" i="12"/>
  <c r="X80" i="14"/>
  <c r="AA19" i="12"/>
  <c r="X83" i="14"/>
  <c r="Y64" i="12"/>
  <c r="Y73" i="12"/>
  <c r="Y74" i="12"/>
  <c r="AE54" i="14"/>
  <c r="Y80" i="12"/>
  <c r="X69" i="14"/>
  <c r="AA41" i="12"/>
  <c r="AE52" i="14"/>
  <c r="X78" i="14"/>
  <c r="Y58" i="14"/>
  <c r="Y61" i="12"/>
  <c r="Y88" i="12"/>
  <c r="X60" i="14"/>
  <c r="Y67" i="12"/>
  <c r="AA42" i="12"/>
  <c r="AE51" i="14"/>
  <c r="X59" i="14"/>
  <c r="X86" i="14"/>
  <c r="AA34" i="12"/>
  <c r="X61" i="14"/>
  <c r="AA39" i="12"/>
  <c r="Y85" i="12"/>
  <c r="AA46" i="12"/>
  <c r="Y91" i="12"/>
  <c r="AA52" i="12"/>
  <c r="Y75" i="12"/>
  <c r="X66" i="14"/>
  <c r="AA37" i="12"/>
  <c r="AA35" i="12"/>
  <c r="AE49" i="14"/>
  <c r="AA28" i="12"/>
  <c r="AA20" i="12"/>
  <c r="AE50" i="14"/>
  <c r="AA21" i="12"/>
  <c r="Y83" i="12"/>
  <c r="Y68" i="12"/>
  <c r="AA47" i="12"/>
  <c r="Y78" i="12"/>
  <c r="X65" i="14"/>
  <c r="X63" i="14"/>
  <c r="X68" i="14"/>
  <c r="Y70" i="12"/>
  <c r="X64" i="14"/>
  <c r="Y87" i="12"/>
  <c r="X75" i="14"/>
  <c r="Y66" i="12"/>
  <c r="AE53" i="14"/>
  <c r="AA44" i="12"/>
  <c r="Y92" i="12"/>
  <c r="AA53" i="12"/>
  <c r="X91" i="14"/>
  <c r="X73" i="14"/>
  <c r="X79" i="14"/>
  <c r="X74" i="14"/>
  <c r="AA18" i="12"/>
  <c r="AE56" i="14"/>
  <c r="Y69" i="12"/>
  <c r="AA36" i="12"/>
  <c r="Z57" i="12"/>
  <c r="X67" i="14"/>
  <c r="AA32" i="12"/>
  <c r="X89" i="14"/>
  <c r="X76" i="14"/>
  <c r="Y81" i="12"/>
  <c r="AA33" i="12"/>
  <c r="AE48" i="14"/>
  <c r="Y84" i="12"/>
  <c r="Y77" i="12"/>
  <c r="Y79" i="12"/>
  <c r="AA29" i="12"/>
  <c r="Y60" i="12"/>
  <c r="X81" i="14"/>
  <c r="AA31" i="12"/>
  <c r="AA48" i="12"/>
  <c r="X62" i="14"/>
  <c r="X88" i="14"/>
  <c r="AA22" i="12"/>
  <c r="AE55" i="14"/>
  <c r="AE50" i="15"/>
  <c r="AE59" i="16"/>
  <c r="AE51" i="25"/>
  <c r="AE22" i="17"/>
  <c r="AE73" i="15"/>
  <c r="AE25" i="25"/>
  <c r="AE70" i="13"/>
  <c r="AE52" i="17"/>
  <c r="AE39" i="13"/>
  <c r="AE54" i="16"/>
  <c r="AE54" i="17"/>
  <c r="AE16" i="16"/>
  <c r="AE48" i="15"/>
  <c r="AE41" i="25"/>
  <c r="AE84" i="17"/>
  <c r="AE71" i="15"/>
  <c r="AE79" i="25"/>
  <c r="AE31" i="25"/>
  <c r="AE50" i="25"/>
  <c r="AE27" i="13"/>
  <c r="AE77" i="16"/>
  <c r="AE69" i="24"/>
  <c r="AE68" i="16"/>
  <c r="AE80" i="24"/>
  <c r="AE32" i="24"/>
  <c r="AE41" i="13"/>
  <c r="AE23" i="25"/>
  <c r="AE71" i="25"/>
  <c r="AE77" i="25"/>
  <c r="AE85" i="16"/>
  <c r="AE24" i="17"/>
  <c r="AE43" i="13"/>
  <c r="AE27" i="15"/>
  <c r="AE40" i="24"/>
  <c r="AE63" i="15"/>
  <c r="AE80" i="25"/>
  <c r="AE63" i="17"/>
  <c r="AE27" i="24"/>
  <c r="AE82" i="25"/>
  <c r="AE61" i="16"/>
  <c r="AE60" i="16"/>
  <c r="AE62" i="25"/>
  <c r="AE17" i="16"/>
  <c r="AE39" i="16"/>
  <c r="AE63" i="25"/>
  <c r="AE64" i="13"/>
  <c r="AE73" i="16"/>
  <c r="AE68" i="24"/>
  <c r="AE15" i="16"/>
  <c r="AE21" i="16"/>
  <c r="AE78" i="15"/>
  <c r="AE37" i="24"/>
  <c r="AE18" i="24"/>
  <c r="AE41" i="17"/>
  <c r="AE38" i="17"/>
  <c r="AE26" i="17"/>
  <c r="AE67" i="24"/>
  <c r="AE45" i="24"/>
  <c r="AE74" i="24"/>
  <c r="AE33" i="15"/>
  <c r="AE59" i="17"/>
  <c r="AE57" i="17"/>
  <c r="AE50" i="24"/>
  <c r="AE71" i="16"/>
  <c r="AE55" i="15"/>
  <c r="AE49" i="16"/>
  <c r="AE34" i="16"/>
  <c r="AE44" i="17"/>
  <c r="AE67" i="25"/>
  <c r="AE91" i="24"/>
  <c r="AE72" i="25"/>
  <c r="AE65" i="25"/>
  <c r="AE35" i="24"/>
  <c r="AE31" i="13"/>
  <c r="AE25" i="15"/>
  <c r="AE27" i="17"/>
  <c r="AE59" i="13"/>
  <c r="AE32" i="15"/>
  <c r="AE17" i="17"/>
  <c r="AE34" i="13"/>
  <c r="AE81" i="17"/>
  <c r="AE38" i="16"/>
  <c r="AE47" i="24"/>
  <c r="AE30" i="15"/>
  <c r="AE89" i="16"/>
  <c r="AE27" i="16"/>
  <c r="AE42" i="24"/>
  <c r="AE51" i="15"/>
  <c r="AE78" i="13"/>
  <c r="AE46" i="16"/>
  <c r="AE61" i="15"/>
  <c r="AE56" i="24"/>
  <c r="AE77" i="15"/>
  <c r="AE37" i="25"/>
  <c r="AE87" i="17"/>
  <c r="AE20" i="25"/>
  <c r="AE81" i="13"/>
  <c r="AE83" i="25"/>
  <c r="AE36" i="24"/>
  <c r="AE67" i="16"/>
  <c r="AE27" i="25"/>
  <c r="AE56" i="15"/>
  <c r="AE62" i="15"/>
  <c r="AE14" i="16"/>
  <c r="AE23" i="15"/>
  <c r="AE91" i="25"/>
  <c r="AE63" i="24"/>
  <c r="AE45" i="15"/>
  <c r="AE30" i="24"/>
  <c r="AE58" i="25"/>
  <c r="AE28" i="24"/>
  <c r="AE79" i="17"/>
  <c r="AE67" i="17"/>
  <c r="AE40" i="25"/>
  <c r="AE46" i="13"/>
  <c r="AE35" i="13"/>
  <c r="AE66" i="16"/>
  <c r="AE48" i="24"/>
  <c r="AE76" i="15"/>
  <c r="AE58" i="15"/>
  <c r="AE75" i="15"/>
  <c r="AE85" i="24"/>
  <c r="AE13" i="13"/>
  <c r="AE82" i="24"/>
  <c r="AE12" i="15"/>
  <c r="AE77" i="13"/>
  <c r="AE70" i="17"/>
  <c r="AE49" i="24"/>
  <c r="AE47" i="25"/>
  <c r="AE33" i="16"/>
  <c r="AE78" i="25"/>
  <c r="AE14" i="17"/>
  <c r="AE84" i="13"/>
  <c r="AE63" i="16"/>
  <c r="AE72" i="17"/>
  <c r="AE23" i="16"/>
  <c r="AE88" i="25"/>
  <c r="AE87" i="16"/>
  <c r="AE29" i="16"/>
  <c r="AE55" i="13"/>
  <c r="AE66" i="25"/>
  <c r="AE18" i="17"/>
  <c r="AE43" i="17"/>
  <c r="AE45" i="13"/>
  <c r="AE46" i="17"/>
  <c r="AE67" i="15"/>
  <c r="AE38" i="25"/>
  <c r="AE82" i="16"/>
  <c r="AE57" i="15"/>
  <c r="AE71" i="13"/>
  <c r="AE20" i="17"/>
  <c r="AE62" i="17"/>
  <c r="AE49" i="25"/>
  <c r="AE36" i="13"/>
  <c r="AE41" i="15"/>
  <c r="AE23" i="24"/>
  <c r="AE34" i="17"/>
  <c r="AE22" i="13"/>
  <c r="AE88" i="17"/>
  <c r="AE35" i="25"/>
  <c r="AE76" i="25"/>
  <c r="AE49" i="15"/>
  <c r="AE14" i="13"/>
  <c r="AE36" i="25"/>
  <c r="AE15" i="15"/>
  <c r="AE58" i="17"/>
  <c r="AE89" i="15"/>
  <c r="AE80" i="16"/>
  <c r="AE25" i="13"/>
  <c r="AE69" i="17"/>
  <c r="AE28" i="25"/>
  <c r="AE32" i="16"/>
  <c r="AE77" i="24"/>
  <c r="AE19" i="16"/>
  <c r="AE40" i="13"/>
  <c r="AE34" i="25"/>
  <c r="AE92" i="25"/>
  <c r="AE86" i="13"/>
  <c r="AE89" i="13"/>
  <c r="AE51" i="24"/>
  <c r="AE37" i="17"/>
  <c r="AE31" i="15"/>
  <c r="AE80" i="15"/>
  <c r="AE51" i="16"/>
  <c r="AE70" i="25"/>
  <c r="AE75" i="25"/>
  <c r="AE13" i="16"/>
  <c r="AE20" i="15"/>
  <c r="AE86" i="25"/>
  <c r="AE83" i="17"/>
  <c r="AE86" i="24"/>
  <c r="AE28" i="17"/>
  <c r="AE87" i="15"/>
  <c r="AE49" i="13"/>
  <c r="AE85" i="15"/>
  <c r="AE68" i="15"/>
  <c r="AE74" i="15"/>
  <c r="AE32" i="25"/>
  <c r="AE26" i="13"/>
  <c r="AE30" i="16"/>
  <c r="AE48" i="17"/>
  <c r="AE44" i="15"/>
  <c r="AE75" i="24"/>
  <c r="AE51" i="13"/>
  <c r="AE59" i="15"/>
  <c r="AE44" i="24"/>
  <c r="AE47" i="16"/>
  <c r="AE55" i="24"/>
  <c r="AE66" i="24"/>
  <c r="AE50" i="16"/>
  <c r="AE46" i="15"/>
  <c r="AE20" i="13"/>
  <c r="AE15" i="17"/>
  <c r="AE82" i="13"/>
  <c r="AE87" i="25"/>
  <c r="AE91" i="13"/>
  <c r="AE71" i="24"/>
  <c r="AE65" i="17"/>
  <c r="AE60" i="25"/>
  <c r="AE24" i="16"/>
  <c r="AE57" i="16"/>
  <c r="AE43" i="16"/>
  <c r="AE73" i="24"/>
  <c r="AE23" i="17"/>
  <c r="AE28" i="15"/>
  <c r="AE35" i="15"/>
  <c r="AE26" i="25"/>
  <c r="AE18" i="25"/>
  <c r="AE74" i="25"/>
  <c r="AE47" i="15"/>
  <c r="AE91" i="17"/>
  <c r="AE68" i="13"/>
  <c r="AE16" i="17"/>
  <c r="AE84" i="15"/>
  <c r="AE92" i="13"/>
  <c r="AE20" i="24"/>
  <c r="AE58" i="13"/>
  <c r="AE64" i="15"/>
  <c r="AE78" i="16"/>
  <c r="AE47" i="17"/>
  <c r="AE88" i="24"/>
  <c r="AE92" i="24"/>
  <c r="AE33" i="25"/>
  <c r="AE83" i="16"/>
  <c r="AE59" i="24"/>
  <c r="AE66" i="15"/>
  <c r="AE36" i="17"/>
  <c r="AE40" i="16"/>
  <c r="AE46" i="24"/>
  <c r="AE20" i="16"/>
  <c r="AE68" i="25"/>
  <c r="AE75" i="13"/>
  <c r="AE26" i="24"/>
  <c r="AE72" i="24"/>
  <c r="AE77" i="17"/>
  <c r="AE53" i="15"/>
  <c r="AE74" i="13"/>
  <c r="AE58" i="24"/>
  <c r="AE31" i="16"/>
  <c r="AE92" i="16"/>
  <c r="AE16" i="15"/>
  <c r="AE90" i="13"/>
  <c r="AE88" i="15"/>
  <c r="AE26" i="16"/>
  <c r="AE82" i="15"/>
  <c r="AE45" i="16"/>
  <c r="AE36" i="16"/>
  <c r="AE22" i="25"/>
  <c r="AE84" i="24"/>
  <c r="AE38" i="13"/>
  <c r="AE17" i="15"/>
  <c r="AE12" i="16"/>
  <c r="AE89" i="24"/>
  <c r="AE39" i="15"/>
  <c r="AE21" i="13"/>
  <c r="AE55" i="16"/>
  <c r="AE68" i="17"/>
  <c r="AE64" i="24"/>
  <c r="AE56" i="16"/>
  <c r="AE13" i="15"/>
  <c r="AE39" i="25"/>
  <c r="AE25" i="16"/>
  <c r="AE24" i="13"/>
  <c r="AE87" i="13"/>
  <c r="AE32" i="13"/>
  <c r="AE29" i="24"/>
  <c r="AE87" i="24"/>
  <c r="AE48" i="16"/>
  <c r="AE61" i="24"/>
  <c r="AE37" i="16"/>
  <c r="AE50" i="17"/>
  <c r="AE35" i="16"/>
  <c r="AE90" i="24"/>
  <c r="AE28" i="16"/>
  <c r="AE28" i="13"/>
  <c r="AE86" i="16"/>
  <c r="AE53" i="16"/>
  <c r="AE54" i="25"/>
  <c r="AE57" i="24"/>
  <c r="AE38" i="15"/>
  <c r="AE60" i="17"/>
  <c r="AE80" i="17"/>
  <c r="AE30" i="13"/>
  <c r="AE34" i="15"/>
  <c r="AE54" i="24"/>
  <c r="AE62" i="13"/>
  <c r="AE42" i="17"/>
  <c r="AE92" i="17"/>
  <c r="AE71" i="17"/>
  <c r="AE65" i="15"/>
  <c r="AE53" i="24"/>
  <c r="AE22" i="16"/>
  <c r="AE60" i="24"/>
  <c r="AE29" i="25"/>
  <c r="AE52" i="16"/>
  <c r="AE37" i="13"/>
  <c r="AE85" i="13"/>
  <c r="AE74" i="16"/>
  <c r="AE73" i="13"/>
  <c r="AE79" i="16"/>
  <c r="AE79" i="13"/>
  <c r="AE19" i="25"/>
  <c r="AE61" i="17"/>
  <c r="AE52" i="13"/>
  <c r="AE15" i="13"/>
  <c r="AE75" i="17"/>
  <c r="AE56" i="13"/>
  <c r="AE76" i="16"/>
  <c r="AE42" i="16"/>
  <c r="AE24" i="15"/>
  <c r="AE79" i="15"/>
  <c r="AE45" i="17"/>
  <c r="AE73" i="17"/>
  <c r="AE56" i="17"/>
  <c r="AE14" i="15"/>
  <c r="AE88" i="16"/>
  <c r="AE41" i="16"/>
  <c r="AE54" i="13"/>
  <c r="AE55" i="17"/>
  <c r="AE21" i="15"/>
  <c r="AE62" i="16"/>
  <c r="AE64" i="25"/>
  <c r="AE45" i="25"/>
  <c r="AE31" i="17"/>
  <c r="AE90" i="16"/>
  <c r="AE60" i="15"/>
  <c r="AE18" i="15"/>
  <c r="AE43" i="25"/>
  <c r="AE19" i="17"/>
  <c r="AE42" i="13"/>
  <c r="AE76" i="13"/>
  <c r="AE21" i="17"/>
  <c r="AE38" i="24"/>
  <c r="AE31" i="24"/>
  <c r="AE25" i="24"/>
  <c r="AE19" i="13"/>
  <c r="AE86" i="15"/>
  <c r="AE56" i="25"/>
  <c r="AE46" i="25"/>
  <c r="AE84" i="16"/>
  <c r="AE41" i="24"/>
  <c r="AE40" i="17"/>
  <c r="AE39" i="24"/>
  <c r="AE49" i="17"/>
  <c r="AE91" i="16"/>
  <c r="AE69" i="15"/>
  <c r="AE12" i="13"/>
  <c r="AE57" i="13"/>
  <c r="AE80" i="13"/>
  <c r="AE48" i="13"/>
  <c r="AE66" i="13"/>
  <c r="AE85" i="25"/>
  <c r="AE52" i="24"/>
  <c r="AE19" i="15"/>
  <c r="AE66" i="17"/>
  <c r="AE17" i="13"/>
  <c r="AE70" i="24"/>
  <c r="AE51" i="17"/>
  <c r="AE81" i="25"/>
  <c r="AE23" i="13"/>
  <c r="AE29" i="17"/>
  <c r="AE53" i="13"/>
  <c r="AE30" i="25"/>
  <c r="AE74" i="17"/>
  <c r="AE33" i="17"/>
  <c r="AE73" i="25"/>
  <c r="AE81" i="15"/>
  <c r="AE76" i="17"/>
  <c r="AE43" i="15"/>
  <c r="AE72" i="13"/>
  <c r="AE60" i="13"/>
  <c r="AE81" i="16"/>
  <c r="AE72" i="16"/>
  <c r="AE89" i="17"/>
  <c r="AE82" i="17"/>
  <c r="AE37" i="15"/>
  <c r="AE16" i="13"/>
  <c r="AE84" i="25"/>
  <c r="AE75" i="16"/>
  <c r="AE81" i="24"/>
  <c r="AE22" i="24"/>
  <c r="AE44" i="13"/>
  <c r="AE59" i="25"/>
  <c r="AE21" i="24"/>
  <c r="AE12" i="17"/>
  <c r="AE67" i="13"/>
  <c r="AE53" i="25"/>
  <c r="AE92" i="15"/>
  <c r="AE40" i="15"/>
  <c r="AE83" i="15"/>
  <c r="AE69" i="16"/>
  <c r="AE24" i="24"/>
  <c r="AE78" i="17"/>
  <c r="AE88" i="13"/>
  <c r="AE83" i="24"/>
  <c r="AE72" i="15"/>
  <c r="AE90" i="17"/>
  <c r="AE85" i="17"/>
  <c r="AE29" i="15"/>
  <c r="AE57" i="25"/>
  <c r="AE13" i="17"/>
  <c r="AE86" i="17"/>
  <c r="AE32" i="17"/>
  <c r="AE44" i="25"/>
  <c r="AE35" i="17"/>
  <c r="AE26" i="15"/>
  <c r="AE61" i="13"/>
  <c r="AE90" i="25"/>
  <c r="AE33" i="24"/>
  <c r="AE50" i="13"/>
  <c r="AE34" i="24"/>
  <c r="AE22" i="15"/>
  <c r="AE65" i="24"/>
  <c r="AE39" i="17"/>
  <c r="AE52" i="15"/>
  <c r="AE33" i="13"/>
  <c r="AE69" i="25"/>
  <c r="AE70" i="15"/>
  <c r="AE36" i="15"/>
  <c r="AE89" i="25"/>
  <c r="AE58" i="16"/>
  <c r="AE53" i="17"/>
  <c r="AE52" i="25"/>
  <c r="AE63" i="13"/>
  <c r="AE61" i="25"/>
  <c r="AE30" i="17"/>
  <c r="AE19" i="24"/>
  <c r="AE42" i="25"/>
  <c r="AE21" i="25"/>
  <c r="AE90" i="15"/>
  <c r="AE70" i="16"/>
  <c r="AE47" i="13"/>
  <c r="AE76" i="24"/>
  <c r="AE78" i="24"/>
  <c r="AE54" i="15"/>
  <c r="AE62" i="24"/>
  <c r="AE65" i="13"/>
  <c r="AE29" i="13"/>
  <c r="AE79" i="24"/>
  <c r="AE18" i="16"/>
  <c r="AE18" i="13"/>
  <c r="AE24" i="25"/>
  <c r="AE43" i="24"/>
  <c r="AE55" i="25"/>
  <c r="AE83" i="13"/>
  <c r="AE91" i="15"/>
  <c r="AE64" i="16"/>
  <c r="AE65" i="16"/>
  <c r="AE42" i="15"/>
  <c r="AE25" i="17"/>
  <c r="AE69" i="13"/>
  <c r="AE48" i="25"/>
  <c r="AE44" i="16"/>
  <c r="AE64" i="17"/>
  <c r="AE37" i="14"/>
  <c r="AE34" i="14"/>
  <c r="AE31" i="14"/>
  <c r="AE45" i="14"/>
  <c r="AE39" i="14"/>
  <c r="AE44" i="14"/>
  <c r="AE25" i="14"/>
  <c r="AE28" i="14"/>
  <c r="AE43" i="14"/>
  <c r="AE32" i="14"/>
  <c r="AE27" i="14"/>
  <c r="AE38" i="14"/>
  <c r="AE20" i="14"/>
  <c r="AE30" i="14"/>
  <c r="AE47" i="14"/>
  <c r="AE46" i="14"/>
  <c r="AE19" i="14"/>
  <c r="AE24" i="14"/>
  <c r="AE26" i="14"/>
  <c r="AE42" i="14"/>
  <c r="AE35" i="14"/>
  <c r="AE36" i="14"/>
  <c r="AE40" i="14"/>
  <c r="AA18" i="14"/>
  <c r="AE29" i="14"/>
  <c r="AE23" i="14"/>
  <c r="AE33" i="14"/>
  <c r="AE41" i="14"/>
  <c r="AE22" i="14"/>
  <c r="AE21" i="14"/>
  <c r="I94" i="14"/>
  <c r="K94" i="14"/>
  <c r="M94" i="14"/>
  <c r="J94" i="14"/>
  <c r="Y68" i="14" l="1"/>
  <c r="AB22" i="12"/>
  <c r="Z60" i="12"/>
  <c r="Z84" i="12"/>
  <c r="AB32" i="12"/>
  <c r="AA57" i="12"/>
  <c r="Y79" i="14"/>
  <c r="AF53" i="14"/>
  <c r="Z83" i="12"/>
  <c r="AB28" i="12"/>
  <c r="AB35" i="12"/>
  <c r="AB46" i="12"/>
  <c r="Y59" i="14"/>
  <c r="AB42" i="12"/>
  <c r="Y78" i="14"/>
  <c r="Y69" i="14"/>
  <c r="Z64" i="12"/>
  <c r="Z63" i="12"/>
  <c r="AB55" i="12"/>
  <c r="AB25" i="12"/>
  <c r="Z57" i="14"/>
  <c r="Y72" i="14"/>
  <c r="Y63" i="14"/>
  <c r="Y88" i="14"/>
  <c r="AB29" i="12"/>
  <c r="AF48" i="14"/>
  <c r="AB36" i="12"/>
  <c r="Y73" i="14"/>
  <c r="Z66" i="12"/>
  <c r="AF49" i="14"/>
  <c r="AB37" i="12"/>
  <c r="Z85" i="12"/>
  <c r="AF51" i="14"/>
  <c r="Z67" i="12"/>
  <c r="Z80" i="12"/>
  <c r="Y83" i="14"/>
  <c r="Z62" i="12"/>
  <c r="Y90" i="14"/>
  <c r="Z65" i="12"/>
  <c r="AB26" i="12"/>
  <c r="AB30" i="12"/>
  <c r="Y87" i="14"/>
  <c r="Y65" i="14"/>
  <c r="Y62" i="14"/>
  <c r="Z79" i="12"/>
  <c r="AB33" i="12"/>
  <c r="Z69" i="12"/>
  <c r="Y91" i="14"/>
  <c r="Z92" i="12"/>
  <c r="Y66" i="14"/>
  <c r="AB39" i="12"/>
  <c r="Y60" i="14"/>
  <c r="AB19" i="12"/>
  <c r="AB56" i="12"/>
  <c r="AB50" i="12"/>
  <c r="AA58" i="12"/>
  <c r="Z90" i="12"/>
  <c r="AB38" i="12"/>
  <c r="Z89" i="12"/>
  <c r="AB27" i="12"/>
  <c r="Y75" i="14"/>
  <c r="Z78" i="12"/>
  <c r="AB48" i="12"/>
  <c r="Z77" i="12"/>
  <c r="AF56" i="14"/>
  <c r="AB53" i="12"/>
  <c r="AB21" i="12"/>
  <c r="Z75" i="12"/>
  <c r="Y61" i="14"/>
  <c r="Z88" i="12"/>
  <c r="AF54" i="14"/>
  <c r="Y80" i="14"/>
  <c r="AB54" i="12"/>
  <c r="AB49" i="12"/>
  <c r="Y70" i="14"/>
  <c r="Z76" i="12"/>
  <c r="AB40" i="12"/>
  <c r="Y92" i="14"/>
  <c r="Z87" i="12"/>
  <c r="Y64" i="14"/>
  <c r="AB47" i="12"/>
  <c r="AB31" i="12"/>
  <c r="Y76" i="14"/>
  <c r="AB18" i="12"/>
  <c r="AF50" i="14"/>
  <c r="AB52" i="12"/>
  <c r="AB34" i="12"/>
  <c r="Z61" i="12"/>
  <c r="AF52" i="14"/>
  <c r="Z74" i="12"/>
  <c r="Z72" i="12"/>
  <c r="Y71" i="14"/>
  <c r="AB23" i="12"/>
  <c r="Y77" i="14"/>
  <c r="Y85" i="14"/>
  <c r="AB24" i="12"/>
  <c r="Y82" i="14"/>
  <c r="Z86" i="12"/>
  <c r="Z70" i="12"/>
  <c r="AF55" i="14"/>
  <c r="Y81" i="14"/>
  <c r="Z81" i="12"/>
  <c r="Y89" i="14"/>
  <c r="Y67" i="14"/>
  <c r="Y74" i="14"/>
  <c r="AB44" i="12"/>
  <c r="Z68" i="12"/>
  <c r="AB20" i="12"/>
  <c r="Z91" i="12"/>
  <c r="Y86" i="14"/>
  <c r="Z58" i="14"/>
  <c r="AB41" i="12"/>
  <c r="Z73" i="12"/>
  <c r="Z59" i="12"/>
  <c r="AB51" i="12"/>
  <c r="Y84" i="14"/>
  <c r="Z82" i="12"/>
  <c r="Z71" i="12"/>
  <c r="AB43" i="12"/>
  <c r="AB45" i="12"/>
  <c r="AF34" i="24"/>
  <c r="AF43" i="15"/>
  <c r="AF30" i="25"/>
  <c r="AF43" i="25"/>
  <c r="AF64" i="25"/>
  <c r="AF88" i="16"/>
  <c r="AF15" i="13"/>
  <c r="AF73" i="13"/>
  <c r="AF60" i="24"/>
  <c r="AF42" i="17"/>
  <c r="AF47" i="15"/>
  <c r="AF23" i="17"/>
  <c r="AF65" i="17"/>
  <c r="AF20" i="13"/>
  <c r="AF44" i="24"/>
  <c r="AF47" i="24"/>
  <c r="AF59" i="13"/>
  <c r="AF72" i="25"/>
  <c r="AF33" i="15"/>
  <c r="AF41" i="17"/>
  <c r="AF68" i="24"/>
  <c r="AF62" i="25"/>
  <c r="AF80" i="25"/>
  <c r="AF85" i="16"/>
  <c r="AF80" i="24"/>
  <c r="AF31" i="25"/>
  <c r="AF16" i="16"/>
  <c r="AF25" i="25"/>
  <c r="AF53" i="25"/>
  <c r="AF60" i="17"/>
  <c r="AF28" i="13"/>
  <c r="AF61" i="24"/>
  <c r="AF24" i="13"/>
  <c r="AF68" i="17"/>
  <c r="AF17" i="15"/>
  <c r="AF82" i="15"/>
  <c r="AF31" i="16"/>
  <c r="AF26" i="24"/>
  <c r="AF36" i="17"/>
  <c r="AF88" i="24"/>
  <c r="AF92" i="13"/>
  <c r="AF30" i="16"/>
  <c r="AF49" i="13"/>
  <c r="AF20" i="15"/>
  <c r="AF31" i="15"/>
  <c r="AF34" i="25"/>
  <c r="AF69" i="17"/>
  <c r="AF36" i="25"/>
  <c r="AF22" i="13"/>
  <c r="AF38" i="25"/>
  <c r="AF66" i="25"/>
  <c r="AF33" i="16"/>
  <c r="AF82" i="24"/>
  <c r="AF48" i="24"/>
  <c r="AF79" i="17"/>
  <c r="AF91" i="25"/>
  <c r="AF67" i="16"/>
  <c r="AF37" i="25"/>
  <c r="AF51" i="15"/>
  <c r="AF22" i="24"/>
  <c r="AF42" i="25"/>
  <c r="AF50" i="13"/>
  <c r="AF44" i="25"/>
  <c r="AF85" i="17"/>
  <c r="AF24" i="24"/>
  <c r="AF67" i="13"/>
  <c r="AF81" i="24"/>
  <c r="AF89" i="17"/>
  <c r="AF76" i="17"/>
  <c r="AF53" i="13"/>
  <c r="AF17" i="13"/>
  <c r="AF91" i="16"/>
  <c r="AF46" i="25"/>
  <c r="AF38" i="24"/>
  <c r="AF18" i="15"/>
  <c r="AF62" i="16"/>
  <c r="AF14" i="15"/>
  <c r="AF24" i="15"/>
  <c r="AF52" i="13"/>
  <c r="AF74" i="16"/>
  <c r="AF22" i="16"/>
  <c r="AF62" i="13"/>
  <c r="AF74" i="25"/>
  <c r="AF73" i="24"/>
  <c r="AF71" i="24"/>
  <c r="AF46" i="15"/>
  <c r="AF59" i="15"/>
  <c r="AF38" i="16"/>
  <c r="AF27" i="17"/>
  <c r="AF91" i="24"/>
  <c r="AF55" i="15"/>
  <c r="AF74" i="24"/>
  <c r="AF18" i="24"/>
  <c r="AF73" i="16"/>
  <c r="AF60" i="16"/>
  <c r="AF63" i="15"/>
  <c r="AF77" i="25"/>
  <c r="AF68" i="16"/>
  <c r="AF79" i="25"/>
  <c r="AF54" i="17"/>
  <c r="AF29" i="15"/>
  <c r="AF48" i="13"/>
  <c r="AF38" i="15"/>
  <c r="AF28" i="16"/>
  <c r="AF48" i="16"/>
  <c r="AF25" i="16"/>
  <c r="AF55" i="16"/>
  <c r="AF38" i="13"/>
  <c r="AF26" i="16"/>
  <c r="AF58" i="24"/>
  <c r="AF75" i="13"/>
  <c r="AF66" i="15"/>
  <c r="AF47" i="17"/>
  <c r="AF84" i="15"/>
  <c r="AF26" i="13"/>
  <c r="AF87" i="15"/>
  <c r="AF13" i="16"/>
  <c r="AF37" i="17"/>
  <c r="AF40" i="13"/>
  <c r="AF25" i="13"/>
  <c r="AF14" i="13"/>
  <c r="AF34" i="17"/>
  <c r="AF62" i="17"/>
  <c r="AF67" i="15"/>
  <c r="AF55" i="13"/>
  <c r="AF72" i="17"/>
  <c r="AF47" i="25"/>
  <c r="AF13" i="13"/>
  <c r="AF66" i="16"/>
  <c r="AF28" i="24"/>
  <c r="AF23" i="15"/>
  <c r="AF36" i="24"/>
  <c r="AF77" i="15"/>
  <c r="AF42" i="24"/>
  <c r="AF73" i="15"/>
  <c r="AF21" i="25"/>
  <c r="AF32" i="17"/>
  <c r="AF72" i="16"/>
  <c r="AF81" i="15"/>
  <c r="AF29" i="17"/>
  <c r="AF66" i="17"/>
  <c r="AF49" i="17"/>
  <c r="AF56" i="25"/>
  <c r="AF21" i="17"/>
  <c r="AF60" i="15"/>
  <c r="AF21" i="15"/>
  <c r="AF56" i="17"/>
  <c r="AF42" i="16"/>
  <c r="AF61" i="17"/>
  <c r="AF85" i="13"/>
  <c r="AF53" i="24"/>
  <c r="AF54" i="24"/>
  <c r="AF18" i="25"/>
  <c r="AF43" i="16"/>
  <c r="AF91" i="13"/>
  <c r="AF50" i="16"/>
  <c r="AF51" i="13"/>
  <c r="AF81" i="17"/>
  <c r="AF25" i="15"/>
  <c r="AF67" i="25"/>
  <c r="AF71" i="16"/>
  <c r="AF45" i="24"/>
  <c r="AF37" i="24"/>
  <c r="AF64" i="13"/>
  <c r="AF61" i="16"/>
  <c r="AF40" i="24"/>
  <c r="AF71" i="25"/>
  <c r="AF69" i="24"/>
  <c r="AF71" i="15"/>
  <c r="AF54" i="16"/>
  <c r="AF18" i="13"/>
  <c r="AF57" i="24"/>
  <c r="AF90" i="24"/>
  <c r="AF87" i="24"/>
  <c r="AF39" i="25"/>
  <c r="AF21" i="13"/>
  <c r="AF84" i="24"/>
  <c r="AF88" i="15"/>
  <c r="AF74" i="13"/>
  <c r="AF68" i="25"/>
  <c r="AF59" i="24"/>
  <c r="AF78" i="16"/>
  <c r="AF16" i="17"/>
  <c r="AF32" i="25"/>
  <c r="AF28" i="17"/>
  <c r="AF75" i="25"/>
  <c r="AF51" i="24"/>
  <c r="AF19" i="16"/>
  <c r="AF80" i="16"/>
  <c r="AF49" i="15"/>
  <c r="AF23" i="24"/>
  <c r="AF20" i="17"/>
  <c r="AF46" i="17"/>
  <c r="AF29" i="16"/>
  <c r="AF63" i="16"/>
  <c r="AF49" i="24"/>
  <c r="AF85" i="24"/>
  <c r="AF35" i="13"/>
  <c r="AF58" i="25"/>
  <c r="AF14" i="16"/>
  <c r="AF83" i="25"/>
  <c r="AF56" i="24"/>
  <c r="AF27" i="16"/>
  <c r="AF22" i="17"/>
  <c r="AF52" i="25"/>
  <c r="AF29" i="13"/>
  <c r="AF90" i="16"/>
  <c r="AF19" i="25"/>
  <c r="AF26" i="25"/>
  <c r="AF57" i="16"/>
  <c r="AF87" i="25"/>
  <c r="AF66" i="24"/>
  <c r="AF75" i="24"/>
  <c r="AF34" i="13"/>
  <c r="AF31" i="13"/>
  <c r="AF44" i="17"/>
  <c r="AF50" i="24"/>
  <c r="AF67" i="24"/>
  <c r="AF78" i="15"/>
  <c r="AF63" i="25"/>
  <c r="AF82" i="25"/>
  <c r="AF27" i="15"/>
  <c r="AF23" i="25"/>
  <c r="AF77" i="16"/>
  <c r="AF84" i="17"/>
  <c r="AF39" i="13"/>
  <c r="AF44" i="16"/>
  <c r="AF78" i="17"/>
  <c r="AF66" i="13"/>
  <c r="AF91" i="15"/>
  <c r="AF33" i="13"/>
  <c r="AF19" i="24"/>
  <c r="AF75" i="16"/>
  <c r="AF39" i="17"/>
  <c r="AF65" i="15"/>
  <c r="AF57" i="13"/>
  <c r="AF34" i="15"/>
  <c r="AF54" i="25"/>
  <c r="AF35" i="16"/>
  <c r="AF29" i="24"/>
  <c r="AF13" i="15"/>
  <c r="AF39" i="15"/>
  <c r="AF22" i="25"/>
  <c r="AF90" i="13"/>
  <c r="AF53" i="15"/>
  <c r="AF20" i="16"/>
  <c r="AF83" i="16"/>
  <c r="AF64" i="15"/>
  <c r="AF68" i="13"/>
  <c r="AF74" i="15"/>
  <c r="AF86" i="24"/>
  <c r="AF70" i="25"/>
  <c r="AF89" i="13"/>
  <c r="AF77" i="24"/>
  <c r="AF89" i="15"/>
  <c r="AF76" i="25"/>
  <c r="AF41" i="15"/>
  <c r="AF71" i="13"/>
  <c r="AF45" i="13"/>
  <c r="AF87" i="16"/>
  <c r="AF84" i="13"/>
  <c r="AF70" i="17"/>
  <c r="AF75" i="15"/>
  <c r="AF46" i="13"/>
  <c r="AF30" i="24"/>
  <c r="AF62" i="15"/>
  <c r="AF81" i="13"/>
  <c r="AF61" i="15"/>
  <c r="AF89" i="16"/>
  <c r="AF51" i="25"/>
  <c r="AF69" i="25"/>
  <c r="AF84" i="16"/>
  <c r="AF48" i="25"/>
  <c r="AF78" i="24"/>
  <c r="AF83" i="13"/>
  <c r="AF58" i="16"/>
  <c r="AF90" i="17"/>
  <c r="AF21" i="24"/>
  <c r="AF37" i="13"/>
  <c r="AF42" i="15"/>
  <c r="AF43" i="24"/>
  <c r="AF65" i="13"/>
  <c r="AF70" i="16"/>
  <c r="AF61" i="25"/>
  <c r="AF36" i="15"/>
  <c r="AF65" i="24"/>
  <c r="AF61" i="13"/>
  <c r="AF13" i="17"/>
  <c r="AF83" i="24"/>
  <c r="AF40" i="15"/>
  <c r="AF59" i="25"/>
  <c r="AF16" i="13"/>
  <c r="AF60" i="13"/>
  <c r="AF33" i="17"/>
  <c r="AF81" i="25"/>
  <c r="AF52" i="24"/>
  <c r="AF40" i="17"/>
  <c r="AF19" i="13"/>
  <c r="AF42" i="13"/>
  <c r="AF31" i="17"/>
  <c r="AF54" i="13"/>
  <c r="AF45" i="17"/>
  <c r="AF56" i="13"/>
  <c r="AF79" i="13"/>
  <c r="AF52" i="16"/>
  <c r="AF71" i="17"/>
  <c r="AF35" i="15"/>
  <c r="AF24" i="16"/>
  <c r="AF82" i="13"/>
  <c r="AF55" i="24"/>
  <c r="AF44" i="15"/>
  <c r="AF17" i="17"/>
  <c r="AF35" i="24"/>
  <c r="AF34" i="16"/>
  <c r="AF57" i="17"/>
  <c r="AF26" i="17"/>
  <c r="AF21" i="16"/>
  <c r="AF39" i="16"/>
  <c r="AF27" i="24"/>
  <c r="AF43" i="13"/>
  <c r="AF41" i="13"/>
  <c r="AF27" i="13"/>
  <c r="AF41" i="25"/>
  <c r="AF52" i="17"/>
  <c r="AF64" i="16"/>
  <c r="AF31" i="24"/>
  <c r="AF79" i="24"/>
  <c r="AF52" i="15"/>
  <c r="AF12" i="17"/>
  <c r="AF80" i="13"/>
  <c r="AF25" i="17"/>
  <c r="AF30" i="17"/>
  <c r="AF90" i="25"/>
  <c r="AF83" i="15"/>
  <c r="AF81" i="16"/>
  <c r="AF23" i="13"/>
  <c r="AF86" i="15"/>
  <c r="AF55" i="17"/>
  <c r="AF30" i="13"/>
  <c r="AF53" i="16"/>
  <c r="AF50" i="17"/>
  <c r="AF32" i="13"/>
  <c r="AF56" i="16"/>
  <c r="AF89" i="24"/>
  <c r="AF36" i="16"/>
  <c r="AF16" i="15"/>
  <c r="AF77" i="17"/>
  <c r="AF46" i="24"/>
  <c r="AF33" i="25"/>
  <c r="AF58" i="13"/>
  <c r="AF91" i="17"/>
  <c r="AF68" i="15"/>
  <c r="AF83" i="17"/>
  <c r="AF51" i="16"/>
  <c r="AF86" i="13"/>
  <c r="AF32" i="16"/>
  <c r="AF58" i="17"/>
  <c r="AF35" i="25"/>
  <c r="AF36" i="13"/>
  <c r="AF57" i="15"/>
  <c r="AF43" i="17"/>
  <c r="AF88" i="25"/>
  <c r="AF14" i="17"/>
  <c r="AF77" i="13"/>
  <c r="AF58" i="15"/>
  <c r="AF40" i="25"/>
  <c r="AF45" i="15"/>
  <c r="AF56" i="15"/>
  <c r="AF20" i="25"/>
  <c r="AF46" i="16"/>
  <c r="AF30" i="15"/>
  <c r="AF59" i="16"/>
  <c r="AF54" i="15"/>
  <c r="AF69" i="15"/>
  <c r="AF69" i="13"/>
  <c r="AF76" i="24"/>
  <c r="AF33" i="24"/>
  <c r="AF69" i="16"/>
  <c r="AF55" i="25"/>
  <c r="AF76" i="13"/>
  <c r="AF76" i="16"/>
  <c r="AF64" i="17"/>
  <c r="AF65" i="16"/>
  <c r="AF24" i="25"/>
  <c r="AF62" i="24"/>
  <c r="AF90" i="15"/>
  <c r="AF63" i="13"/>
  <c r="AF70" i="15"/>
  <c r="AF22" i="15"/>
  <c r="AF26" i="15"/>
  <c r="AF57" i="25"/>
  <c r="AF88" i="13"/>
  <c r="AF92" i="15"/>
  <c r="AF44" i="13"/>
  <c r="AF37" i="15"/>
  <c r="AF72" i="13"/>
  <c r="AF74" i="17"/>
  <c r="AF51" i="17"/>
  <c r="AF85" i="25"/>
  <c r="AF12" i="13"/>
  <c r="AF41" i="24"/>
  <c r="AF25" i="24"/>
  <c r="AF19" i="17"/>
  <c r="AF45" i="25"/>
  <c r="AF41" i="16"/>
  <c r="AF79" i="15"/>
  <c r="AF75" i="17"/>
  <c r="AF79" i="16"/>
  <c r="AF29" i="25"/>
  <c r="AF92" i="17"/>
  <c r="AF28" i="15"/>
  <c r="AF60" i="25"/>
  <c r="AF15" i="17"/>
  <c r="AF47" i="16"/>
  <c r="AF48" i="17"/>
  <c r="AF32" i="15"/>
  <c r="AF65" i="25"/>
  <c r="AF49" i="16"/>
  <c r="AF59" i="17"/>
  <c r="AF38" i="17"/>
  <c r="AF15" i="16"/>
  <c r="AF17" i="16"/>
  <c r="AF63" i="17"/>
  <c r="AF24" i="17"/>
  <c r="AF32" i="24"/>
  <c r="AF50" i="25"/>
  <c r="AF48" i="15"/>
  <c r="AF70" i="13"/>
  <c r="AF35" i="17"/>
  <c r="AF82" i="17"/>
  <c r="AF70" i="24"/>
  <c r="AF18" i="16"/>
  <c r="AF53" i="17"/>
  <c r="AF47" i="13"/>
  <c r="AF89" i="25"/>
  <c r="AF86" i="17"/>
  <c r="AF72" i="15"/>
  <c r="AF84" i="25"/>
  <c r="AF73" i="25"/>
  <c r="AF19" i="15"/>
  <c r="AF39" i="24"/>
  <c r="AF73" i="17"/>
  <c r="AF80" i="17"/>
  <c r="AF86" i="16"/>
  <c r="AF37" i="16"/>
  <c r="AF87" i="13"/>
  <c r="AF64" i="24"/>
  <c r="AF12" i="16"/>
  <c r="AF45" i="16"/>
  <c r="AF92" i="16"/>
  <c r="AF72" i="24"/>
  <c r="AF40" i="16"/>
  <c r="AF92" i="24"/>
  <c r="AF20" i="24"/>
  <c r="AF85" i="15"/>
  <c r="AF86" i="25"/>
  <c r="AF80" i="15"/>
  <c r="AF92" i="25"/>
  <c r="AF28" i="25"/>
  <c r="AF15" i="15"/>
  <c r="AF88" i="17"/>
  <c r="AF49" i="25"/>
  <c r="AF82" i="16"/>
  <c r="AF18" i="17"/>
  <c r="AF23" i="16"/>
  <c r="AF78" i="25"/>
  <c r="AF12" i="15"/>
  <c r="AF76" i="15"/>
  <c r="AF67" i="17"/>
  <c r="AF63" i="24"/>
  <c r="AF27" i="25"/>
  <c r="AF87" i="17"/>
  <c r="AF78" i="13"/>
  <c r="AF50" i="15"/>
  <c r="AB18" i="14"/>
  <c r="AF27" i="14"/>
  <c r="AF45" i="14"/>
  <c r="AF44" i="14"/>
  <c r="AF22" i="14"/>
  <c r="AF28" i="14"/>
  <c r="AF24" i="14"/>
  <c r="AF19" i="14"/>
  <c r="AF36" i="14"/>
  <c r="AF32" i="14"/>
  <c r="AF33" i="14"/>
  <c r="AF35" i="14"/>
  <c r="AF43" i="14"/>
  <c r="AF42" i="14"/>
  <c r="AF21" i="14"/>
  <c r="AF38" i="14"/>
  <c r="AF40" i="14"/>
  <c r="AF39" i="14"/>
  <c r="AF41" i="14"/>
  <c r="AF46" i="14"/>
  <c r="AF47" i="14"/>
  <c r="AF31" i="14"/>
  <c r="AF23" i="14"/>
  <c r="AF30" i="14"/>
  <c r="AF34" i="14"/>
  <c r="AF29" i="14"/>
  <c r="AF26" i="14"/>
  <c r="AF20" i="14"/>
  <c r="AF25" i="14"/>
  <c r="AF37" i="14"/>
  <c r="H94" i="14"/>
  <c r="L94" i="14"/>
  <c r="N94" i="14"/>
  <c r="AA76" i="12" l="1"/>
  <c r="AA88" i="12"/>
  <c r="AC48" i="12"/>
  <c r="Z73" i="14"/>
  <c r="AC43" i="12"/>
  <c r="AA73" i="12"/>
  <c r="AA68" i="12"/>
  <c r="Z82" i="14"/>
  <c r="AA72" i="12"/>
  <c r="AG50" i="14"/>
  <c r="AB58" i="12"/>
  <c r="Z66" i="14"/>
  <c r="AA92" i="12"/>
  <c r="Z65" i="14"/>
  <c r="Z83" i="14"/>
  <c r="Z74" i="14"/>
  <c r="Z70" i="14"/>
  <c r="Z61" i="14"/>
  <c r="AC30" i="12"/>
  <c r="AA80" i="12"/>
  <c r="AC36" i="12"/>
  <c r="Z72" i="14"/>
  <c r="Z69" i="14"/>
  <c r="AC28" i="12"/>
  <c r="AG53" i="14"/>
  <c r="AC22" i="12"/>
  <c r="AG49" i="14"/>
  <c r="AA71" i="12"/>
  <c r="AC41" i="12"/>
  <c r="AC24" i="12"/>
  <c r="AA74" i="12"/>
  <c r="AC47" i="12"/>
  <c r="AC50" i="12"/>
  <c r="Z91" i="14"/>
  <c r="Z63" i="14"/>
  <c r="AG55" i="14"/>
  <c r="Z87" i="14"/>
  <c r="Z67" i="14"/>
  <c r="AC49" i="12"/>
  <c r="AA75" i="12"/>
  <c r="AC26" i="12"/>
  <c r="AA67" i="12"/>
  <c r="AG48" i="14"/>
  <c r="AA57" i="14"/>
  <c r="Z78" i="14"/>
  <c r="AA83" i="12"/>
  <c r="Z79" i="14"/>
  <c r="AC44" i="12"/>
  <c r="AA82" i="12"/>
  <c r="AA58" i="14"/>
  <c r="Z85" i="14"/>
  <c r="AG52" i="14"/>
  <c r="AC18" i="12"/>
  <c r="Z64" i="14"/>
  <c r="AC27" i="12"/>
  <c r="AC56" i="12"/>
  <c r="AA69" i="12"/>
  <c r="Z89" i="14"/>
  <c r="AC54" i="12"/>
  <c r="AC21" i="12"/>
  <c r="AC53" i="12"/>
  <c r="AA65" i="12"/>
  <c r="AG51" i="14"/>
  <c r="AC29" i="12"/>
  <c r="AC25" i="12"/>
  <c r="AC42" i="12"/>
  <c r="AB57" i="12"/>
  <c r="Z77" i="14"/>
  <c r="Z92" i="14"/>
  <c r="AA78" i="12"/>
  <c r="AA89" i="12"/>
  <c r="AC19" i="12"/>
  <c r="AC33" i="12"/>
  <c r="Z86" i="14"/>
  <c r="AA61" i="12"/>
  <c r="AA87" i="12"/>
  <c r="AA81" i="12"/>
  <c r="Z80" i="14"/>
  <c r="AG56" i="14"/>
  <c r="Z90" i="14"/>
  <c r="AA85" i="12"/>
  <c r="Z88" i="14"/>
  <c r="AC55" i="12"/>
  <c r="Z59" i="14"/>
  <c r="AC32" i="12"/>
  <c r="Z84" i="14"/>
  <c r="Z76" i="14"/>
  <c r="AC51" i="12"/>
  <c r="AA91" i="12"/>
  <c r="AA70" i="12"/>
  <c r="AC23" i="12"/>
  <c r="AC34" i="12"/>
  <c r="AC31" i="12"/>
  <c r="Z75" i="14"/>
  <c r="AC38" i="12"/>
  <c r="Z60" i="14"/>
  <c r="AA79" i="12"/>
  <c r="Z81" i="14"/>
  <c r="AC40" i="12"/>
  <c r="AG54" i="14"/>
  <c r="AA77" i="12"/>
  <c r="AA62" i="12"/>
  <c r="AC37" i="12"/>
  <c r="AA66" i="12"/>
  <c r="AA63" i="12"/>
  <c r="AC46" i="12"/>
  <c r="AA84" i="12"/>
  <c r="Z68" i="14"/>
  <c r="AC45" i="12"/>
  <c r="AA59" i="12"/>
  <c r="AC20" i="12"/>
  <c r="AA86" i="12"/>
  <c r="Z71" i="14"/>
  <c r="AC52" i="12"/>
  <c r="AA90" i="12"/>
  <c r="AC39" i="12"/>
  <c r="Z62" i="14"/>
  <c r="AA64" i="12"/>
  <c r="AC35" i="12"/>
  <c r="AA60" i="12"/>
  <c r="AG85" i="15"/>
  <c r="AG62" i="24"/>
  <c r="AG43" i="17"/>
  <c r="AG75" i="13"/>
  <c r="AG48" i="16"/>
  <c r="AG37" i="25"/>
  <c r="AG33" i="16"/>
  <c r="AG45" i="16"/>
  <c r="AG15" i="17"/>
  <c r="AG86" i="15"/>
  <c r="AG25" i="17"/>
  <c r="AG64" i="16"/>
  <c r="AG27" i="24"/>
  <c r="AG35" i="24"/>
  <c r="AG35" i="15"/>
  <c r="AG54" i="13"/>
  <c r="AG52" i="24"/>
  <c r="AG40" i="15"/>
  <c r="AG61" i="25"/>
  <c r="AG21" i="24"/>
  <c r="AG84" i="16"/>
  <c r="AG62" i="15"/>
  <c r="AG87" i="16"/>
  <c r="AG77" i="24"/>
  <c r="AG64" i="15"/>
  <c r="AG39" i="15"/>
  <c r="AG57" i="13"/>
  <c r="AG91" i="15"/>
  <c r="AG77" i="16"/>
  <c r="AG67" i="24"/>
  <c r="AG66" i="24"/>
  <c r="AG29" i="13"/>
  <c r="AG14" i="16"/>
  <c r="AG29" i="16"/>
  <c r="AG19" i="16"/>
  <c r="AG78" i="16"/>
  <c r="AG21" i="13"/>
  <c r="AG54" i="16"/>
  <c r="AG64" i="13"/>
  <c r="AG81" i="17"/>
  <c r="AG54" i="24"/>
  <c r="AG21" i="15"/>
  <c r="AG29" i="17"/>
  <c r="AG42" i="24"/>
  <c r="AG13" i="13"/>
  <c r="AG34" i="17"/>
  <c r="AG87" i="15"/>
  <c r="AG79" i="25"/>
  <c r="AG18" i="24"/>
  <c r="AG59" i="15"/>
  <c r="AG22" i="16"/>
  <c r="AG18" i="15"/>
  <c r="AG76" i="17"/>
  <c r="AG44" i="25"/>
  <c r="AG34" i="25"/>
  <c r="AG88" i="24"/>
  <c r="AG68" i="17"/>
  <c r="AG25" i="25"/>
  <c r="AG62" i="25"/>
  <c r="AG59" i="13"/>
  <c r="AG23" i="17"/>
  <c r="AG88" i="16"/>
  <c r="AG88" i="17"/>
  <c r="AG12" i="16"/>
  <c r="AG24" i="17"/>
  <c r="AG49" i="16"/>
  <c r="AG79" i="16"/>
  <c r="AG25" i="24"/>
  <c r="AG72" i="13"/>
  <c r="AG26" i="15"/>
  <c r="AG24" i="25"/>
  <c r="AG69" i="16"/>
  <c r="AG59" i="16"/>
  <c r="AG40" i="25"/>
  <c r="AG57" i="15"/>
  <c r="AG51" i="16"/>
  <c r="AG46" i="24"/>
  <c r="AG32" i="13"/>
  <c r="AG58" i="24"/>
  <c r="AG28" i="16"/>
  <c r="AG67" i="16"/>
  <c r="AG66" i="25"/>
  <c r="AG23" i="13"/>
  <c r="AG80" i="13"/>
  <c r="AG52" i="17"/>
  <c r="AG39" i="16"/>
  <c r="AG17" i="17"/>
  <c r="AG71" i="17"/>
  <c r="AG31" i="17"/>
  <c r="AG81" i="25"/>
  <c r="AG83" i="24"/>
  <c r="AG70" i="16"/>
  <c r="AG90" i="17"/>
  <c r="AG69" i="25"/>
  <c r="AG30" i="24"/>
  <c r="AG45" i="13"/>
  <c r="AG89" i="13"/>
  <c r="AG83" i="16"/>
  <c r="AG13" i="15"/>
  <c r="AG65" i="15"/>
  <c r="AG66" i="13"/>
  <c r="AG23" i="25"/>
  <c r="AG50" i="24"/>
  <c r="AG87" i="25"/>
  <c r="AG52" i="25"/>
  <c r="AG58" i="25"/>
  <c r="AG46" i="17"/>
  <c r="AG51" i="24"/>
  <c r="AG59" i="24"/>
  <c r="AG39" i="25"/>
  <c r="AG71" i="15"/>
  <c r="AG37" i="24"/>
  <c r="AG51" i="13"/>
  <c r="AG53" i="24"/>
  <c r="AG60" i="15"/>
  <c r="AG81" i="15"/>
  <c r="AG77" i="15"/>
  <c r="AG47" i="25"/>
  <c r="AG14" i="13"/>
  <c r="AG26" i="13"/>
  <c r="AG68" i="16"/>
  <c r="AG74" i="24"/>
  <c r="AG46" i="15"/>
  <c r="AG74" i="16"/>
  <c r="AG38" i="24"/>
  <c r="AG89" i="17"/>
  <c r="AG50" i="13"/>
  <c r="AG31" i="15"/>
  <c r="AG36" i="17"/>
  <c r="AG24" i="13"/>
  <c r="AG16" i="16"/>
  <c r="AG68" i="24"/>
  <c r="AG47" i="24"/>
  <c r="AG47" i="15"/>
  <c r="AG64" i="25"/>
  <c r="AG75" i="17"/>
  <c r="AG65" i="16"/>
  <c r="AG33" i="24"/>
  <c r="AG30" i="15"/>
  <c r="AG58" i="15"/>
  <c r="AG36" i="13"/>
  <c r="AG83" i="17"/>
  <c r="AG77" i="17"/>
  <c r="AG50" i="17"/>
  <c r="AG26" i="16"/>
  <c r="AG38" i="15"/>
  <c r="AG91" i="25"/>
  <c r="AG38" i="25"/>
  <c r="AG78" i="13"/>
  <c r="AG81" i="16"/>
  <c r="AG12" i="17"/>
  <c r="AG41" i="25"/>
  <c r="AG21" i="16"/>
  <c r="AG44" i="15"/>
  <c r="AG52" i="16"/>
  <c r="AG42" i="13"/>
  <c r="AG33" i="17"/>
  <c r="AG13" i="17"/>
  <c r="AG65" i="13"/>
  <c r="AG58" i="16"/>
  <c r="AG51" i="25"/>
  <c r="AG46" i="13"/>
  <c r="AG71" i="13"/>
  <c r="AG70" i="25"/>
  <c r="AG20" i="16"/>
  <c r="AG29" i="24"/>
  <c r="AG39" i="17"/>
  <c r="AG78" i="17"/>
  <c r="AG27" i="15"/>
  <c r="AG44" i="17"/>
  <c r="AG57" i="16"/>
  <c r="AG22" i="17"/>
  <c r="AG35" i="13"/>
  <c r="AG20" i="17"/>
  <c r="AG75" i="25"/>
  <c r="AG68" i="25"/>
  <c r="AG87" i="24"/>
  <c r="AG69" i="24"/>
  <c r="AG45" i="24"/>
  <c r="AG50" i="16"/>
  <c r="AG85" i="13"/>
  <c r="AG21" i="17"/>
  <c r="AG72" i="16"/>
  <c r="AG36" i="24"/>
  <c r="AG72" i="17"/>
  <c r="AG25" i="13"/>
  <c r="AG77" i="25"/>
  <c r="AG55" i="15"/>
  <c r="AG71" i="24"/>
  <c r="AG52" i="13"/>
  <c r="AG46" i="25"/>
  <c r="AG81" i="24"/>
  <c r="AG42" i="25"/>
  <c r="AG20" i="15"/>
  <c r="AG26" i="24"/>
  <c r="AG61" i="24"/>
  <c r="AG31" i="25"/>
  <c r="AG41" i="17"/>
  <c r="AG42" i="17"/>
  <c r="AG43" i="25"/>
  <c r="AG53" i="16"/>
  <c r="AG84" i="15"/>
  <c r="AG38" i="13"/>
  <c r="AG48" i="13"/>
  <c r="AG79" i="17"/>
  <c r="AG70" i="24"/>
  <c r="AG29" i="25"/>
  <c r="AG74" i="17"/>
  <c r="AG45" i="15"/>
  <c r="AG87" i="17"/>
  <c r="AG82" i="17"/>
  <c r="AG92" i="24"/>
  <c r="AG63" i="17"/>
  <c r="AG76" i="24"/>
  <c r="AG83" i="15"/>
  <c r="AG52" i="15"/>
  <c r="AG27" i="13"/>
  <c r="AG26" i="17"/>
  <c r="AG55" i="24"/>
  <c r="AG79" i="13"/>
  <c r="AG19" i="13"/>
  <c r="AG60" i="13"/>
  <c r="AG61" i="13"/>
  <c r="AG43" i="24"/>
  <c r="AG83" i="13"/>
  <c r="AG89" i="16"/>
  <c r="AG75" i="15"/>
  <c r="AG41" i="15"/>
  <c r="AG86" i="24"/>
  <c r="AG53" i="15"/>
  <c r="AG35" i="16"/>
  <c r="AG75" i="16"/>
  <c r="AG44" i="16"/>
  <c r="AG82" i="25"/>
  <c r="AG31" i="13"/>
  <c r="AG26" i="25"/>
  <c r="AG27" i="16"/>
  <c r="AG85" i="24"/>
  <c r="AG23" i="24"/>
  <c r="AG28" i="17"/>
  <c r="AG74" i="13"/>
  <c r="AG90" i="24"/>
  <c r="AG71" i="25"/>
  <c r="AG71" i="16"/>
  <c r="AG91" i="13"/>
  <c r="AG61" i="17"/>
  <c r="AG56" i="25"/>
  <c r="AG32" i="17"/>
  <c r="AG23" i="15"/>
  <c r="AG55" i="13"/>
  <c r="AG40" i="13"/>
  <c r="AG63" i="15"/>
  <c r="AG91" i="24"/>
  <c r="AG73" i="24"/>
  <c r="AG24" i="15"/>
  <c r="AG91" i="16"/>
  <c r="AG67" i="13"/>
  <c r="AG22" i="24"/>
  <c r="AG22" i="13"/>
  <c r="AG49" i="13"/>
  <c r="AG31" i="16"/>
  <c r="AG28" i="13"/>
  <c r="AG80" i="24"/>
  <c r="AG33" i="15"/>
  <c r="AG44" i="24"/>
  <c r="AG60" i="24"/>
  <c r="AG30" i="25"/>
  <c r="AG56" i="16"/>
  <c r="AG78" i="25"/>
  <c r="AG20" i="24"/>
  <c r="AG73" i="17"/>
  <c r="AG60" i="25"/>
  <c r="AG23" i="16"/>
  <c r="AG28" i="25"/>
  <c r="AG39" i="24"/>
  <c r="AG65" i="25"/>
  <c r="AG37" i="15"/>
  <c r="AG44" i="13"/>
  <c r="AG67" i="17"/>
  <c r="AG82" i="16"/>
  <c r="AG80" i="15"/>
  <c r="AG72" i="24"/>
  <c r="AG37" i="16"/>
  <c r="AG73" i="25"/>
  <c r="AG53" i="17"/>
  <c r="AG48" i="15"/>
  <c r="AG15" i="16"/>
  <c r="AG41" i="16"/>
  <c r="AG85" i="25"/>
  <c r="AG92" i="15"/>
  <c r="AG63" i="13"/>
  <c r="AG76" i="16"/>
  <c r="AG69" i="13"/>
  <c r="AG20" i="25"/>
  <c r="AG14" i="17"/>
  <c r="AG58" i="17"/>
  <c r="AG91" i="17"/>
  <c r="AG36" i="16"/>
  <c r="AG30" i="13"/>
  <c r="AG47" i="17"/>
  <c r="AG55" i="16"/>
  <c r="AG48" i="24"/>
  <c r="AG80" i="17"/>
  <c r="AG59" i="17"/>
  <c r="AG19" i="17"/>
  <c r="AG55" i="25"/>
  <c r="AG54" i="15"/>
  <c r="AG86" i="13"/>
  <c r="AG92" i="25"/>
  <c r="AG19" i="15"/>
  <c r="AG17" i="16"/>
  <c r="AG79" i="15"/>
  <c r="AG46" i="16"/>
  <c r="AG16" i="15"/>
  <c r="AG48" i="17"/>
  <c r="AG90" i="25"/>
  <c r="AG79" i="24"/>
  <c r="AG41" i="13"/>
  <c r="AG57" i="17"/>
  <c r="AG82" i="13"/>
  <c r="AG56" i="13"/>
  <c r="AG40" i="17"/>
  <c r="AG16" i="13"/>
  <c r="AG65" i="24"/>
  <c r="AG42" i="15"/>
  <c r="AG78" i="24"/>
  <c r="AG61" i="15"/>
  <c r="AG70" i="17"/>
  <c r="AG76" i="25"/>
  <c r="AG74" i="15"/>
  <c r="AG90" i="13"/>
  <c r="AG54" i="25"/>
  <c r="AG19" i="24"/>
  <c r="AG39" i="13"/>
  <c r="AG63" i="25"/>
  <c r="AG34" i="13"/>
  <c r="AG19" i="25"/>
  <c r="AG56" i="24"/>
  <c r="AG49" i="24"/>
  <c r="AG49" i="15"/>
  <c r="AG32" i="25"/>
  <c r="AG88" i="15"/>
  <c r="AG57" i="24"/>
  <c r="AG40" i="24"/>
  <c r="AG67" i="25"/>
  <c r="AG43" i="16"/>
  <c r="AG42" i="16"/>
  <c r="AG49" i="17"/>
  <c r="AG21" i="25"/>
  <c r="AG28" i="24"/>
  <c r="AG67" i="15"/>
  <c r="AG37" i="17"/>
  <c r="AG29" i="15"/>
  <c r="AG60" i="16"/>
  <c r="AG27" i="17"/>
  <c r="AG74" i="25"/>
  <c r="AG14" i="15"/>
  <c r="AG17" i="13"/>
  <c r="AG24" i="24"/>
  <c r="AG36" i="25"/>
  <c r="AG30" i="16"/>
  <c r="AG82" i="15"/>
  <c r="AG60" i="17"/>
  <c r="AG85" i="16"/>
  <c r="AG20" i="13"/>
  <c r="AG73" i="13"/>
  <c r="AG43" i="15"/>
  <c r="AG72" i="15"/>
  <c r="AG15" i="15"/>
  <c r="AG86" i="17"/>
  <c r="AG27" i="25"/>
  <c r="AG64" i="24"/>
  <c r="AG89" i="25"/>
  <c r="AG41" i="24"/>
  <c r="AG28" i="15"/>
  <c r="AG18" i="17"/>
  <c r="AG87" i="13"/>
  <c r="AG70" i="13"/>
  <c r="AG70" i="15"/>
  <c r="AG77" i="13"/>
  <c r="AG68" i="15"/>
  <c r="AG50" i="15"/>
  <c r="AG76" i="15"/>
  <c r="AG49" i="25"/>
  <c r="AG86" i="25"/>
  <c r="AG92" i="16"/>
  <c r="AG86" i="16"/>
  <c r="AG84" i="25"/>
  <c r="AG18" i="16"/>
  <c r="AG50" i="25"/>
  <c r="AG38" i="17"/>
  <c r="AG92" i="17"/>
  <c r="AG45" i="25"/>
  <c r="AG51" i="17"/>
  <c r="AG88" i="13"/>
  <c r="AG90" i="15"/>
  <c r="AG76" i="13"/>
  <c r="AG69" i="15"/>
  <c r="AG56" i="15"/>
  <c r="AG88" i="25"/>
  <c r="AG32" i="16"/>
  <c r="AG58" i="13"/>
  <c r="AG89" i="24"/>
  <c r="AG66" i="15"/>
  <c r="AG25" i="16"/>
  <c r="AG51" i="15"/>
  <c r="AG82" i="24"/>
  <c r="AG12" i="15"/>
  <c r="AG32" i="24"/>
  <c r="AG57" i="25"/>
  <c r="AG33" i="25"/>
  <c r="AG35" i="17"/>
  <c r="AG22" i="15"/>
  <c r="AG63" i="24"/>
  <c r="AG40" i="16"/>
  <c r="AG47" i="13"/>
  <c r="AG32" i="15"/>
  <c r="AG12" i="13"/>
  <c r="AG64" i="17"/>
  <c r="AG35" i="25"/>
  <c r="AG47" i="16"/>
  <c r="AG55" i="17"/>
  <c r="AG30" i="17"/>
  <c r="AG31" i="24"/>
  <c r="AG43" i="13"/>
  <c r="AG34" i="16"/>
  <c r="AG24" i="16"/>
  <c r="AG45" i="17"/>
  <c r="AG59" i="25"/>
  <c r="AG36" i="15"/>
  <c r="AG37" i="13"/>
  <c r="AG48" i="25"/>
  <c r="AG81" i="13"/>
  <c r="AG84" i="13"/>
  <c r="AG89" i="15"/>
  <c r="AG68" i="13"/>
  <c r="AG22" i="25"/>
  <c r="AG34" i="15"/>
  <c r="AG33" i="13"/>
  <c r="AG84" i="17"/>
  <c r="AG78" i="15"/>
  <c r="AG75" i="24"/>
  <c r="AG90" i="16"/>
  <c r="AG83" i="25"/>
  <c r="AG63" i="16"/>
  <c r="AG80" i="16"/>
  <c r="AG16" i="17"/>
  <c r="AG84" i="24"/>
  <c r="AG18" i="13"/>
  <c r="AG61" i="16"/>
  <c r="AG25" i="15"/>
  <c r="AG18" i="25"/>
  <c r="AG56" i="17"/>
  <c r="AG66" i="17"/>
  <c r="AG73" i="15"/>
  <c r="AG66" i="16"/>
  <c r="AG62" i="17"/>
  <c r="AG13" i="16"/>
  <c r="AG54" i="17"/>
  <c r="AG73" i="16"/>
  <c r="AG38" i="16"/>
  <c r="AG62" i="13"/>
  <c r="AG62" i="16"/>
  <c r="AG53" i="13"/>
  <c r="AG85" i="17"/>
  <c r="AG69" i="17"/>
  <c r="AG92" i="13"/>
  <c r="AG17" i="15"/>
  <c r="AG53" i="25"/>
  <c r="AG80" i="25"/>
  <c r="AG72" i="25"/>
  <c r="AG65" i="17"/>
  <c r="AG15" i="13"/>
  <c r="AG34" i="24"/>
  <c r="AG37" i="14"/>
  <c r="AG39" i="14"/>
  <c r="AG22" i="14"/>
  <c r="AG38" i="14"/>
  <c r="AG23" i="14"/>
  <c r="AG31" i="14"/>
  <c r="AG27" i="14"/>
  <c r="AG30" i="14"/>
  <c r="AG35" i="14"/>
  <c r="AG33" i="14"/>
  <c r="AG32" i="14"/>
  <c r="AG26" i="14"/>
  <c r="AG45" i="14"/>
  <c r="AG46" i="14"/>
  <c r="AG28" i="14"/>
  <c r="AG25" i="14"/>
  <c r="AG40" i="14"/>
  <c r="AG20" i="14"/>
  <c r="AG44" i="14"/>
  <c r="AG47" i="14"/>
  <c r="AG21" i="14"/>
  <c r="AG36" i="14"/>
  <c r="AG29" i="14"/>
  <c r="AG42" i="14"/>
  <c r="AG19" i="14"/>
  <c r="AG34" i="14"/>
  <c r="AG41" i="14"/>
  <c r="AG43" i="14"/>
  <c r="AG24" i="14"/>
  <c r="AC18" i="14"/>
  <c r="N94" i="12"/>
  <c r="J94" i="12"/>
  <c r="K94" i="12"/>
  <c r="H94" i="12"/>
  <c r="I94" i="12"/>
  <c r="M94" i="12"/>
  <c r="AB60" i="12" l="1"/>
  <c r="AA60" i="14"/>
  <c r="AD34" i="12"/>
  <c r="AA76" i="14"/>
  <c r="AB85" i="12"/>
  <c r="AB61" i="12"/>
  <c r="AD49" i="12"/>
  <c r="AA83" i="14"/>
  <c r="AB92" i="12"/>
  <c r="AA82" i="14"/>
  <c r="AA62" i="14"/>
  <c r="AA71" i="14"/>
  <c r="AD37" i="12"/>
  <c r="AA80" i="14"/>
  <c r="AD19" i="12"/>
  <c r="AC57" i="12"/>
  <c r="AA64" i="14"/>
  <c r="AH48" i="14"/>
  <c r="AD47" i="12"/>
  <c r="AH49" i="14"/>
  <c r="AD36" i="12"/>
  <c r="AD35" i="12"/>
  <c r="AD38" i="12"/>
  <c r="AD23" i="12"/>
  <c r="AA84" i="14"/>
  <c r="AA90" i="14"/>
  <c r="AH55" i="14"/>
  <c r="AA66" i="14"/>
  <c r="AD39" i="12"/>
  <c r="AB86" i="12"/>
  <c r="AA68" i="14"/>
  <c r="AB62" i="12"/>
  <c r="AB89" i="12"/>
  <c r="AD42" i="12"/>
  <c r="AB69" i="12"/>
  <c r="AD18" i="12"/>
  <c r="AD44" i="12"/>
  <c r="AB67" i="12"/>
  <c r="AA63" i="14"/>
  <c r="AB74" i="12"/>
  <c r="AD22" i="12"/>
  <c r="AB80" i="12"/>
  <c r="AD48" i="12"/>
  <c r="AB64" i="12"/>
  <c r="AA75" i="14"/>
  <c r="AB70" i="12"/>
  <c r="AD32" i="12"/>
  <c r="AA86" i="14"/>
  <c r="AA89" i="14"/>
  <c r="AC58" i="12"/>
  <c r="AB90" i="12"/>
  <c r="AB84" i="12"/>
  <c r="AB78" i="12"/>
  <c r="AD25" i="12"/>
  <c r="AD53" i="12"/>
  <c r="AD56" i="12"/>
  <c r="AH52" i="14"/>
  <c r="AA79" i="14"/>
  <c r="AD26" i="12"/>
  <c r="AA91" i="14"/>
  <c r="AD24" i="12"/>
  <c r="AH53" i="14"/>
  <c r="AD30" i="12"/>
  <c r="AA74" i="14"/>
  <c r="AB68" i="12"/>
  <c r="AB88" i="12"/>
  <c r="AB91" i="12"/>
  <c r="AA59" i="14"/>
  <c r="AB81" i="12"/>
  <c r="AA67" i="14"/>
  <c r="AD20" i="12"/>
  <c r="AD46" i="12"/>
  <c r="AB77" i="12"/>
  <c r="AD29" i="12"/>
  <c r="AD21" i="12"/>
  <c r="AD27" i="12"/>
  <c r="AA85" i="14"/>
  <c r="AB83" i="12"/>
  <c r="AD50" i="12"/>
  <c r="AD28" i="12"/>
  <c r="AB73" i="12"/>
  <c r="AB76" i="12"/>
  <c r="AA81" i="14"/>
  <c r="AD51" i="12"/>
  <c r="AD55" i="12"/>
  <c r="AH50" i="14"/>
  <c r="AB59" i="12"/>
  <c r="AB63" i="12"/>
  <c r="AH54" i="14"/>
  <c r="AA92" i="14"/>
  <c r="AH51" i="14"/>
  <c r="AD54" i="12"/>
  <c r="AB58" i="14"/>
  <c r="AA78" i="14"/>
  <c r="AD41" i="12"/>
  <c r="AA69" i="14"/>
  <c r="AA61" i="14"/>
  <c r="AD43" i="12"/>
  <c r="AB79" i="12"/>
  <c r="AD31" i="12"/>
  <c r="AA88" i="14"/>
  <c r="AB87" i="12"/>
  <c r="AB75" i="12"/>
  <c r="AA87" i="14"/>
  <c r="AA65" i="14"/>
  <c r="AB72" i="12"/>
  <c r="AD52" i="12"/>
  <c r="AD45" i="12"/>
  <c r="AB66" i="12"/>
  <c r="AD40" i="12"/>
  <c r="AH56" i="14"/>
  <c r="AD33" i="12"/>
  <c r="AA77" i="14"/>
  <c r="AB65" i="12"/>
  <c r="AB82" i="12"/>
  <c r="AB57" i="14"/>
  <c r="AB71" i="12"/>
  <c r="AA72" i="14"/>
  <c r="AA70" i="14"/>
  <c r="AA73" i="14"/>
  <c r="AH90" i="16"/>
  <c r="AH45" i="15"/>
  <c r="AH38" i="13"/>
  <c r="AH31" i="25"/>
  <c r="AH46" i="25"/>
  <c r="AH72" i="17"/>
  <c r="AH45" i="24"/>
  <c r="AH35" i="13"/>
  <c r="AH39" i="17"/>
  <c r="AH51" i="25"/>
  <c r="AH52" i="16"/>
  <c r="AH78" i="13"/>
  <c r="AH37" i="25"/>
  <c r="AH43" i="13"/>
  <c r="AH89" i="24"/>
  <c r="AH76" i="13"/>
  <c r="AH38" i="17"/>
  <c r="AH86" i="25"/>
  <c r="AH70" i="15"/>
  <c r="AH89" i="25"/>
  <c r="AH43" i="15"/>
  <c r="AH30" i="16"/>
  <c r="AH27" i="17"/>
  <c r="AH21" i="25"/>
  <c r="AH57" i="24"/>
  <c r="AH19" i="25"/>
  <c r="AH90" i="13"/>
  <c r="AH42" i="15"/>
  <c r="AH57" i="17"/>
  <c r="AH46" i="16"/>
  <c r="AH54" i="15"/>
  <c r="AH55" i="16"/>
  <c r="AH14" i="17"/>
  <c r="AH85" i="25"/>
  <c r="AH73" i="25"/>
  <c r="AH44" i="13"/>
  <c r="AH60" i="25"/>
  <c r="AH60" i="24"/>
  <c r="AH49" i="13"/>
  <c r="AH73" i="24"/>
  <c r="AH23" i="15"/>
  <c r="AH71" i="25"/>
  <c r="AH27" i="16"/>
  <c r="AH35" i="16"/>
  <c r="AH83" i="13"/>
  <c r="AH55" i="24"/>
  <c r="AH76" i="24"/>
  <c r="AH77" i="17"/>
  <c r="AH65" i="16"/>
  <c r="AH16" i="16"/>
  <c r="AH38" i="24"/>
  <c r="AH14" i="13"/>
  <c r="AH51" i="13"/>
  <c r="AH46" i="17"/>
  <c r="AH66" i="13"/>
  <c r="AH30" i="24"/>
  <c r="AH31" i="17"/>
  <c r="AH23" i="13"/>
  <c r="AH46" i="24"/>
  <c r="AH24" i="25"/>
  <c r="AH24" i="17"/>
  <c r="AH62" i="25"/>
  <c r="AH76" i="17"/>
  <c r="AH87" i="15"/>
  <c r="AH54" i="24"/>
  <c r="AH19" i="16"/>
  <c r="AH77" i="16"/>
  <c r="AH87" i="16"/>
  <c r="AH52" i="24"/>
  <c r="AH25" i="17"/>
  <c r="AH66" i="17"/>
  <c r="AH68" i="13"/>
  <c r="AH36" i="15"/>
  <c r="AH64" i="17"/>
  <c r="AH22" i="15"/>
  <c r="AH82" i="24"/>
  <c r="AH74" i="17"/>
  <c r="AH84" i="15"/>
  <c r="AH61" i="24"/>
  <c r="AH52" i="13"/>
  <c r="AH36" i="24"/>
  <c r="AH69" i="24"/>
  <c r="AH22" i="17"/>
  <c r="AH29" i="24"/>
  <c r="AH58" i="16"/>
  <c r="AH44" i="15"/>
  <c r="AH38" i="25"/>
  <c r="AH58" i="13"/>
  <c r="AH90" i="15"/>
  <c r="AH50" i="25"/>
  <c r="AH49" i="25"/>
  <c r="AH70" i="13"/>
  <c r="AH64" i="24"/>
  <c r="AH73" i="13"/>
  <c r="AH36" i="25"/>
  <c r="AH60" i="16"/>
  <c r="AH49" i="17"/>
  <c r="AH88" i="15"/>
  <c r="AH34" i="13"/>
  <c r="AH74" i="15"/>
  <c r="AH65" i="24"/>
  <c r="AH41" i="13"/>
  <c r="AH79" i="15"/>
  <c r="AH55" i="25"/>
  <c r="AH47" i="17"/>
  <c r="AH20" i="25"/>
  <c r="AH41" i="16"/>
  <c r="AH37" i="16"/>
  <c r="AH37" i="15"/>
  <c r="AH73" i="17"/>
  <c r="AH44" i="24"/>
  <c r="AH22" i="13"/>
  <c r="AH91" i="24"/>
  <c r="AH32" i="17"/>
  <c r="AH90" i="24"/>
  <c r="AH26" i="25"/>
  <c r="AH53" i="15"/>
  <c r="AH43" i="24"/>
  <c r="AH26" i="17"/>
  <c r="AH83" i="17"/>
  <c r="AH75" i="17"/>
  <c r="AH24" i="13"/>
  <c r="AH74" i="16"/>
  <c r="AH47" i="25"/>
  <c r="AH37" i="24"/>
  <c r="AH58" i="25"/>
  <c r="AH65" i="15"/>
  <c r="AH69" i="25"/>
  <c r="AH71" i="17"/>
  <c r="AH66" i="25"/>
  <c r="AH51" i="16"/>
  <c r="AH26" i="15"/>
  <c r="AH12" i="16"/>
  <c r="AH25" i="25"/>
  <c r="AH18" i="15"/>
  <c r="AH34" i="17"/>
  <c r="AH81" i="17"/>
  <c r="AH29" i="16"/>
  <c r="AH91" i="15"/>
  <c r="AH62" i="15"/>
  <c r="AH54" i="13"/>
  <c r="AH86" i="15"/>
  <c r="AH48" i="16"/>
  <c r="AH35" i="17"/>
  <c r="AH63" i="17"/>
  <c r="AH29" i="25"/>
  <c r="AH53" i="16"/>
  <c r="AH26" i="24"/>
  <c r="AH71" i="24"/>
  <c r="AH72" i="16"/>
  <c r="AH87" i="24"/>
  <c r="AH57" i="16"/>
  <c r="AH20" i="16"/>
  <c r="AH65" i="13"/>
  <c r="AH21" i="16"/>
  <c r="AH91" i="25"/>
  <c r="AH76" i="15"/>
  <c r="AH20" i="13"/>
  <c r="AH24" i="24"/>
  <c r="AH29" i="15"/>
  <c r="AH42" i="16"/>
  <c r="AH32" i="25"/>
  <c r="AH63" i="25"/>
  <c r="AH76" i="25"/>
  <c r="AH16" i="13"/>
  <c r="AH79" i="24"/>
  <c r="AH17" i="16"/>
  <c r="AH19" i="17"/>
  <c r="AH30" i="13"/>
  <c r="AH69" i="13"/>
  <c r="AH72" i="24"/>
  <c r="AH65" i="25"/>
  <c r="AH20" i="24"/>
  <c r="AH33" i="15"/>
  <c r="AH22" i="24"/>
  <c r="AH63" i="15"/>
  <c r="AH56" i="25"/>
  <c r="AH74" i="13"/>
  <c r="AH31" i="13"/>
  <c r="AH86" i="24"/>
  <c r="AH61" i="13"/>
  <c r="AH27" i="13"/>
  <c r="AH36" i="13"/>
  <c r="AH64" i="25"/>
  <c r="AH36" i="17"/>
  <c r="AH46" i="15"/>
  <c r="AH77" i="15"/>
  <c r="AH71" i="15"/>
  <c r="AH52" i="25"/>
  <c r="AH13" i="15"/>
  <c r="AH90" i="17"/>
  <c r="AH17" i="17"/>
  <c r="AH67" i="16"/>
  <c r="AH57" i="15"/>
  <c r="AH72" i="13"/>
  <c r="AH88" i="17"/>
  <c r="AH68" i="17"/>
  <c r="AH22" i="16"/>
  <c r="AH13" i="13"/>
  <c r="AH64" i="13"/>
  <c r="AH14" i="16"/>
  <c r="AH57" i="13"/>
  <c r="AH84" i="16"/>
  <c r="AH35" i="15"/>
  <c r="AH15" i="17"/>
  <c r="AH75" i="13"/>
  <c r="AH12" i="15"/>
  <c r="AH13" i="16"/>
  <c r="AH92" i="24"/>
  <c r="AH70" i="24"/>
  <c r="AH43" i="25"/>
  <c r="AH20" i="15"/>
  <c r="AH55" i="15"/>
  <c r="AH21" i="17"/>
  <c r="AH68" i="25"/>
  <c r="AH44" i="17"/>
  <c r="AH70" i="25"/>
  <c r="AH13" i="17"/>
  <c r="AH41" i="25"/>
  <c r="AH38" i="15"/>
  <c r="AH73" i="15"/>
  <c r="AH84" i="24"/>
  <c r="AH72" i="25"/>
  <c r="AH56" i="17"/>
  <c r="AH89" i="15"/>
  <c r="AH12" i="13"/>
  <c r="AH88" i="13"/>
  <c r="AH25" i="16"/>
  <c r="AH45" i="17"/>
  <c r="AH55" i="17"/>
  <c r="AH88" i="25"/>
  <c r="AH51" i="17"/>
  <c r="AH84" i="25"/>
  <c r="AH50" i="15"/>
  <c r="AH18" i="17"/>
  <c r="AH86" i="17"/>
  <c r="AH85" i="16"/>
  <c r="AH17" i="13"/>
  <c r="AH37" i="17"/>
  <c r="AH43" i="16"/>
  <c r="AH49" i="15"/>
  <c r="AH39" i="13"/>
  <c r="AH70" i="17"/>
  <c r="AH40" i="17"/>
  <c r="AH90" i="25"/>
  <c r="AH19" i="15"/>
  <c r="AH59" i="17"/>
  <c r="AH36" i="16"/>
  <c r="AH76" i="16"/>
  <c r="AH15" i="16"/>
  <c r="AH80" i="15"/>
  <c r="AH39" i="24"/>
  <c r="AH78" i="25"/>
  <c r="AH80" i="24"/>
  <c r="AH67" i="13"/>
  <c r="AH61" i="17"/>
  <c r="AH28" i="17"/>
  <c r="AH82" i="25"/>
  <c r="AH41" i="15"/>
  <c r="AH60" i="13"/>
  <c r="AH52" i="15"/>
  <c r="AH58" i="15"/>
  <c r="AH47" i="15"/>
  <c r="AH31" i="15"/>
  <c r="AH74" i="24"/>
  <c r="AH81" i="15"/>
  <c r="AH39" i="25"/>
  <c r="AH87" i="25"/>
  <c r="AH83" i="16"/>
  <c r="AH70" i="16"/>
  <c r="AH39" i="16"/>
  <c r="AH28" i="16"/>
  <c r="AH40" i="25"/>
  <c r="AH25" i="24"/>
  <c r="AH88" i="16"/>
  <c r="AH88" i="24"/>
  <c r="AH59" i="15"/>
  <c r="AH42" i="24"/>
  <c r="AH54" i="16"/>
  <c r="AH29" i="13"/>
  <c r="AH39" i="15"/>
  <c r="AH21" i="24"/>
  <c r="AH35" i="24"/>
  <c r="AH43" i="17"/>
  <c r="AH15" i="13"/>
  <c r="AH35" i="25"/>
  <c r="AH31" i="24"/>
  <c r="AH85" i="17"/>
  <c r="AH78" i="15"/>
  <c r="AH30" i="17"/>
  <c r="AH18" i="16"/>
  <c r="AH53" i="25"/>
  <c r="AH62" i="16"/>
  <c r="AH62" i="17"/>
  <c r="AH25" i="15"/>
  <c r="AH63" i="16"/>
  <c r="AH33" i="13"/>
  <c r="AH81" i="13"/>
  <c r="AH47" i="13"/>
  <c r="AH57" i="25"/>
  <c r="AH66" i="15"/>
  <c r="AH82" i="17"/>
  <c r="AH79" i="17"/>
  <c r="AH42" i="17"/>
  <c r="AH42" i="25"/>
  <c r="AH77" i="25"/>
  <c r="AH85" i="13"/>
  <c r="AH75" i="25"/>
  <c r="AH27" i="15"/>
  <c r="AH71" i="13"/>
  <c r="AH33" i="17"/>
  <c r="AH12" i="17"/>
  <c r="AH26" i="16"/>
  <c r="AH45" i="16"/>
  <c r="AH22" i="25"/>
  <c r="AH65" i="17"/>
  <c r="AH75" i="24"/>
  <c r="AH16" i="17"/>
  <c r="AH32" i="16"/>
  <c r="AH80" i="25"/>
  <c r="AH24" i="16"/>
  <c r="AH47" i="16"/>
  <c r="AH56" i="15"/>
  <c r="AH45" i="25"/>
  <c r="AH86" i="16"/>
  <c r="AH68" i="15"/>
  <c r="AH28" i="15"/>
  <c r="AH15" i="15"/>
  <c r="AH60" i="17"/>
  <c r="AH14" i="15"/>
  <c r="AH67" i="15"/>
  <c r="AH67" i="25"/>
  <c r="AH49" i="24"/>
  <c r="AH19" i="24"/>
  <c r="AH61" i="15"/>
  <c r="AH56" i="13"/>
  <c r="AH48" i="17"/>
  <c r="AH92" i="25"/>
  <c r="AH80" i="17"/>
  <c r="AH91" i="17"/>
  <c r="AH63" i="13"/>
  <c r="AH48" i="15"/>
  <c r="AH82" i="16"/>
  <c r="AH28" i="25"/>
  <c r="AH56" i="16"/>
  <c r="AH28" i="13"/>
  <c r="AH91" i="16"/>
  <c r="AH40" i="13"/>
  <c r="AH91" i="13"/>
  <c r="AH23" i="24"/>
  <c r="AH44" i="16"/>
  <c r="AH75" i="15"/>
  <c r="AH19" i="13"/>
  <c r="AH83" i="15"/>
  <c r="AH30" i="15"/>
  <c r="AH47" i="24"/>
  <c r="AH50" i="13"/>
  <c r="AH68" i="16"/>
  <c r="AH60" i="15"/>
  <c r="AH59" i="24"/>
  <c r="AH50" i="24"/>
  <c r="AH89" i="13"/>
  <c r="AH83" i="24"/>
  <c r="AH52" i="17"/>
  <c r="AH58" i="24"/>
  <c r="AH59" i="16"/>
  <c r="AH79" i="16"/>
  <c r="AH23" i="17"/>
  <c r="AH34" i="25"/>
  <c r="AH18" i="24"/>
  <c r="AH29" i="17"/>
  <c r="AH21" i="13"/>
  <c r="AH66" i="24"/>
  <c r="AH64" i="15"/>
  <c r="AH61" i="25"/>
  <c r="AH27" i="24"/>
  <c r="AH62" i="24"/>
  <c r="AH92" i="13"/>
  <c r="AH18" i="13"/>
  <c r="AH37" i="13"/>
  <c r="AH69" i="17"/>
  <c r="AH27" i="25"/>
  <c r="AH53" i="13"/>
  <c r="AH80" i="16"/>
  <c r="AH84" i="17"/>
  <c r="AH32" i="15"/>
  <c r="AH34" i="24"/>
  <c r="AH17" i="15"/>
  <c r="AH62" i="13"/>
  <c r="AH66" i="16"/>
  <c r="AH61" i="16"/>
  <c r="AH83" i="25"/>
  <c r="AH34" i="15"/>
  <c r="AH48" i="25"/>
  <c r="AH40" i="16"/>
  <c r="AH32" i="24"/>
  <c r="AH87" i="17"/>
  <c r="AH48" i="13"/>
  <c r="AH41" i="17"/>
  <c r="AH81" i="24"/>
  <c r="AH25" i="13"/>
  <c r="AH50" i="16"/>
  <c r="AH20" i="17"/>
  <c r="AH78" i="17"/>
  <c r="AH46" i="13"/>
  <c r="AH42" i="13"/>
  <c r="AH81" i="16"/>
  <c r="AH33" i="16"/>
  <c r="AH38" i="16"/>
  <c r="AH63" i="24"/>
  <c r="AH73" i="16"/>
  <c r="AH54" i="17"/>
  <c r="AH59" i="25"/>
  <c r="AH51" i="15"/>
  <c r="AH87" i="13"/>
  <c r="AH18" i="25"/>
  <c r="AH84" i="13"/>
  <c r="AH33" i="25"/>
  <c r="AH34" i="16"/>
  <c r="AH69" i="15"/>
  <c r="AH92" i="17"/>
  <c r="AH92" i="16"/>
  <c r="AH77" i="13"/>
  <c r="AH41" i="24"/>
  <c r="AH72" i="15"/>
  <c r="AH82" i="15"/>
  <c r="AH74" i="25"/>
  <c r="AH28" i="24"/>
  <c r="AH40" i="24"/>
  <c r="AH56" i="24"/>
  <c r="AH54" i="25"/>
  <c r="AH78" i="24"/>
  <c r="AH82" i="13"/>
  <c r="AH16" i="15"/>
  <c r="AH86" i="13"/>
  <c r="AH48" i="24"/>
  <c r="AH58" i="17"/>
  <c r="AH92" i="15"/>
  <c r="AH53" i="17"/>
  <c r="AH67" i="17"/>
  <c r="AH23" i="16"/>
  <c r="AH30" i="25"/>
  <c r="AH31" i="16"/>
  <c r="AH24" i="15"/>
  <c r="AH55" i="13"/>
  <c r="AH71" i="16"/>
  <c r="AH85" i="24"/>
  <c r="AH75" i="16"/>
  <c r="AH89" i="16"/>
  <c r="AH79" i="13"/>
  <c r="AH50" i="17"/>
  <c r="AH33" i="24"/>
  <c r="AH68" i="24"/>
  <c r="AH89" i="17"/>
  <c r="AH26" i="13"/>
  <c r="AH53" i="24"/>
  <c r="AH51" i="24"/>
  <c r="AH23" i="25"/>
  <c r="AH45" i="13"/>
  <c r="AH81" i="25"/>
  <c r="AH80" i="13"/>
  <c r="AH32" i="13"/>
  <c r="AH69" i="16"/>
  <c r="AH49" i="16"/>
  <c r="AH59" i="13"/>
  <c r="AH44" i="25"/>
  <c r="AH79" i="25"/>
  <c r="AH21" i="15"/>
  <c r="AH78" i="16"/>
  <c r="AH67" i="24"/>
  <c r="AH77" i="24"/>
  <c r="AH40" i="15"/>
  <c r="AH64" i="16"/>
  <c r="AH85" i="15"/>
  <c r="AH26" i="14"/>
  <c r="AH29" i="14"/>
  <c r="AD18" i="14"/>
  <c r="AH31" i="14"/>
  <c r="AH24" i="14"/>
  <c r="AH23" i="14"/>
  <c r="AH43" i="14"/>
  <c r="AH25" i="14"/>
  <c r="AH41" i="14"/>
  <c r="AH47" i="14"/>
  <c r="AH39" i="14"/>
  <c r="AH42" i="14"/>
  <c r="AH32" i="14"/>
  <c r="AH36" i="14"/>
  <c r="AH33" i="14"/>
  <c r="AH21" i="14"/>
  <c r="AH35" i="14"/>
  <c r="AH34" i="14"/>
  <c r="AH20" i="14"/>
  <c r="AH40" i="14"/>
  <c r="AH38" i="14"/>
  <c r="AH28" i="14"/>
  <c r="AH22" i="14"/>
  <c r="AH46" i="14"/>
  <c r="AH30" i="14"/>
  <c r="AH19" i="14"/>
  <c r="AH44" i="14"/>
  <c r="AH45" i="14"/>
  <c r="AH27" i="14"/>
  <c r="AH37" i="14"/>
  <c r="L94" i="12"/>
  <c r="AB72" i="14" l="1"/>
  <c r="AB69" i="14"/>
  <c r="AI51" i="14"/>
  <c r="AC59" i="12"/>
  <c r="AE28" i="12"/>
  <c r="AE29" i="12"/>
  <c r="AC88" i="12"/>
  <c r="AB91" i="14"/>
  <c r="AE53" i="12"/>
  <c r="AB66" i="14"/>
  <c r="AC85" i="12"/>
  <c r="AB77" i="14"/>
  <c r="AE40" i="12"/>
  <c r="AB89" i="14"/>
  <c r="AB75" i="14"/>
  <c r="AE22" i="12"/>
  <c r="AC69" i="12"/>
  <c r="AB84" i="14"/>
  <c r="AI48" i="14"/>
  <c r="AB83" i="14"/>
  <c r="AC71" i="12"/>
  <c r="AC87" i="12"/>
  <c r="AE41" i="12"/>
  <c r="AB92" i="14"/>
  <c r="AE55" i="12"/>
  <c r="AE50" i="12"/>
  <c r="AC81" i="12"/>
  <c r="AC68" i="12"/>
  <c r="AE25" i="12"/>
  <c r="AD58" i="12"/>
  <c r="AC62" i="12"/>
  <c r="AE35" i="12"/>
  <c r="AB76" i="14"/>
  <c r="AE33" i="12"/>
  <c r="AC66" i="12"/>
  <c r="AB87" i="14"/>
  <c r="AC74" i="12"/>
  <c r="AE42" i="12"/>
  <c r="AE23" i="12"/>
  <c r="AB64" i="14"/>
  <c r="AE37" i="12"/>
  <c r="AB73" i="14"/>
  <c r="AC72" i="12"/>
  <c r="AB88" i="14"/>
  <c r="AE43" i="12"/>
  <c r="AI50" i="14"/>
  <c r="AE51" i="12"/>
  <c r="AC83" i="12"/>
  <c r="AC77" i="12"/>
  <c r="AB59" i="14"/>
  <c r="AB74" i="14"/>
  <c r="AE26" i="12"/>
  <c r="AC78" i="12"/>
  <c r="AB68" i="14"/>
  <c r="AE34" i="12"/>
  <c r="AI56" i="14"/>
  <c r="AE45" i="12"/>
  <c r="AC75" i="12"/>
  <c r="AC64" i="12"/>
  <c r="AB63" i="14"/>
  <c r="AC89" i="12"/>
  <c r="AE38" i="12"/>
  <c r="AD57" i="12"/>
  <c r="AB71" i="14"/>
  <c r="AB65" i="14"/>
  <c r="AE31" i="12"/>
  <c r="AB78" i="14"/>
  <c r="AB81" i="14"/>
  <c r="AB85" i="14"/>
  <c r="AE46" i="12"/>
  <c r="AC91" i="12"/>
  <c r="AE30" i="12"/>
  <c r="AB79" i="14"/>
  <c r="AC86" i="12"/>
  <c r="AE36" i="12"/>
  <c r="AE49" i="12"/>
  <c r="AB60" i="14"/>
  <c r="AC57" i="14"/>
  <c r="AE52" i="12"/>
  <c r="AB86" i="14"/>
  <c r="AC67" i="12"/>
  <c r="AE19" i="12"/>
  <c r="AB62" i="14"/>
  <c r="AC79" i="12"/>
  <c r="AC58" i="14"/>
  <c r="AI54" i="14"/>
  <c r="AC76" i="12"/>
  <c r="AE27" i="12"/>
  <c r="AE20" i="12"/>
  <c r="AB67" i="14"/>
  <c r="AI53" i="14"/>
  <c r="AI52" i="14"/>
  <c r="AC84" i="12"/>
  <c r="AE39" i="12"/>
  <c r="AI55" i="14"/>
  <c r="AI49" i="14"/>
  <c r="AC61" i="12"/>
  <c r="AC82" i="12"/>
  <c r="AE32" i="12"/>
  <c r="AE48" i="12"/>
  <c r="AE44" i="12"/>
  <c r="AB80" i="14"/>
  <c r="AB82" i="14"/>
  <c r="AB70" i="14"/>
  <c r="AB61" i="14"/>
  <c r="AE54" i="12"/>
  <c r="AC63" i="12"/>
  <c r="AC73" i="12"/>
  <c r="AE21" i="12"/>
  <c r="AE24" i="12"/>
  <c r="AE56" i="12"/>
  <c r="AC90" i="12"/>
  <c r="AE47" i="12"/>
  <c r="AC65" i="12"/>
  <c r="AC70" i="12"/>
  <c r="AC80" i="12"/>
  <c r="AE18" i="12"/>
  <c r="AB90" i="14"/>
  <c r="AC92" i="12"/>
  <c r="AC60" i="12"/>
  <c r="AI26" i="16"/>
  <c r="AI85" i="13"/>
  <c r="AI66" i="15"/>
  <c r="AI25" i="15"/>
  <c r="AI60" i="13"/>
  <c r="AI67" i="13"/>
  <c r="AI76" i="16"/>
  <c r="AI70" i="17"/>
  <c r="AI85" i="16"/>
  <c r="AI88" i="25"/>
  <c r="AI89" i="15"/>
  <c r="AI38" i="15"/>
  <c r="AI21" i="17"/>
  <c r="AI72" i="15"/>
  <c r="AI34" i="16"/>
  <c r="AI59" i="25"/>
  <c r="AI81" i="16"/>
  <c r="AI25" i="13"/>
  <c r="AI40" i="16"/>
  <c r="AI62" i="13"/>
  <c r="AI53" i="13"/>
  <c r="AI62" i="24"/>
  <c r="AI29" i="17"/>
  <c r="AI58" i="24"/>
  <c r="AI60" i="15"/>
  <c r="AI83" i="15"/>
  <c r="AI40" i="13"/>
  <c r="AI48" i="15"/>
  <c r="AI56" i="13"/>
  <c r="AI14" i="15"/>
  <c r="AI45" i="25"/>
  <c r="AI16" i="17"/>
  <c r="AI78" i="15"/>
  <c r="AI35" i="24"/>
  <c r="AI59" i="15"/>
  <c r="AI39" i="16"/>
  <c r="AI74" i="24"/>
  <c r="AI13" i="16"/>
  <c r="AI57" i="13"/>
  <c r="AI88" i="17"/>
  <c r="AI13" i="15"/>
  <c r="AI64" i="25"/>
  <c r="AI74" i="13"/>
  <c r="AI65" i="25"/>
  <c r="AI17" i="16"/>
  <c r="AI42" i="16"/>
  <c r="AI21" i="16"/>
  <c r="AI71" i="24"/>
  <c r="AI48" i="16"/>
  <c r="AI81" i="17"/>
  <c r="AI51" i="16"/>
  <c r="AI37" i="24"/>
  <c r="AI26" i="17"/>
  <c r="AI91" i="24"/>
  <c r="AI41" i="16"/>
  <c r="AI65" i="24"/>
  <c r="AI36" i="25"/>
  <c r="AI90" i="15"/>
  <c r="AI29" i="24"/>
  <c r="AI84" i="15"/>
  <c r="AI68" i="13"/>
  <c r="AI19" i="16"/>
  <c r="AI24" i="25"/>
  <c r="AI46" i="17"/>
  <c r="AI77" i="17"/>
  <c r="AI71" i="25"/>
  <c r="AI44" i="13"/>
  <c r="AI46" i="16"/>
  <c r="AI21" i="25"/>
  <c r="AI86" i="25"/>
  <c r="AI78" i="13"/>
  <c r="AI72" i="17"/>
  <c r="AI58" i="17"/>
  <c r="AI89" i="17"/>
  <c r="AI48" i="24"/>
  <c r="AI56" i="24"/>
  <c r="AI41" i="24"/>
  <c r="AI12" i="17"/>
  <c r="AI77" i="25"/>
  <c r="AI57" i="25"/>
  <c r="AI62" i="17"/>
  <c r="AI41" i="15"/>
  <c r="AI80" i="24"/>
  <c r="AI36" i="16"/>
  <c r="AI39" i="13"/>
  <c r="AI86" i="17"/>
  <c r="AI55" i="17"/>
  <c r="AI56" i="17"/>
  <c r="AI41" i="25"/>
  <c r="AI55" i="15"/>
  <c r="AI64" i="16"/>
  <c r="AI33" i="25"/>
  <c r="AI54" i="17"/>
  <c r="AI42" i="13"/>
  <c r="AI81" i="24"/>
  <c r="AI48" i="25"/>
  <c r="AI17" i="15"/>
  <c r="AI27" i="25"/>
  <c r="AI27" i="24"/>
  <c r="AI18" i="24"/>
  <c r="AI52" i="17"/>
  <c r="AI68" i="16"/>
  <c r="AI19" i="13"/>
  <c r="AI91" i="16"/>
  <c r="AI63" i="13"/>
  <c r="AI61" i="15"/>
  <c r="AI60" i="17"/>
  <c r="AI56" i="15"/>
  <c r="AI75" i="24"/>
  <c r="AI85" i="17"/>
  <c r="AI21" i="24"/>
  <c r="AI88" i="24"/>
  <c r="AI70" i="16"/>
  <c r="AI31" i="15"/>
  <c r="AI12" i="15"/>
  <c r="AI14" i="16"/>
  <c r="AI72" i="13"/>
  <c r="AI52" i="25"/>
  <c r="AI36" i="13"/>
  <c r="AI56" i="25"/>
  <c r="AI72" i="24"/>
  <c r="AI79" i="24"/>
  <c r="AI29" i="15"/>
  <c r="AI65" i="13"/>
  <c r="AI26" i="24"/>
  <c r="AI86" i="15"/>
  <c r="AI34" i="17"/>
  <c r="AI66" i="25"/>
  <c r="AI47" i="25"/>
  <c r="AI43" i="24"/>
  <c r="AI22" i="13"/>
  <c r="AI20" i="25"/>
  <c r="AI74" i="15"/>
  <c r="AI73" i="13"/>
  <c r="AI58" i="13"/>
  <c r="AI22" i="17"/>
  <c r="AI74" i="17"/>
  <c r="AI66" i="17"/>
  <c r="AI54" i="24"/>
  <c r="AI46" i="24"/>
  <c r="AI51" i="13"/>
  <c r="AI76" i="24"/>
  <c r="AI23" i="15"/>
  <c r="AI73" i="25"/>
  <c r="AI57" i="17"/>
  <c r="AI27" i="17"/>
  <c r="AI38" i="17"/>
  <c r="AI52" i="16"/>
  <c r="AI46" i="25"/>
  <c r="AI89" i="16"/>
  <c r="AI40" i="24"/>
  <c r="AI33" i="17"/>
  <c r="AI42" i="25"/>
  <c r="AI47" i="13"/>
  <c r="AI62" i="16"/>
  <c r="AI82" i="25"/>
  <c r="AI78" i="25"/>
  <c r="AI59" i="17"/>
  <c r="AI49" i="15"/>
  <c r="AI18" i="17"/>
  <c r="AI45" i="17"/>
  <c r="AI72" i="25"/>
  <c r="AI13" i="17"/>
  <c r="AI20" i="15"/>
  <c r="AI80" i="13"/>
  <c r="AI34" i="24"/>
  <c r="AI34" i="25"/>
  <c r="AI83" i="24"/>
  <c r="AI50" i="13"/>
  <c r="AI75" i="15"/>
  <c r="AI28" i="13"/>
  <c r="AI91" i="17"/>
  <c r="AI19" i="24"/>
  <c r="AI15" i="15"/>
  <c r="AI47" i="16"/>
  <c r="AI65" i="17"/>
  <c r="AI31" i="24"/>
  <c r="AI39" i="15"/>
  <c r="AI88" i="16"/>
  <c r="AI83" i="16"/>
  <c r="AI47" i="15"/>
  <c r="AI75" i="13"/>
  <c r="AI64" i="13"/>
  <c r="AI57" i="15"/>
  <c r="AI71" i="15"/>
  <c r="AI27" i="13"/>
  <c r="AI63" i="15"/>
  <c r="AI16" i="13"/>
  <c r="AI24" i="24"/>
  <c r="AI20" i="16"/>
  <c r="AI53" i="16"/>
  <c r="AI54" i="13"/>
  <c r="AI18" i="15"/>
  <c r="AI71" i="17"/>
  <c r="AI74" i="16"/>
  <c r="AI53" i="15"/>
  <c r="AI44" i="24"/>
  <c r="AI47" i="17"/>
  <c r="AI34" i="13"/>
  <c r="AI64" i="24"/>
  <c r="AI69" i="24"/>
  <c r="AI82" i="24"/>
  <c r="AI25" i="17"/>
  <c r="AI87" i="15"/>
  <c r="AI23" i="13"/>
  <c r="AI14" i="13"/>
  <c r="AI55" i="24"/>
  <c r="AI73" i="24"/>
  <c r="AI85" i="25"/>
  <c r="AI42" i="15"/>
  <c r="AI30" i="16"/>
  <c r="AI76" i="13"/>
  <c r="AI51" i="25"/>
  <c r="AI31" i="25"/>
  <c r="AI71" i="13"/>
  <c r="AI42" i="17"/>
  <c r="AI81" i="13"/>
  <c r="AI53" i="25"/>
  <c r="AI28" i="17"/>
  <c r="AI39" i="24"/>
  <c r="AI19" i="15"/>
  <c r="AI43" i="16"/>
  <c r="AI50" i="15"/>
  <c r="AI25" i="16"/>
  <c r="AI84" i="24"/>
  <c r="AI70" i="25"/>
  <c r="AI43" i="25"/>
  <c r="AI54" i="25"/>
  <c r="AI68" i="24"/>
  <c r="AI84" i="13"/>
  <c r="AI18" i="25"/>
  <c r="AI63" i="24"/>
  <c r="AI78" i="17"/>
  <c r="AI48" i="13"/>
  <c r="AI83" i="25"/>
  <c r="AI32" i="15"/>
  <c r="AI37" i="13"/>
  <c r="AI64" i="15"/>
  <c r="AI23" i="17"/>
  <c r="AI89" i="13"/>
  <c r="AI47" i="24"/>
  <c r="AI44" i="16"/>
  <c r="AI56" i="16"/>
  <c r="AI80" i="17"/>
  <c r="AI49" i="24"/>
  <c r="AI28" i="15"/>
  <c r="AI24" i="16"/>
  <c r="AI22" i="25"/>
  <c r="AI35" i="25"/>
  <c r="AI29" i="13"/>
  <c r="AI25" i="24"/>
  <c r="AI87" i="25"/>
  <c r="AI58" i="15"/>
  <c r="AI15" i="17"/>
  <c r="AI13" i="13"/>
  <c r="AI67" i="16"/>
  <c r="AI77" i="15"/>
  <c r="AI61" i="13"/>
  <c r="AI22" i="24"/>
  <c r="AI69" i="13"/>
  <c r="AI76" i="25"/>
  <c r="AI20" i="13"/>
  <c r="AI57" i="16"/>
  <c r="AI29" i="25"/>
  <c r="AI62" i="15"/>
  <c r="AI25" i="25"/>
  <c r="AI69" i="25"/>
  <c r="AI24" i="13"/>
  <c r="AI26" i="25"/>
  <c r="AI73" i="17"/>
  <c r="AI55" i="25"/>
  <c r="AI88" i="15"/>
  <c r="AI70" i="13"/>
  <c r="AI38" i="25"/>
  <c r="AI36" i="24"/>
  <c r="AI22" i="15"/>
  <c r="AI52" i="24"/>
  <c r="AI76" i="17"/>
  <c r="AI31" i="17"/>
  <c r="AI38" i="24"/>
  <c r="AI83" i="13"/>
  <c r="AI49" i="13"/>
  <c r="AI14" i="17"/>
  <c r="AI90" i="13"/>
  <c r="AI43" i="15"/>
  <c r="AI89" i="24"/>
  <c r="AI39" i="17"/>
  <c r="AI38" i="13"/>
  <c r="AI31" i="16"/>
  <c r="AI59" i="13"/>
  <c r="AI23" i="16"/>
  <c r="AI78" i="16"/>
  <c r="AI69" i="16"/>
  <c r="AI51" i="24"/>
  <c r="AI50" i="17"/>
  <c r="AI55" i="13"/>
  <c r="AI53" i="17"/>
  <c r="AI82" i="13"/>
  <c r="AI74" i="25"/>
  <c r="AI92" i="17"/>
  <c r="AI27" i="15"/>
  <c r="AI79" i="17"/>
  <c r="AI33" i="13"/>
  <c r="AI18" i="16"/>
  <c r="AI61" i="17"/>
  <c r="AI80" i="15"/>
  <c r="AI90" i="25"/>
  <c r="AI37" i="17"/>
  <c r="AI84" i="25"/>
  <c r="AI88" i="13"/>
  <c r="AI73" i="15"/>
  <c r="AI44" i="17"/>
  <c r="AI70" i="24"/>
  <c r="AI44" i="25"/>
  <c r="AI75" i="16"/>
  <c r="AI45" i="13"/>
  <c r="AI49" i="16"/>
  <c r="AI87" i="13"/>
  <c r="AI38" i="16"/>
  <c r="AI20" i="17"/>
  <c r="AI87" i="17"/>
  <c r="AI61" i="16"/>
  <c r="AI84" i="17"/>
  <c r="AI18" i="13"/>
  <c r="AI66" i="24"/>
  <c r="AI79" i="16"/>
  <c r="AI50" i="24"/>
  <c r="AI30" i="15"/>
  <c r="AI23" i="24"/>
  <c r="AI28" i="25"/>
  <c r="AI92" i="25"/>
  <c r="AI67" i="25"/>
  <c r="AI68" i="15"/>
  <c r="AI80" i="25"/>
  <c r="AI45" i="16"/>
  <c r="AI15" i="13"/>
  <c r="AI54" i="16"/>
  <c r="AI40" i="25"/>
  <c r="AI39" i="25"/>
  <c r="AI35" i="15"/>
  <c r="AI22" i="16"/>
  <c r="AI17" i="17"/>
  <c r="AI46" i="15"/>
  <c r="AI86" i="24"/>
  <c r="AI33" i="15"/>
  <c r="AI30" i="13"/>
  <c r="AI63" i="25"/>
  <c r="AI76" i="15"/>
  <c r="AI87" i="24"/>
  <c r="AI63" i="17"/>
  <c r="AI91" i="15"/>
  <c r="AI12" i="16"/>
  <c r="AI65" i="15"/>
  <c r="AI75" i="17"/>
  <c r="AI90" i="24"/>
  <c r="AI37" i="15"/>
  <c r="AI79" i="15"/>
  <c r="AI49" i="17"/>
  <c r="AI49" i="25"/>
  <c r="AI44" i="15"/>
  <c r="AI52" i="13"/>
  <c r="AI64" i="17"/>
  <c r="AI87" i="16"/>
  <c r="AI62" i="25"/>
  <c r="AI30" i="24"/>
  <c r="AI16" i="16"/>
  <c r="AI35" i="16"/>
  <c r="AI60" i="24"/>
  <c r="AI55" i="16"/>
  <c r="AI19" i="25"/>
  <c r="AI89" i="25"/>
  <c r="AI43" i="13"/>
  <c r="AI35" i="13"/>
  <c r="AI45" i="15"/>
  <c r="AI79" i="25"/>
  <c r="AI40" i="15"/>
  <c r="AI30" i="25"/>
  <c r="AI77" i="24"/>
  <c r="AI85" i="24"/>
  <c r="AI86" i="13"/>
  <c r="AI77" i="13"/>
  <c r="AI73" i="16"/>
  <c r="AI46" i="13"/>
  <c r="AI41" i="17"/>
  <c r="AI69" i="17"/>
  <c r="AI67" i="24"/>
  <c r="AI33" i="24"/>
  <c r="AI16" i="15"/>
  <c r="AI85" i="15"/>
  <c r="AI21" i="15"/>
  <c r="AI32" i="13"/>
  <c r="AI53" i="24"/>
  <c r="AI79" i="13"/>
  <c r="AI24" i="15"/>
  <c r="AI92" i="15"/>
  <c r="AI78" i="24"/>
  <c r="AI82" i="15"/>
  <c r="AI69" i="15"/>
  <c r="AI75" i="25"/>
  <c r="AI82" i="17"/>
  <c r="AI63" i="16"/>
  <c r="AI30" i="17"/>
  <c r="AI52" i="15"/>
  <c r="AI15" i="16"/>
  <c r="AI40" i="17"/>
  <c r="AI17" i="13"/>
  <c r="AI51" i="17"/>
  <c r="AI12" i="13"/>
  <c r="AI68" i="25"/>
  <c r="AI92" i="24"/>
  <c r="AI26" i="13"/>
  <c r="AI81" i="25"/>
  <c r="AI34" i="15"/>
  <c r="AI61" i="25"/>
  <c r="AI23" i="25"/>
  <c r="AI71" i="16"/>
  <c r="AI67" i="17"/>
  <c r="AI28" i="24"/>
  <c r="AI92" i="16"/>
  <c r="AI51" i="15"/>
  <c r="AI33" i="16"/>
  <c r="AI50" i="16"/>
  <c r="AI32" i="24"/>
  <c r="AI66" i="16"/>
  <c r="AI80" i="16"/>
  <c r="AI92" i="13"/>
  <c r="AI21" i="13"/>
  <c r="AI59" i="16"/>
  <c r="AI59" i="24"/>
  <c r="AI91" i="13"/>
  <c r="AI82" i="16"/>
  <c r="AI48" i="17"/>
  <c r="AI67" i="15"/>
  <c r="AI86" i="16"/>
  <c r="AI32" i="16"/>
  <c r="AI43" i="17"/>
  <c r="AI42" i="24"/>
  <c r="AI28" i="16"/>
  <c r="AI81" i="15"/>
  <c r="AI84" i="16"/>
  <c r="AI68" i="17"/>
  <c r="AI90" i="17"/>
  <c r="AI36" i="17"/>
  <c r="AI31" i="13"/>
  <c r="AI20" i="24"/>
  <c r="AI19" i="17"/>
  <c r="AI32" i="25"/>
  <c r="AI91" i="25"/>
  <c r="AI72" i="16"/>
  <c r="AI35" i="17"/>
  <c r="AI29" i="16"/>
  <c r="AI26" i="15"/>
  <c r="AI58" i="25"/>
  <c r="AI83" i="17"/>
  <c r="AI32" i="17"/>
  <c r="AI37" i="16"/>
  <c r="AI41" i="13"/>
  <c r="AI60" i="16"/>
  <c r="AI50" i="25"/>
  <c r="AI58" i="16"/>
  <c r="AI61" i="24"/>
  <c r="AI36" i="15"/>
  <c r="AI77" i="16"/>
  <c r="AI24" i="17"/>
  <c r="AI66" i="13"/>
  <c r="AI65" i="16"/>
  <c r="AI27" i="16"/>
  <c r="AI60" i="25"/>
  <c r="AI54" i="15"/>
  <c r="AI57" i="24"/>
  <c r="AI70" i="15"/>
  <c r="AI37" i="25"/>
  <c r="AI45" i="24"/>
  <c r="AI90" i="16"/>
  <c r="AI46" i="14"/>
  <c r="AI22" i="14"/>
  <c r="AI31" i="14"/>
  <c r="AI34" i="14"/>
  <c r="AI35" i="14"/>
  <c r="AI28" i="14"/>
  <c r="AI44" i="14"/>
  <c r="AI19" i="14"/>
  <c r="AI29" i="14"/>
  <c r="AI37" i="14"/>
  <c r="AI23" i="14"/>
  <c r="AI39" i="14"/>
  <c r="AI45" i="14"/>
  <c r="AI21" i="14"/>
  <c r="AI33" i="14"/>
  <c r="AE18" i="14"/>
  <c r="AI36" i="14"/>
  <c r="AI42" i="14"/>
  <c r="AI27" i="14"/>
  <c r="AI24" i="14"/>
  <c r="AI47" i="14"/>
  <c r="AI38" i="14"/>
  <c r="AI41" i="14"/>
  <c r="AI40" i="14"/>
  <c r="AI25" i="14"/>
  <c r="AI30" i="14"/>
  <c r="AI20" i="14"/>
  <c r="AI32" i="14"/>
  <c r="AI43" i="14"/>
  <c r="AI26" i="14"/>
  <c r="T15" i="22"/>
  <c r="U15" i="22" s="1"/>
  <c r="V15" i="22" s="1"/>
  <c r="W15" i="22" s="1"/>
  <c r="T14" i="22"/>
  <c r="U14" i="22" s="1"/>
  <c r="V14" i="22" s="1"/>
  <c r="W14" i="22" s="1"/>
  <c r="T16" i="22"/>
  <c r="U16" i="22" s="1"/>
  <c r="V16" i="22" s="1"/>
  <c r="W16" i="22" s="1"/>
  <c r="T14" i="23"/>
  <c r="U14" i="23" s="1"/>
  <c r="V14" i="23" s="1"/>
  <c r="W14" i="23" s="1"/>
  <c r="T13" i="23"/>
  <c r="U13" i="23" s="1"/>
  <c r="V13" i="23" s="1"/>
  <c r="W13" i="23" s="1"/>
  <c r="T17" i="22"/>
  <c r="U17" i="22" s="1"/>
  <c r="V17" i="22" s="1"/>
  <c r="W17" i="22" s="1"/>
  <c r="T16" i="23"/>
  <c r="U16" i="23" s="1"/>
  <c r="V16" i="23" s="1"/>
  <c r="W16" i="23" s="1"/>
  <c r="T17" i="23"/>
  <c r="U17" i="23" s="1"/>
  <c r="V17" i="23" s="1"/>
  <c r="W17" i="23" s="1"/>
  <c r="T15" i="23"/>
  <c r="U15" i="23" s="1"/>
  <c r="V15" i="23" s="1"/>
  <c r="W15" i="23" s="1"/>
  <c r="T13" i="22"/>
  <c r="U13" i="22" s="1"/>
  <c r="V13" i="22" s="1"/>
  <c r="W13" i="22" s="1"/>
  <c r="AF18" i="12" l="1"/>
  <c r="AD65" i="12"/>
  <c r="AD90" i="12"/>
  <c r="AF54" i="12"/>
  <c r="AJ49" i="14"/>
  <c r="AJ52" i="14"/>
  <c r="AJ54" i="14"/>
  <c r="AF19" i="12"/>
  <c r="AC60" i="14"/>
  <c r="AF30" i="12"/>
  <c r="AF31" i="12"/>
  <c r="AC68" i="14"/>
  <c r="AC59" i="14"/>
  <c r="AC88" i="14"/>
  <c r="AF37" i="12"/>
  <c r="AF50" i="12"/>
  <c r="AE57" i="12"/>
  <c r="AF45" i="12"/>
  <c r="AC75" i="14"/>
  <c r="AD85" i="12"/>
  <c r="AD59" i="12"/>
  <c r="AD80" i="12"/>
  <c r="AF56" i="12"/>
  <c r="AC61" i="14"/>
  <c r="AF44" i="12"/>
  <c r="AD82" i="12"/>
  <c r="AJ55" i="14"/>
  <c r="AJ53" i="14"/>
  <c r="AD58" i="14"/>
  <c r="AF49" i="12"/>
  <c r="AD91" i="12"/>
  <c r="AC65" i="14"/>
  <c r="AD77" i="12"/>
  <c r="AC64" i="14"/>
  <c r="AF55" i="12"/>
  <c r="AF38" i="12"/>
  <c r="AJ56" i="14"/>
  <c r="AC87" i="14"/>
  <c r="AC76" i="14"/>
  <c r="AC83" i="14"/>
  <c r="AC89" i="14"/>
  <c r="AF40" i="12"/>
  <c r="AF53" i="12"/>
  <c r="AJ51" i="14"/>
  <c r="AD92" i="12"/>
  <c r="AD70" i="12"/>
  <c r="AF47" i="12"/>
  <c r="AF24" i="12"/>
  <c r="AF48" i="12"/>
  <c r="AF39" i="12"/>
  <c r="AC67" i="14"/>
  <c r="AD79" i="12"/>
  <c r="AF36" i="12"/>
  <c r="AF46" i="12"/>
  <c r="AD83" i="12"/>
  <c r="AD72" i="12"/>
  <c r="AF23" i="12"/>
  <c r="AE58" i="12"/>
  <c r="AC92" i="14"/>
  <c r="AD67" i="12"/>
  <c r="AF34" i="12"/>
  <c r="AJ48" i="14"/>
  <c r="AC77" i="14"/>
  <c r="AC91" i="14"/>
  <c r="AC69" i="14"/>
  <c r="AF21" i="12"/>
  <c r="AC70" i="14"/>
  <c r="AF32" i="12"/>
  <c r="AD61" i="12"/>
  <c r="AF20" i="12"/>
  <c r="AF52" i="12"/>
  <c r="AD86" i="12"/>
  <c r="AC85" i="14"/>
  <c r="AD78" i="12"/>
  <c r="AF51" i="12"/>
  <c r="AF25" i="12"/>
  <c r="AF41" i="12"/>
  <c r="AC90" i="14"/>
  <c r="AC86" i="14"/>
  <c r="AD89" i="12"/>
  <c r="AD66" i="12"/>
  <c r="AF35" i="12"/>
  <c r="AC84" i="14"/>
  <c r="AC66" i="14"/>
  <c r="AD88" i="12"/>
  <c r="AD73" i="12"/>
  <c r="AC82" i="14"/>
  <c r="AF27" i="12"/>
  <c r="AD57" i="14"/>
  <c r="AC81" i="14"/>
  <c r="AF26" i="12"/>
  <c r="AJ50" i="14"/>
  <c r="AC73" i="14"/>
  <c r="AF42" i="12"/>
  <c r="AD68" i="12"/>
  <c r="AD87" i="12"/>
  <c r="AC63" i="14"/>
  <c r="AD75" i="12"/>
  <c r="AF33" i="12"/>
  <c r="AD62" i="12"/>
  <c r="AD69" i="12"/>
  <c r="AF29" i="12"/>
  <c r="AD63" i="12"/>
  <c r="AC80" i="14"/>
  <c r="AD84" i="12"/>
  <c r="AD76" i="12"/>
  <c r="AC62" i="14"/>
  <c r="AC79" i="14"/>
  <c r="AC78" i="14"/>
  <c r="AC74" i="14"/>
  <c r="AF43" i="12"/>
  <c r="AD74" i="12"/>
  <c r="AD81" i="12"/>
  <c r="AD71" i="12"/>
  <c r="AD60" i="12"/>
  <c r="AC71" i="14"/>
  <c r="AD64" i="12"/>
  <c r="AF22" i="12"/>
  <c r="AF28" i="12"/>
  <c r="AC72" i="14"/>
  <c r="AJ85" i="24"/>
  <c r="AJ35" i="16"/>
  <c r="AJ87" i="24"/>
  <c r="AJ46" i="15"/>
  <c r="AJ84" i="25"/>
  <c r="AJ18" i="16"/>
  <c r="AJ82" i="13"/>
  <c r="AJ78" i="16"/>
  <c r="AJ89" i="24"/>
  <c r="AJ38" i="24"/>
  <c r="AJ38" i="25"/>
  <c r="AJ24" i="13"/>
  <c r="AJ20" i="13"/>
  <c r="AJ67" i="16"/>
  <c r="AJ29" i="13"/>
  <c r="AJ80" i="17"/>
  <c r="AJ64" i="15"/>
  <c r="AJ63" i="24"/>
  <c r="AJ70" i="25"/>
  <c r="AJ39" i="24"/>
  <c r="AJ31" i="25"/>
  <c r="AJ73" i="24"/>
  <c r="AJ82" i="24"/>
  <c r="AJ44" i="24"/>
  <c r="AJ53" i="16"/>
  <c r="AJ71" i="15"/>
  <c r="AJ88" i="16"/>
  <c r="AJ19" i="24"/>
  <c r="AJ34" i="25"/>
  <c r="AJ45" i="17"/>
  <c r="AJ62" i="16"/>
  <c r="AJ46" i="25"/>
  <c r="AJ23" i="15"/>
  <c r="AJ74" i="17"/>
  <c r="AJ22" i="13"/>
  <c r="AJ26" i="24"/>
  <c r="AJ36" i="13"/>
  <c r="AJ70" i="16"/>
  <c r="AJ60" i="17"/>
  <c r="AJ52" i="17"/>
  <c r="AJ81" i="24"/>
  <c r="AJ72" i="17"/>
  <c r="AJ71" i="25"/>
  <c r="AJ84" i="15"/>
  <c r="AJ91" i="24"/>
  <c r="AJ71" i="24"/>
  <c r="AJ64" i="25"/>
  <c r="AJ39" i="16"/>
  <c r="AJ45" i="24"/>
  <c r="AJ32" i="17"/>
  <c r="AJ72" i="16"/>
  <c r="AJ36" i="17"/>
  <c r="AJ42" i="24"/>
  <c r="AJ82" i="16"/>
  <c r="AJ92" i="13"/>
  <c r="AJ51" i="15"/>
  <c r="AJ61" i="25"/>
  <c r="AJ12" i="13"/>
  <c r="AJ30" i="17"/>
  <c r="AJ78" i="24"/>
  <c r="AJ21" i="15"/>
  <c r="AJ40" i="25"/>
  <c r="AJ67" i="25"/>
  <c r="AJ79" i="16"/>
  <c r="AJ20" i="17"/>
  <c r="AJ44" i="25"/>
  <c r="AJ41" i="25"/>
  <c r="AJ80" i="24"/>
  <c r="AJ14" i="15"/>
  <c r="AJ58" i="24"/>
  <c r="AJ25" i="13"/>
  <c r="AJ38" i="15"/>
  <c r="AJ67" i="13"/>
  <c r="AJ41" i="17"/>
  <c r="AJ77" i="24"/>
  <c r="AJ43" i="13"/>
  <c r="AJ16" i="16"/>
  <c r="AJ44" i="15"/>
  <c r="AJ75" i="17"/>
  <c r="AJ76" i="15"/>
  <c r="AJ17" i="17"/>
  <c r="AJ37" i="17"/>
  <c r="AJ33" i="13"/>
  <c r="AJ53" i="17"/>
  <c r="AJ23" i="16"/>
  <c r="AJ43" i="15"/>
  <c r="AJ31" i="17"/>
  <c r="AJ70" i="13"/>
  <c r="AJ69" i="25"/>
  <c r="AJ76" i="25"/>
  <c r="AJ13" i="13"/>
  <c r="AJ35" i="25"/>
  <c r="AJ56" i="16"/>
  <c r="AJ37" i="13"/>
  <c r="AJ18" i="25"/>
  <c r="AJ84" i="24"/>
  <c r="AJ28" i="17"/>
  <c r="AJ51" i="25"/>
  <c r="AJ55" i="24"/>
  <c r="AJ69" i="24"/>
  <c r="AJ53" i="15"/>
  <c r="AJ20" i="16"/>
  <c r="AJ57" i="15"/>
  <c r="AJ39" i="15"/>
  <c r="AJ91" i="17"/>
  <c r="AJ34" i="24"/>
  <c r="AJ18" i="17"/>
  <c r="AJ47" i="13"/>
  <c r="AJ52" i="16"/>
  <c r="AJ76" i="24"/>
  <c r="AJ22" i="17"/>
  <c r="AJ43" i="24"/>
  <c r="AJ65" i="13"/>
  <c r="AJ52" i="25"/>
  <c r="AJ88" i="24"/>
  <c r="AJ61" i="15"/>
  <c r="AJ18" i="24"/>
  <c r="AJ42" i="13"/>
  <c r="AJ41" i="24"/>
  <c r="AJ78" i="13"/>
  <c r="AJ77" i="17"/>
  <c r="AJ29" i="24"/>
  <c r="AJ26" i="17"/>
  <c r="AJ21" i="16"/>
  <c r="AJ13" i="15"/>
  <c r="AJ59" i="15"/>
  <c r="AJ58" i="16"/>
  <c r="AJ43" i="17"/>
  <c r="AJ91" i="13"/>
  <c r="AJ80" i="16"/>
  <c r="AJ92" i="16"/>
  <c r="AJ34" i="15"/>
  <c r="AJ51" i="17"/>
  <c r="AJ63" i="16"/>
  <c r="AJ92" i="15"/>
  <c r="AJ85" i="15"/>
  <c r="AJ54" i="16"/>
  <c r="AJ92" i="25"/>
  <c r="AJ66" i="24"/>
  <c r="AJ38" i="16"/>
  <c r="AJ56" i="17"/>
  <c r="AJ41" i="15"/>
  <c r="AJ56" i="13"/>
  <c r="AJ29" i="17"/>
  <c r="AJ81" i="16"/>
  <c r="AJ89" i="15"/>
  <c r="AJ60" i="13"/>
  <c r="AJ46" i="13"/>
  <c r="AJ30" i="25"/>
  <c r="AJ89" i="25"/>
  <c r="AJ30" i="24"/>
  <c r="AJ49" i="25"/>
  <c r="AJ65" i="15"/>
  <c r="AJ63" i="25"/>
  <c r="AJ22" i="16"/>
  <c r="AJ70" i="24"/>
  <c r="AJ90" i="25"/>
  <c r="AJ79" i="17"/>
  <c r="AJ55" i="13"/>
  <c r="AJ59" i="13"/>
  <c r="AJ90" i="13"/>
  <c r="AJ76" i="17"/>
  <c r="AJ88" i="15"/>
  <c r="AJ25" i="25"/>
  <c r="AJ69" i="13"/>
  <c r="AJ15" i="17"/>
  <c r="AJ22" i="25"/>
  <c r="AJ44" i="16"/>
  <c r="AJ32" i="15"/>
  <c r="AJ84" i="13"/>
  <c r="AJ25" i="16"/>
  <c r="AJ53" i="25"/>
  <c r="AJ76" i="13"/>
  <c r="AJ14" i="13"/>
  <c r="AJ74" i="16"/>
  <c r="AJ24" i="24"/>
  <c r="AJ64" i="13"/>
  <c r="AJ31" i="24"/>
  <c r="AJ28" i="13"/>
  <c r="AJ80" i="13"/>
  <c r="AJ49" i="15"/>
  <c r="AJ42" i="25"/>
  <c r="AJ38" i="17"/>
  <c r="AJ51" i="13"/>
  <c r="AJ58" i="13"/>
  <c r="AJ47" i="25"/>
  <c r="AJ29" i="15"/>
  <c r="AJ72" i="13"/>
  <c r="AJ21" i="24"/>
  <c r="AJ63" i="13"/>
  <c r="AJ27" i="24"/>
  <c r="AJ54" i="17"/>
  <c r="AJ56" i="24"/>
  <c r="AJ86" i="25"/>
  <c r="AJ46" i="17"/>
  <c r="AJ90" i="15"/>
  <c r="AJ37" i="24"/>
  <c r="AJ42" i="16"/>
  <c r="AJ88" i="17"/>
  <c r="AJ35" i="24"/>
  <c r="AJ17" i="13"/>
  <c r="AJ15" i="13"/>
  <c r="AJ28" i="25"/>
  <c r="AJ18" i="13"/>
  <c r="AJ87" i="13"/>
  <c r="AJ55" i="17"/>
  <c r="AJ62" i="17"/>
  <c r="AJ48" i="15"/>
  <c r="AJ62" i="24"/>
  <c r="AJ59" i="25"/>
  <c r="AJ88" i="25"/>
  <c r="AJ25" i="15"/>
  <c r="AJ80" i="15"/>
  <c r="AJ50" i="17"/>
  <c r="AJ31" i="16"/>
  <c r="AJ14" i="17"/>
  <c r="AJ52" i="24"/>
  <c r="AJ55" i="25"/>
  <c r="AJ62" i="15"/>
  <c r="AJ22" i="24"/>
  <c r="AJ58" i="15"/>
  <c r="AJ24" i="16"/>
  <c r="AJ47" i="24"/>
  <c r="AJ83" i="25"/>
  <c r="AJ68" i="24"/>
  <c r="AJ50" i="15"/>
  <c r="AJ81" i="13"/>
  <c r="AJ30" i="16"/>
  <c r="AJ23" i="13"/>
  <c r="AJ64" i="24"/>
  <c r="AJ71" i="17"/>
  <c r="AJ16" i="13"/>
  <c r="AJ75" i="13"/>
  <c r="AJ65" i="17"/>
  <c r="AJ75" i="15"/>
  <c r="AJ20" i="15"/>
  <c r="AJ59" i="17"/>
  <c r="AJ33" i="17"/>
  <c r="AJ27" i="17"/>
  <c r="AJ46" i="24"/>
  <c r="AJ73" i="13"/>
  <c r="AJ66" i="25"/>
  <c r="AJ79" i="24"/>
  <c r="AJ14" i="16"/>
  <c r="AJ85" i="17"/>
  <c r="AJ91" i="16"/>
  <c r="AJ27" i="25"/>
  <c r="AJ33" i="25"/>
  <c r="AJ48" i="24"/>
  <c r="AJ21" i="25"/>
  <c r="AJ24" i="25"/>
  <c r="AJ36" i="25"/>
  <c r="AJ51" i="16"/>
  <c r="AJ17" i="16"/>
  <c r="AJ57" i="13"/>
  <c r="AJ78" i="15"/>
  <c r="AJ52" i="13"/>
  <c r="AJ70" i="15"/>
  <c r="AJ66" i="13"/>
  <c r="AJ58" i="25"/>
  <c r="AJ68" i="17"/>
  <c r="AJ32" i="16"/>
  <c r="AJ66" i="16"/>
  <c r="AJ81" i="25"/>
  <c r="AJ82" i="17"/>
  <c r="AJ44" i="17"/>
  <c r="AJ57" i="24"/>
  <c r="AJ24" i="17"/>
  <c r="AJ60" i="16"/>
  <c r="AJ26" i="15"/>
  <c r="AJ19" i="17"/>
  <c r="AJ84" i="16"/>
  <c r="AJ86" i="16"/>
  <c r="AJ59" i="24"/>
  <c r="AJ32" i="24"/>
  <c r="AJ67" i="17"/>
  <c r="AJ26" i="13"/>
  <c r="AJ40" i="17"/>
  <c r="AJ75" i="25"/>
  <c r="AJ79" i="13"/>
  <c r="AJ45" i="16"/>
  <c r="AJ23" i="24"/>
  <c r="AJ84" i="17"/>
  <c r="AJ49" i="16"/>
  <c r="AJ86" i="17"/>
  <c r="AJ57" i="25"/>
  <c r="AJ40" i="13"/>
  <c r="AJ53" i="13"/>
  <c r="AJ34" i="16"/>
  <c r="AJ85" i="16"/>
  <c r="AJ66" i="15"/>
  <c r="AJ69" i="17"/>
  <c r="AJ61" i="24"/>
  <c r="AJ83" i="17"/>
  <c r="AJ28" i="24"/>
  <c r="AJ62" i="25"/>
  <c r="AJ33" i="24"/>
  <c r="AJ77" i="13"/>
  <c r="AJ79" i="25"/>
  <c r="AJ55" i="16"/>
  <c r="AJ87" i="16"/>
  <c r="AJ79" i="15"/>
  <c r="AJ91" i="15"/>
  <c r="AJ33" i="15"/>
  <c r="AJ73" i="15"/>
  <c r="AJ61" i="17"/>
  <c r="AJ92" i="17"/>
  <c r="AJ51" i="24"/>
  <c r="AJ38" i="13"/>
  <c r="AJ49" i="13"/>
  <c r="AJ22" i="15"/>
  <c r="AJ73" i="17"/>
  <c r="AJ29" i="25"/>
  <c r="AJ61" i="13"/>
  <c r="AJ87" i="25"/>
  <c r="AJ28" i="15"/>
  <c r="AJ89" i="13"/>
  <c r="AJ48" i="13"/>
  <c r="AJ54" i="25"/>
  <c r="AJ43" i="16"/>
  <c r="AJ42" i="17"/>
  <c r="AJ42" i="15"/>
  <c r="AJ87" i="15"/>
  <c r="AJ34" i="13"/>
  <c r="AJ18" i="15"/>
  <c r="AJ63" i="15"/>
  <c r="AJ47" i="15"/>
  <c r="AJ47" i="16"/>
  <c r="AJ50" i="13"/>
  <c r="AJ13" i="17"/>
  <c r="AJ78" i="25"/>
  <c r="AJ40" i="24"/>
  <c r="AJ57" i="17"/>
  <c r="AJ54" i="24"/>
  <c r="AJ74" i="15"/>
  <c r="AJ34" i="17"/>
  <c r="AJ72" i="24"/>
  <c r="AJ12" i="15"/>
  <c r="AJ75" i="24"/>
  <c r="AJ19" i="13"/>
  <c r="AJ17" i="15"/>
  <c r="AJ64" i="16"/>
  <c r="AJ89" i="17"/>
  <c r="AJ46" i="16"/>
  <c r="AJ19" i="16"/>
  <c r="AJ65" i="24"/>
  <c r="AJ81" i="17"/>
  <c r="AJ65" i="25"/>
  <c r="AJ13" i="16"/>
  <c r="AJ90" i="24"/>
  <c r="AJ65" i="16"/>
  <c r="AJ90" i="17"/>
  <c r="AJ24" i="15"/>
  <c r="AJ16" i="15"/>
  <c r="AJ19" i="25"/>
  <c r="AJ49" i="17"/>
  <c r="AJ12" i="16"/>
  <c r="AJ30" i="13"/>
  <c r="AJ35" i="15"/>
  <c r="AJ54" i="15"/>
  <c r="AJ77" i="16"/>
  <c r="AJ41" i="13"/>
  <c r="AJ29" i="16"/>
  <c r="AJ20" i="24"/>
  <c r="AJ81" i="15"/>
  <c r="AJ67" i="15"/>
  <c r="AJ59" i="16"/>
  <c r="AJ50" i="16"/>
  <c r="AJ71" i="16"/>
  <c r="AJ92" i="24"/>
  <c r="AJ15" i="16"/>
  <c r="AJ69" i="15"/>
  <c r="AJ53" i="24"/>
  <c r="AJ80" i="25"/>
  <c r="AJ30" i="15"/>
  <c r="AJ61" i="16"/>
  <c r="AJ45" i="13"/>
  <c r="AJ39" i="13"/>
  <c r="AJ77" i="25"/>
  <c r="AJ16" i="17"/>
  <c r="AJ83" i="15"/>
  <c r="AJ62" i="13"/>
  <c r="AJ72" i="15"/>
  <c r="AJ70" i="17"/>
  <c r="AJ85" i="13"/>
  <c r="AJ35" i="13"/>
  <c r="AJ27" i="16"/>
  <c r="AJ37" i="25"/>
  <c r="AJ91" i="25"/>
  <c r="AJ40" i="15"/>
  <c r="AJ27" i="15"/>
  <c r="AJ67" i="24"/>
  <c r="AJ86" i="13"/>
  <c r="AJ45" i="15"/>
  <c r="AJ60" i="24"/>
  <c r="AJ64" i="17"/>
  <c r="AJ37" i="15"/>
  <c r="AJ63" i="17"/>
  <c r="AJ86" i="24"/>
  <c r="AJ88" i="13"/>
  <c r="AJ74" i="25"/>
  <c r="AJ69" i="16"/>
  <c r="AJ39" i="17"/>
  <c r="AJ83" i="13"/>
  <c r="AJ36" i="24"/>
  <c r="AJ26" i="25"/>
  <c r="AJ57" i="16"/>
  <c r="AJ77" i="15"/>
  <c r="AJ25" i="24"/>
  <c r="AJ49" i="24"/>
  <c r="AJ23" i="17"/>
  <c r="AJ78" i="17"/>
  <c r="AJ43" i="25"/>
  <c r="AJ19" i="15"/>
  <c r="AJ71" i="13"/>
  <c r="AJ85" i="25"/>
  <c r="AJ25" i="17"/>
  <c r="AJ47" i="17"/>
  <c r="AJ54" i="13"/>
  <c r="AJ27" i="13"/>
  <c r="AJ83" i="16"/>
  <c r="AJ15" i="15"/>
  <c r="AJ83" i="24"/>
  <c r="AJ72" i="25"/>
  <c r="AJ82" i="25"/>
  <c r="AJ89" i="16"/>
  <c r="AJ73" i="25"/>
  <c r="AJ66" i="17"/>
  <c r="AJ20" i="25"/>
  <c r="AJ86" i="15"/>
  <c r="AJ56" i="25"/>
  <c r="AJ31" i="15"/>
  <c r="AJ56" i="15"/>
  <c r="AJ68" i="16"/>
  <c r="AJ48" i="25"/>
  <c r="AJ58" i="17"/>
  <c r="AJ44" i="13"/>
  <c r="AJ68" i="13"/>
  <c r="AJ41" i="16"/>
  <c r="AJ48" i="16"/>
  <c r="AJ74" i="13"/>
  <c r="AJ74" i="24"/>
  <c r="AJ50" i="25"/>
  <c r="AJ32" i="25"/>
  <c r="AJ73" i="16"/>
  <c r="AJ90" i="16"/>
  <c r="AJ60" i="25"/>
  <c r="AJ36" i="15"/>
  <c r="AJ37" i="16"/>
  <c r="AJ35" i="17"/>
  <c r="AJ31" i="13"/>
  <c r="AJ28" i="16"/>
  <c r="AJ48" i="17"/>
  <c r="AJ21" i="13"/>
  <c r="AJ33" i="16"/>
  <c r="AJ23" i="25"/>
  <c r="AJ68" i="25"/>
  <c r="AJ52" i="15"/>
  <c r="AJ82" i="15"/>
  <c r="AJ32" i="13"/>
  <c r="AJ39" i="25"/>
  <c r="AJ68" i="15"/>
  <c r="AJ50" i="24"/>
  <c r="AJ87" i="17"/>
  <c r="AJ75" i="16"/>
  <c r="AJ55" i="15"/>
  <c r="AJ36" i="16"/>
  <c r="AJ12" i="17"/>
  <c r="AJ45" i="25"/>
  <c r="AJ60" i="15"/>
  <c r="AJ40" i="16"/>
  <c r="AJ21" i="17"/>
  <c r="AJ76" i="16"/>
  <c r="AJ26" i="16"/>
  <c r="AJ35" i="14"/>
  <c r="AJ40" i="14"/>
  <c r="AJ28" i="14"/>
  <c r="AJ36" i="14"/>
  <c r="AJ47" i="14"/>
  <c r="AJ42" i="14"/>
  <c r="AJ39" i="14"/>
  <c r="AJ41" i="14"/>
  <c r="AJ30" i="14"/>
  <c r="AJ24" i="14"/>
  <c r="AJ21" i="14"/>
  <c r="AJ19" i="14"/>
  <c r="AJ22" i="14"/>
  <c r="AJ26" i="14"/>
  <c r="AJ23" i="14"/>
  <c r="AJ38" i="14"/>
  <c r="AJ34" i="14"/>
  <c r="AJ43" i="14"/>
  <c r="AJ32" i="14"/>
  <c r="AF18" i="14"/>
  <c r="AJ37" i="14"/>
  <c r="AJ20" i="14"/>
  <c r="AJ33" i="14"/>
  <c r="AJ29" i="14"/>
  <c r="AJ31" i="14"/>
  <c r="AJ25" i="14"/>
  <c r="AJ27" i="14"/>
  <c r="AJ45" i="14"/>
  <c r="AJ44" i="14"/>
  <c r="AJ46" i="14"/>
  <c r="T47" i="23"/>
  <c r="T67" i="22"/>
  <c r="T57" i="22"/>
  <c r="T63" i="22"/>
  <c r="T71" i="22"/>
  <c r="T53" i="22"/>
  <c r="T80" i="23"/>
  <c r="T88" i="22"/>
  <c r="T34" i="22"/>
  <c r="T24" i="22"/>
  <c r="T84" i="23"/>
  <c r="T20" i="23"/>
  <c r="T55" i="23"/>
  <c r="T23" i="22"/>
  <c r="T47" i="22"/>
  <c r="T78" i="23"/>
  <c r="T29" i="22"/>
  <c r="T28" i="22"/>
  <c r="T22" i="22"/>
  <c r="T60" i="22"/>
  <c r="T45" i="22"/>
  <c r="T41" i="22"/>
  <c r="T38" i="22"/>
  <c r="T54" i="23"/>
  <c r="T37" i="22"/>
  <c r="T33" i="22"/>
  <c r="T73" i="22"/>
  <c r="T50" i="23"/>
  <c r="T48" i="23"/>
  <c r="T27" i="22"/>
  <c r="T40" i="22"/>
  <c r="T28" i="23"/>
  <c r="T68" i="23"/>
  <c r="T66" i="23"/>
  <c r="T70" i="23"/>
  <c r="T59" i="22"/>
  <c r="T30" i="22"/>
  <c r="T51" i="22"/>
  <c r="T36" i="23"/>
  <c r="T46" i="22"/>
  <c r="T85" i="23"/>
  <c r="T51" i="23"/>
  <c r="T18" i="22"/>
  <c r="T31" i="22"/>
  <c r="T58" i="23"/>
  <c r="T50" i="22"/>
  <c r="T86" i="23"/>
  <c r="T66" i="22"/>
  <c r="T46" i="23"/>
  <c r="T53" i="23"/>
  <c r="T27" i="23"/>
  <c r="T56" i="23"/>
  <c r="T52" i="22"/>
  <c r="T65" i="22"/>
  <c r="T59" i="23"/>
  <c r="T43" i="22"/>
  <c r="T64" i="23"/>
  <c r="T52" i="23"/>
  <c r="T19" i="22"/>
  <c r="T73" i="23"/>
  <c r="T38" i="23"/>
  <c r="T40" i="23"/>
  <c r="T79" i="23"/>
  <c r="T76" i="23"/>
  <c r="T49" i="23"/>
  <c r="T22" i="23"/>
  <c r="T83" i="22"/>
  <c r="T67" i="23"/>
  <c r="T56" i="22"/>
  <c r="T62" i="23"/>
  <c r="T75" i="22"/>
  <c r="T36" i="22"/>
  <c r="T45" i="23"/>
  <c r="T84" i="22"/>
  <c r="T69" i="23"/>
  <c r="T79" i="22"/>
  <c r="T72" i="22"/>
  <c r="T34" i="23"/>
  <c r="T23" i="23"/>
  <c r="T78" i="22"/>
  <c r="T60" i="23"/>
  <c r="T65" i="23"/>
  <c r="T74" i="23"/>
  <c r="T41" i="23"/>
  <c r="T90" i="22"/>
  <c r="T26" i="23"/>
  <c r="T49" i="22"/>
  <c r="T12" i="22"/>
  <c r="T88" i="23"/>
  <c r="T90" i="23"/>
  <c r="T43" i="23"/>
  <c r="T18" i="23"/>
  <c r="T77" i="23"/>
  <c r="T58" i="22"/>
  <c r="T32" i="22"/>
  <c r="T37" i="23"/>
  <c r="T64" i="22"/>
  <c r="T68" i="22"/>
  <c r="T61" i="23"/>
  <c r="T86" i="22"/>
  <c r="T39" i="23"/>
  <c r="T32" i="23"/>
  <c r="T69" i="22"/>
  <c r="T21" i="23"/>
  <c r="T35" i="22"/>
  <c r="T71" i="23"/>
  <c r="T25" i="23"/>
  <c r="T48" i="22"/>
  <c r="T26" i="22"/>
  <c r="T81" i="22"/>
  <c r="T21" i="22"/>
  <c r="T29" i="23"/>
  <c r="T33" i="23"/>
  <c r="T25" i="22"/>
  <c r="T70" i="22"/>
  <c r="T42" i="23"/>
  <c r="T57" i="23"/>
  <c r="T76" i="22"/>
  <c r="T39" i="22"/>
  <c r="T30" i="23"/>
  <c r="T89" i="23"/>
  <c r="T92" i="22"/>
  <c r="T42" i="22"/>
  <c r="T80" i="22"/>
  <c r="T87" i="23"/>
  <c r="T44" i="23"/>
  <c r="T77" i="22"/>
  <c r="T55" i="22"/>
  <c r="T92" i="23"/>
  <c r="T91" i="22"/>
  <c r="T19" i="23"/>
  <c r="T54" i="22"/>
  <c r="T20" i="22"/>
  <c r="T89" i="22"/>
  <c r="T44" i="22"/>
  <c r="T61" i="22"/>
  <c r="T35" i="23"/>
  <c r="T31" i="23"/>
  <c r="T75" i="23"/>
  <c r="T82" i="23"/>
  <c r="T82" i="22"/>
  <c r="T63" i="23"/>
  <c r="T87" i="22"/>
  <c r="T12" i="23"/>
  <c r="T85" i="22"/>
  <c r="T81" i="23"/>
  <c r="T74" i="22"/>
  <c r="T91" i="23"/>
  <c r="T24" i="23"/>
  <c r="T72" i="23"/>
  <c r="T83" i="23"/>
  <c r="T62" i="22"/>
  <c r="AE81" i="12" l="1"/>
  <c r="AG33" i="12"/>
  <c r="AG26" i="12"/>
  <c r="AD82" i="14"/>
  <c r="AE89" i="12"/>
  <c r="AG25" i="12"/>
  <c r="AG46" i="12"/>
  <c r="AG24" i="12"/>
  <c r="AG40" i="12"/>
  <c r="AE77" i="12"/>
  <c r="AK53" i="14"/>
  <c r="AE80" i="12"/>
  <c r="AD79" i="14"/>
  <c r="AG29" i="12"/>
  <c r="AG35" i="12"/>
  <c r="AG52" i="12"/>
  <c r="AG21" i="12"/>
  <c r="AK52" i="14"/>
  <c r="AE74" i="12"/>
  <c r="AE87" i="12"/>
  <c r="AE73" i="12"/>
  <c r="AG51" i="12"/>
  <c r="AE67" i="12"/>
  <c r="AD92" i="14"/>
  <c r="AG36" i="12"/>
  <c r="AG47" i="12"/>
  <c r="AD89" i="14"/>
  <c r="AK55" i="14"/>
  <c r="AD62" i="14"/>
  <c r="AE69" i="12"/>
  <c r="AE66" i="12"/>
  <c r="AD69" i="14"/>
  <c r="AG50" i="12"/>
  <c r="AG31" i="12"/>
  <c r="AK49" i="14"/>
  <c r="AE60" i="12"/>
  <c r="AG43" i="12"/>
  <c r="AE68" i="12"/>
  <c r="AE78" i="12"/>
  <c r="AF58" i="12"/>
  <c r="AE79" i="12"/>
  <c r="AE70" i="12"/>
  <c r="AD83" i="14"/>
  <c r="AK56" i="14"/>
  <c r="AD65" i="14"/>
  <c r="AE82" i="12"/>
  <c r="AE76" i="12"/>
  <c r="AE88" i="12"/>
  <c r="AD86" i="14"/>
  <c r="AG20" i="12"/>
  <c r="AD91" i="14"/>
  <c r="AG34" i="12"/>
  <c r="AG55" i="12"/>
  <c r="AE59" i="12"/>
  <c r="AG45" i="12"/>
  <c r="AG37" i="12"/>
  <c r="AG30" i="12"/>
  <c r="AG54" i="12"/>
  <c r="AD72" i="14"/>
  <c r="AE64" i="12"/>
  <c r="AD74" i="14"/>
  <c r="AG42" i="12"/>
  <c r="AD81" i="14"/>
  <c r="AG23" i="12"/>
  <c r="AD67" i="14"/>
  <c r="AE92" i="12"/>
  <c r="AG38" i="12"/>
  <c r="AE91" i="12"/>
  <c r="AG44" i="12"/>
  <c r="AE84" i="12"/>
  <c r="AD66" i="14"/>
  <c r="AE61" i="12"/>
  <c r="AD77" i="14"/>
  <c r="AE85" i="12"/>
  <c r="AF57" i="12"/>
  <c r="AD88" i="14"/>
  <c r="AD60" i="14"/>
  <c r="AE90" i="12"/>
  <c r="AG28" i="12"/>
  <c r="AD71" i="14"/>
  <c r="AD73" i="14"/>
  <c r="AE57" i="14"/>
  <c r="AE72" i="12"/>
  <c r="AG39" i="12"/>
  <c r="AK51" i="14"/>
  <c r="AD76" i="14"/>
  <c r="AG49" i="12"/>
  <c r="AD61" i="14"/>
  <c r="AD80" i="14"/>
  <c r="AE75" i="12"/>
  <c r="AD84" i="14"/>
  <c r="AD85" i="14"/>
  <c r="AG32" i="12"/>
  <c r="AK48" i="14"/>
  <c r="AD75" i="14"/>
  <c r="AD59" i="14"/>
  <c r="AG19" i="12"/>
  <c r="AE65" i="12"/>
  <c r="AG22" i="12"/>
  <c r="AE71" i="12"/>
  <c r="AE62" i="12"/>
  <c r="AK50" i="14"/>
  <c r="AG27" i="12"/>
  <c r="AG41" i="12"/>
  <c r="AE83" i="12"/>
  <c r="AG48" i="12"/>
  <c r="AG53" i="12"/>
  <c r="AD87" i="14"/>
  <c r="AD64" i="14"/>
  <c r="AE58" i="14"/>
  <c r="AG56" i="12"/>
  <c r="AD78" i="14"/>
  <c r="AE63" i="12"/>
  <c r="AD63" i="14"/>
  <c r="AD90" i="14"/>
  <c r="AE86" i="12"/>
  <c r="AD70" i="14"/>
  <c r="AD68" i="14"/>
  <c r="AK54" i="14"/>
  <c r="AG18" i="12"/>
  <c r="AK77" i="15"/>
  <c r="AK69" i="16"/>
  <c r="AK37" i="15"/>
  <c r="AK27" i="15"/>
  <c r="AK85" i="13"/>
  <c r="AK77" i="25"/>
  <c r="AK75" i="25"/>
  <c r="AK86" i="16"/>
  <c r="AK57" i="24"/>
  <c r="AK68" i="17"/>
  <c r="AK57" i="13"/>
  <c r="AK48" i="24"/>
  <c r="AK79" i="24"/>
  <c r="AK59" i="17"/>
  <c r="AK71" i="17"/>
  <c r="AK68" i="24"/>
  <c r="AK62" i="15"/>
  <c r="AK80" i="15"/>
  <c r="AK62" i="17"/>
  <c r="AK76" i="16"/>
  <c r="AK36" i="16"/>
  <c r="AK39" i="25"/>
  <c r="AK33" i="16"/>
  <c r="AK37" i="16"/>
  <c r="AK50" i="25"/>
  <c r="AK44" i="13"/>
  <c r="AK53" i="24"/>
  <c r="AK59" i="16"/>
  <c r="AK77" i="16"/>
  <c r="AK19" i="25"/>
  <c r="AK13" i="16"/>
  <c r="AK89" i="17"/>
  <c r="AK72" i="24"/>
  <c r="AK78" i="25"/>
  <c r="AK18" i="15"/>
  <c r="AK54" i="25"/>
  <c r="AK29" i="25"/>
  <c r="AK92" i="17"/>
  <c r="AK87" i="16"/>
  <c r="AK28" i="24"/>
  <c r="AK34" i="16"/>
  <c r="AK17" i="13"/>
  <c r="AK46" i="17"/>
  <c r="AK21" i="24"/>
  <c r="AK38" i="17"/>
  <c r="AK64" i="13"/>
  <c r="AK25" i="16"/>
  <c r="AK69" i="13"/>
  <c r="AK55" i="13"/>
  <c r="AK65" i="15"/>
  <c r="AK60" i="13"/>
  <c r="AK56" i="17"/>
  <c r="AK85" i="15"/>
  <c r="AK80" i="16"/>
  <c r="AK21" i="16"/>
  <c r="AK42" i="13"/>
  <c r="AK43" i="24"/>
  <c r="AK34" i="24"/>
  <c r="AK69" i="24"/>
  <c r="AK37" i="13"/>
  <c r="AK70" i="13"/>
  <c r="AK37" i="17"/>
  <c r="AK16" i="16"/>
  <c r="AK25" i="13"/>
  <c r="AK44" i="25"/>
  <c r="AK78" i="24"/>
  <c r="AK82" i="16"/>
  <c r="AK39" i="16"/>
  <c r="AK72" i="17"/>
  <c r="AK26" i="24"/>
  <c r="AK45" i="17"/>
  <c r="AK44" i="24"/>
  <c r="AK63" i="24"/>
  <c r="AK24" i="13"/>
  <c r="AK18" i="16"/>
  <c r="AK27" i="13"/>
  <c r="AK56" i="25"/>
  <c r="AK82" i="25"/>
  <c r="AK54" i="13"/>
  <c r="AK43" i="25"/>
  <c r="AK57" i="16"/>
  <c r="AK74" i="25"/>
  <c r="AK64" i="17"/>
  <c r="AK40" i="15"/>
  <c r="AK70" i="17"/>
  <c r="AK39" i="13"/>
  <c r="AK49" i="16"/>
  <c r="AK40" i="17"/>
  <c r="AK84" i="16"/>
  <c r="AK44" i="17"/>
  <c r="AK58" i="25"/>
  <c r="AK17" i="16"/>
  <c r="AK33" i="25"/>
  <c r="AK66" i="25"/>
  <c r="AK20" i="15"/>
  <c r="AK64" i="24"/>
  <c r="AK83" i="25"/>
  <c r="AK55" i="25"/>
  <c r="AK25" i="15"/>
  <c r="AK55" i="17"/>
  <c r="AK19" i="15"/>
  <c r="AK21" i="17"/>
  <c r="AK55" i="15"/>
  <c r="AK32" i="13"/>
  <c r="AK21" i="13"/>
  <c r="AK36" i="15"/>
  <c r="AK74" i="24"/>
  <c r="AK58" i="17"/>
  <c r="AK69" i="15"/>
  <c r="AK67" i="15"/>
  <c r="AK54" i="15"/>
  <c r="AK16" i="15"/>
  <c r="AK65" i="25"/>
  <c r="AK64" i="16"/>
  <c r="AK34" i="17"/>
  <c r="AK13" i="17"/>
  <c r="AK34" i="13"/>
  <c r="AK48" i="13"/>
  <c r="AK73" i="17"/>
  <c r="AK61" i="17"/>
  <c r="AK55" i="16"/>
  <c r="AK83" i="17"/>
  <c r="AK53" i="13"/>
  <c r="AK35" i="24"/>
  <c r="AK86" i="25"/>
  <c r="AK72" i="13"/>
  <c r="AK42" i="25"/>
  <c r="AK24" i="24"/>
  <c r="AK84" i="13"/>
  <c r="AK25" i="25"/>
  <c r="AK79" i="17"/>
  <c r="AK49" i="25"/>
  <c r="AK89" i="15"/>
  <c r="AK92" i="15"/>
  <c r="AK91" i="13"/>
  <c r="AK26" i="17"/>
  <c r="AK18" i="24"/>
  <c r="AK22" i="17"/>
  <c r="AK91" i="17"/>
  <c r="AK55" i="24"/>
  <c r="AK56" i="16"/>
  <c r="AK31" i="17"/>
  <c r="AK43" i="13"/>
  <c r="AK58" i="24"/>
  <c r="AK20" i="17"/>
  <c r="AK30" i="17"/>
  <c r="AK42" i="24"/>
  <c r="AK64" i="25"/>
  <c r="AK81" i="24"/>
  <c r="AK22" i="13"/>
  <c r="AK34" i="25"/>
  <c r="AK82" i="24"/>
  <c r="AK64" i="15"/>
  <c r="AK38" i="25"/>
  <c r="AK84" i="25"/>
  <c r="AK86" i="15"/>
  <c r="AK72" i="25"/>
  <c r="AK47" i="17"/>
  <c r="AK78" i="17"/>
  <c r="AK26" i="25"/>
  <c r="AK60" i="24"/>
  <c r="AK91" i="25"/>
  <c r="AK72" i="15"/>
  <c r="AK84" i="17"/>
  <c r="AK26" i="13"/>
  <c r="AK19" i="17"/>
  <c r="AK82" i="17"/>
  <c r="AK66" i="13"/>
  <c r="AK51" i="16"/>
  <c r="AK27" i="25"/>
  <c r="AK73" i="13"/>
  <c r="AK75" i="15"/>
  <c r="AK23" i="13"/>
  <c r="AK47" i="24"/>
  <c r="AK52" i="24"/>
  <c r="AK88" i="25"/>
  <c r="AK87" i="13"/>
  <c r="AK31" i="15"/>
  <c r="AK40" i="16"/>
  <c r="AK60" i="25"/>
  <c r="AK74" i="13"/>
  <c r="AK45" i="13"/>
  <c r="AK15" i="16"/>
  <c r="AK81" i="15"/>
  <c r="AK35" i="15"/>
  <c r="AK24" i="15"/>
  <c r="AK81" i="17"/>
  <c r="AK17" i="15"/>
  <c r="AK74" i="15"/>
  <c r="AK50" i="13"/>
  <c r="AK87" i="15"/>
  <c r="AK89" i="13"/>
  <c r="AK22" i="15"/>
  <c r="AK73" i="15"/>
  <c r="AK79" i="25"/>
  <c r="AK61" i="24"/>
  <c r="AK40" i="13"/>
  <c r="AK88" i="17"/>
  <c r="AK56" i="24"/>
  <c r="AK29" i="15"/>
  <c r="AK49" i="15"/>
  <c r="AK74" i="16"/>
  <c r="AK32" i="15"/>
  <c r="AK88" i="15"/>
  <c r="AK90" i="25"/>
  <c r="AK30" i="24"/>
  <c r="AK81" i="16"/>
  <c r="AK38" i="16"/>
  <c r="AK63" i="16"/>
  <c r="AK43" i="17"/>
  <c r="AK29" i="24"/>
  <c r="AK61" i="15"/>
  <c r="AK76" i="24"/>
  <c r="AK39" i="15"/>
  <c r="AK51" i="25"/>
  <c r="AK35" i="25"/>
  <c r="AK43" i="15"/>
  <c r="AK17" i="17"/>
  <c r="AK77" i="24"/>
  <c r="AK14" i="15"/>
  <c r="AK79" i="16"/>
  <c r="AK12" i="13"/>
  <c r="AK36" i="17"/>
  <c r="AK71" i="24"/>
  <c r="AK52" i="17"/>
  <c r="AK74" i="17"/>
  <c r="AK19" i="24"/>
  <c r="AK73" i="24"/>
  <c r="AK80" i="17"/>
  <c r="AK38" i="24"/>
  <c r="AK46" i="15"/>
  <c r="AK89" i="16"/>
  <c r="AK23" i="17"/>
  <c r="AK88" i="13"/>
  <c r="AK45" i="15"/>
  <c r="AK37" i="25"/>
  <c r="AK62" i="13"/>
  <c r="AK23" i="24"/>
  <c r="AK67" i="17"/>
  <c r="AK26" i="15"/>
  <c r="AK81" i="25"/>
  <c r="AK70" i="15"/>
  <c r="AK36" i="25"/>
  <c r="AK91" i="16"/>
  <c r="AK46" i="24"/>
  <c r="AK65" i="17"/>
  <c r="AK30" i="16"/>
  <c r="AK24" i="16"/>
  <c r="AK14" i="17"/>
  <c r="AK59" i="25"/>
  <c r="AK18" i="13"/>
  <c r="AK75" i="16"/>
  <c r="AK48" i="25"/>
  <c r="AK60" i="15"/>
  <c r="AK87" i="17"/>
  <c r="AK52" i="15"/>
  <c r="AK28" i="16"/>
  <c r="AK90" i="16"/>
  <c r="AK48" i="16"/>
  <c r="AK61" i="16"/>
  <c r="AK92" i="24"/>
  <c r="AK20" i="24"/>
  <c r="AK30" i="13"/>
  <c r="AK90" i="17"/>
  <c r="AK65" i="24"/>
  <c r="AK19" i="13"/>
  <c r="AK54" i="24"/>
  <c r="AK47" i="16"/>
  <c r="AK42" i="15"/>
  <c r="AK28" i="15"/>
  <c r="AK49" i="13"/>
  <c r="AK33" i="15"/>
  <c r="AK77" i="13"/>
  <c r="AK69" i="17"/>
  <c r="AK42" i="16"/>
  <c r="AK54" i="17"/>
  <c r="AK47" i="25"/>
  <c r="AK80" i="13"/>
  <c r="AK14" i="13"/>
  <c r="AK44" i="16"/>
  <c r="AK76" i="17"/>
  <c r="AK70" i="24"/>
  <c r="AK89" i="25"/>
  <c r="AK29" i="17"/>
  <c r="AK66" i="24"/>
  <c r="AK51" i="17"/>
  <c r="AK58" i="16"/>
  <c r="AK77" i="17"/>
  <c r="AK88" i="24"/>
  <c r="AK52" i="16"/>
  <c r="AK57" i="15"/>
  <c r="AK28" i="17"/>
  <c r="AK13" i="13"/>
  <c r="AK23" i="16"/>
  <c r="AK76" i="15"/>
  <c r="AK41" i="17"/>
  <c r="AK80" i="24"/>
  <c r="AK67" i="25"/>
  <c r="AK61" i="25"/>
  <c r="AK72" i="16"/>
  <c r="AK91" i="24"/>
  <c r="AK60" i="17"/>
  <c r="AK23" i="15"/>
  <c r="AK88" i="16"/>
  <c r="AK31" i="25"/>
  <c r="AK29" i="13"/>
  <c r="AK89" i="24"/>
  <c r="AK87" i="24"/>
  <c r="AK82" i="15"/>
  <c r="AK83" i="24"/>
  <c r="AK68" i="16"/>
  <c r="AK66" i="17"/>
  <c r="AK15" i="15"/>
  <c r="AK85" i="25"/>
  <c r="AK49" i="24"/>
  <c r="AK83" i="13"/>
  <c r="AK86" i="24"/>
  <c r="AK86" i="13"/>
  <c r="AK27" i="16"/>
  <c r="AK83" i="15"/>
  <c r="AK45" i="16"/>
  <c r="AK32" i="24"/>
  <c r="AK60" i="16"/>
  <c r="AK66" i="16"/>
  <c r="AK52" i="13"/>
  <c r="AK24" i="25"/>
  <c r="AK85" i="17"/>
  <c r="AK27" i="17"/>
  <c r="AK75" i="13"/>
  <c r="AK81" i="13"/>
  <c r="AK58" i="15"/>
  <c r="AK31" i="16"/>
  <c r="AK62" i="24"/>
  <c r="AK28" i="25"/>
  <c r="AK36" i="24"/>
  <c r="AK45" i="25"/>
  <c r="AK50" i="24"/>
  <c r="AK68" i="25"/>
  <c r="AK31" i="13"/>
  <c r="AK73" i="16"/>
  <c r="AK41" i="16"/>
  <c r="AK30" i="15"/>
  <c r="AK71" i="16"/>
  <c r="AK29" i="16"/>
  <c r="AK12" i="16"/>
  <c r="AK65" i="16"/>
  <c r="AK19" i="16"/>
  <c r="AK75" i="24"/>
  <c r="AK57" i="17"/>
  <c r="AK47" i="15"/>
  <c r="AK42" i="17"/>
  <c r="AK87" i="25"/>
  <c r="AK38" i="13"/>
  <c r="AK91" i="15"/>
  <c r="AK33" i="24"/>
  <c r="AK66" i="15"/>
  <c r="AK57" i="25"/>
  <c r="AK37" i="24"/>
  <c r="AK27" i="24"/>
  <c r="AK58" i="13"/>
  <c r="AK28" i="13"/>
  <c r="AK76" i="13"/>
  <c r="AK22" i="25"/>
  <c r="AK90" i="13"/>
  <c r="AK22" i="16"/>
  <c r="AK30" i="25"/>
  <c r="AK56" i="13"/>
  <c r="AK92" i="25"/>
  <c r="AK34" i="15"/>
  <c r="AK59" i="15"/>
  <c r="AK78" i="13"/>
  <c r="AK52" i="25"/>
  <c r="AK47" i="13"/>
  <c r="AK20" i="16"/>
  <c r="AK84" i="24"/>
  <c r="AK76" i="25"/>
  <c r="AK53" i="17"/>
  <c r="AK75" i="17"/>
  <c r="AK67" i="13"/>
  <c r="AK41" i="25"/>
  <c r="AK40" i="25"/>
  <c r="AK51" i="15"/>
  <c r="AK32" i="17"/>
  <c r="AK84" i="15"/>
  <c r="AK70" i="16"/>
  <c r="AK46" i="25"/>
  <c r="AK71" i="15"/>
  <c r="AK39" i="24"/>
  <c r="AK67" i="16"/>
  <c r="AK78" i="16"/>
  <c r="AK35" i="16"/>
  <c r="AK48" i="17"/>
  <c r="AK25" i="17"/>
  <c r="AK56" i="15"/>
  <c r="AK73" i="25"/>
  <c r="AK83" i="16"/>
  <c r="AK71" i="13"/>
  <c r="AK25" i="24"/>
  <c r="AK39" i="17"/>
  <c r="AK63" i="17"/>
  <c r="AK67" i="24"/>
  <c r="AK35" i="13"/>
  <c r="AK16" i="17"/>
  <c r="AK79" i="13"/>
  <c r="AK59" i="24"/>
  <c r="AK24" i="17"/>
  <c r="AK32" i="16"/>
  <c r="AK78" i="15"/>
  <c r="AK21" i="25"/>
  <c r="AK14" i="16"/>
  <c r="AK33" i="17"/>
  <c r="AK16" i="13"/>
  <c r="AK50" i="15"/>
  <c r="AK22" i="24"/>
  <c r="AK50" i="17"/>
  <c r="AK48" i="15"/>
  <c r="AK15" i="13"/>
  <c r="AK20" i="25"/>
  <c r="AK26" i="16"/>
  <c r="AK12" i="17"/>
  <c r="AK68" i="15"/>
  <c r="AK23" i="25"/>
  <c r="AK35" i="17"/>
  <c r="AK32" i="25"/>
  <c r="AK68" i="13"/>
  <c r="AK80" i="25"/>
  <c r="AK50" i="16"/>
  <c r="AK41" i="13"/>
  <c r="AK49" i="17"/>
  <c r="AK90" i="24"/>
  <c r="AK46" i="16"/>
  <c r="AK12" i="15"/>
  <c r="AK40" i="24"/>
  <c r="AK63" i="15"/>
  <c r="AK43" i="16"/>
  <c r="AK61" i="13"/>
  <c r="AK51" i="24"/>
  <c r="AK79" i="15"/>
  <c r="AK62" i="25"/>
  <c r="AK85" i="16"/>
  <c r="AK86" i="17"/>
  <c r="AK90" i="15"/>
  <c r="AK63" i="13"/>
  <c r="AK51" i="13"/>
  <c r="AK31" i="24"/>
  <c r="AK53" i="25"/>
  <c r="AK15" i="17"/>
  <c r="AK59" i="13"/>
  <c r="AK63" i="25"/>
  <c r="AK46" i="13"/>
  <c r="AK41" i="15"/>
  <c r="AK54" i="16"/>
  <c r="AK92" i="16"/>
  <c r="AK13" i="15"/>
  <c r="AK41" i="24"/>
  <c r="AK65" i="13"/>
  <c r="AK18" i="17"/>
  <c r="AK53" i="15"/>
  <c r="AK18" i="25"/>
  <c r="AK69" i="25"/>
  <c r="AK33" i="13"/>
  <c r="AK44" i="15"/>
  <c r="AK38" i="15"/>
  <c r="AK21" i="15"/>
  <c r="AK92" i="13"/>
  <c r="AK45" i="24"/>
  <c r="AK71" i="25"/>
  <c r="AK36" i="13"/>
  <c r="AK62" i="16"/>
  <c r="AK53" i="16"/>
  <c r="AK70" i="25"/>
  <c r="AK20" i="13"/>
  <c r="AK82" i="13"/>
  <c r="AK85" i="24"/>
  <c r="AK46" i="14"/>
  <c r="AK29" i="14"/>
  <c r="AK43" i="14"/>
  <c r="AK19" i="14"/>
  <c r="AK42" i="14"/>
  <c r="AK44" i="14"/>
  <c r="AK33" i="14"/>
  <c r="AK34" i="14"/>
  <c r="AK21" i="14"/>
  <c r="AK47" i="14"/>
  <c r="AK45" i="14"/>
  <c r="AK20" i="14"/>
  <c r="AK38" i="14"/>
  <c r="AK24" i="14"/>
  <c r="AK36" i="14"/>
  <c r="AK27" i="14"/>
  <c r="AK37" i="14"/>
  <c r="AK23" i="14"/>
  <c r="AK30" i="14"/>
  <c r="AK28" i="14"/>
  <c r="AK25" i="14"/>
  <c r="AG18" i="14"/>
  <c r="AK26" i="14"/>
  <c r="AK41" i="14"/>
  <c r="AK40" i="14"/>
  <c r="AK31" i="14"/>
  <c r="AK32" i="14"/>
  <c r="AK22" i="14"/>
  <c r="AK39" i="14"/>
  <c r="AK35" i="14"/>
  <c r="U12" i="22"/>
  <c r="U12" i="23"/>
  <c r="U62" i="22"/>
  <c r="U32" i="22"/>
  <c r="U49" i="22"/>
  <c r="U90" i="22"/>
  <c r="U60" i="23"/>
  <c r="U69" i="23"/>
  <c r="U52" i="23"/>
  <c r="U58" i="23"/>
  <c r="U82" i="23"/>
  <c r="U91" i="22"/>
  <c r="U45" i="23"/>
  <c r="U75" i="22"/>
  <c r="U83" i="22"/>
  <c r="U19" i="22"/>
  <c r="U66" i="23"/>
  <c r="U28" i="23"/>
  <c r="U37" i="22"/>
  <c r="U38" i="22"/>
  <c r="U22" i="22"/>
  <c r="U47" i="22"/>
  <c r="U55" i="23"/>
  <c r="U34" i="22"/>
  <c r="U80" i="23"/>
  <c r="U71" i="22"/>
  <c r="U47" i="23"/>
  <c r="U85" i="22"/>
  <c r="U20" i="22"/>
  <c r="U37" i="23"/>
  <c r="U58" i="22"/>
  <c r="U18" i="23"/>
  <c r="U90" i="23"/>
  <c r="U26" i="23"/>
  <c r="U41" i="23"/>
  <c r="U65" i="23"/>
  <c r="U78" i="22"/>
  <c r="U34" i="23"/>
  <c r="U79" i="22"/>
  <c r="U84" i="22"/>
  <c r="U64" i="23"/>
  <c r="U59" i="23"/>
  <c r="U52" i="22"/>
  <c r="U27" i="23"/>
  <c r="U46" i="23"/>
  <c r="U86" i="23"/>
  <c r="U50" i="22"/>
  <c r="U31" i="22"/>
  <c r="U51" i="23"/>
  <c r="U46" i="22"/>
  <c r="U51" i="22"/>
  <c r="U70" i="23"/>
  <c r="U27" i="22"/>
  <c r="U50" i="23"/>
  <c r="U67" i="22"/>
  <c r="U77" i="23"/>
  <c r="U43" i="23"/>
  <c r="U74" i="23"/>
  <c r="U23" i="23"/>
  <c r="U65" i="22"/>
  <c r="U85" i="23"/>
  <c r="U72" i="23"/>
  <c r="U91" i="23"/>
  <c r="U63" i="23"/>
  <c r="U31" i="23"/>
  <c r="U61" i="22"/>
  <c r="U89" i="22"/>
  <c r="U54" i="22"/>
  <c r="U55" i="22"/>
  <c r="U44" i="23"/>
  <c r="U80" i="22"/>
  <c r="U92" i="22"/>
  <c r="U30" i="23"/>
  <c r="U76" i="22"/>
  <c r="U42" i="23"/>
  <c r="U25" i="22"/>
  <c r="U29" i="23"/>
  <c r="U81" i="22"/>
  <c r="U48" i="22"/>
  <c r="U71" i="23"/>
  <c r="U21" i="23"/>
  <c r="U32" i="23"/>
  <c r="U86" i="22"/>
  <c r="U68" i="22"/>
  <c r="U56" i="22"/>
  <c r="U49" i="23"/>
  <c r="U79" i="23"/>
  <c r="U38" i="23"/>
  <c r="U45" i="22"/>
  <c r="U29" i="22"/>
  <c r="U57" i="22"/>
  <c r="U83" i="23"/>
  <c r="U24" i="23"/>
  <c r="U74" i="22"/>
  <c r="U87" i="22"/>
  <c r="U82" i="22"/>
  <c r="U75" i="23"/>
  <c r="U35" i="23"/>
  <c r="U44" i="22"/>
  <c r="U19" i="23"/>
  <c r="U92" i="23"/>
  <c r="U77" i="22"/>
  <c r="U87" i="23"/>
  <c r="U42" i="22"/>
  <c r="U89" i="23"/>
  <c r="U39" i="22"/>
  <c r="U57" i="23"/>
  <c r="U70" i="22"/>
  <c r="U33" i="23"/>
  <c r="U21" i="22"/>
  <c r="U26" i="22"/>
  <c r="U25" i="23"/>
  <c r="U35" i="22"/>
  <c r="U69" i="22"/>
  <c r="U39" i="23"/>
  <c r="U61" i="23"/>
  <c r="U64" i="22"/>
  <c r="U36" i="22"/>
  <c r="U62" i="23"/>
  <c r="U67" i="23"/>
  <c r="U22" i="23"/>
  <c r="U76" i="23"/>
  <c r="U40" i="23"/>
  <c r="U73" i="23"/>
  <c r="U66" i="22"/>
  <c r="U68" i="23"/>
  <c r="U40" i="22"/>
  <c r="U33" i="22"/>
  <c r="U54" i="23"/>
  <c r="U41" i="22"/>
  <c r="U60" i="22"/>
  <c r="U28" i="22"/>
  <c r="U78" i="23"/>
  <c r="U23" i="22"/>
  <c r="U20" i="23"/>
  <c r="U24" i="22"/>
  <c r="U88" i="22"/>
  <c r="U53" i="22"/>
  <c r="U63" i="22"/>
  <c r="U81" i="23"/>
  <c r="U88" i="23"/>
  <c r="U72" i="22"/>
  <c r="U43" i="22"/>
  <c r="U56" i="23"/>
  <c r="U53" i="23"/>
  <c r="U18" i="22"/>
  <c r="U36" i="23"/>
  <c r="U30" i="22"/>
  <c r="U59" i="22"/>
  <c r="U48" i="23"/>
  <c r="U73" i="22"/>
  <c r="U84" i="23"/>
  <c r="AE75" i="14" l="1"/>
  <c r="AL48" i="14"/>
  <c r="AF84" i="12"/>
  <c r="AH44" i="12"/>
  <c r="AF64" i="12"/>
  <c r="AF59" i="12"/>
  <c r="AE91" i="14"/>
  <c r="AF82" i="12"/>
  <c r="AF79" i="12"/>
  <c r="AE69" i="14"/>
  <c r="AH36" i="12"/>
  <c r="AL52" i="14"/>
  <c r="AH53" i="12"/>
  <c r="AH27" i="12"/>
  <c r="AH22" i="12"/>
  <c r="AE80" i="14"/>
  <c r="AH49" i="12"/>
  <c r="AH28" i="12"/>
  <c r="AF61" i="12"/>
  <c r="AF87" i="12"/>
  <c r="AF77" i="12"/>
  <c r="AF89" i="12"/>
  <c r="AH32" i="12"/>
  <c r="AF91" i="12"/>
  <c r="AE72" i="14"/>
  <c r="AH20" i="12"/>
  <c r="AE65" i="14"/>
  <c r="AG58" i="12"/>
  <c r="AH43" i="12"/>
  <c r="AE92" i="14"/>
  <c r="AH48" i="12"/>
  <c r="AL50" i="14"/>
  <c r="AE76" i="14"/>
  <c r="AF57" i="14"/>
  <c r="AF90" i="12"/>
  <c r="AE66" i="14"/>
  <c r="AH29" i="12"/>
  <c r="AH40" i="12"/>
  <c r="AE82" i="14"/>
  <c r="AE85" i="14"/>
  <c r="AH38" i="12"/>
  <c r="AE81" i="14"/>
  <c r="AH54" i="12"/>
  <c r="AH55" i="12"/>
  <c r="AE86" i="14"/>
  <c r="AF60" i="12"/>
  <c r="AF66" i="12"/>
  <c r="AF67" i="12"/>
  <c r="AH21" i="12"/>
  <c r="AH18" i="12"/>
  <c r="AE63" i="14"/>
  <c r="AH56" i="12"/>
  <c r="AF83" i="12"/>
  <c r="AL51" i="14"/>
  <c r="AE73" i="14"/>
  <c r="AE60" i="14"/>
  <c r="AE79" i="14"/>
  <c r="AH24" i="12"/>
  <c r="AH26" i="12"/>
  <c r="AF65" i="12"/>
  <c r="AF92" i="12"/>
  <c r="AH42" i="12"/>
  <c r="AH30" i="12"/>
  <c r="AF88" i="12"/>
  <c r="AL56" i="14"/>
  <c r="AF78" i="12"/>
  <c r="AL49" i="14"/>
  <c r="AL55" i="14"/>
  <c r="AF74" i="12"/>
  <c r="AH52" i="12"/>
  <c r="AL54" i="14"/>
  <c r="AE70" i="14"/>
  <c r="AF63" i="12"/>
  <c r="AF58" i="14"/>
  <c r="AF62" i="12"/>
  <c r="AH39" i="12"/>
  <c r="AE88" i="14"/>
  <c r="AH46" i="12"/>
  <c r="AH33" i="12"/>
  <c r="AH19" i="12"/>
  <c r="AE67" i="14"/>
  <c r="AH37" i="12"/>
  <c r="AE83" i="14"/>
  <c r="AH31" i="12"/>
  <c r="AF69" i="12"/>
  <c r="AE89" i="14"/>
  <c r="AH51" i="12"/>
  <c r="AE68" i="14"/>
  <c r="AF86" i="12"/>
  <c r="AE78" i="14"/>
  <c r="AE64" i="14"/>
  <c r="AE84" i="14"/>
  <c r="AF72" i="12"/>
  <c r="AG57" i="12"/>
  <c r="AF80" i="12"/>
  <c r="AE59" i="14"/>
  <c r="AH23" i="12"/>
  <c r="AE74" i="14"/>
  <c r="AH45" i="12"/>
  <c r="AH34" i="12"/>
  <c r="AF70" i="12"/>
  <c r="AF68" i="12"/>
  <c r="AH50" i="12"/>
  <c r="AE62" i="14"/>
  <c r="AH47" i="12"/>
  <c r="AE90" i="14"/>
  <c r="AE87" i="14"/>
  <c r="AH41" i="12"/>
  <c r="AF71" i="12"/>
  <c r="AF75" i="12"/>
  <c r="AE61" i="14"/>
  <c r="AE71" i="14"/>
  <c r="AF85" i="12"/>
  <c r="AE77" i="14"/>
  <c r="AF76" i="12"/>
  <c r="AF73" i="12"/>
  <c r="AH35" i="12"/>
  <c r="AL53" i="14"/>
  <c r="AH25" i="12"/>
  <c r="AF81" i="12"/>
  <c r="AL20" i="13"/>
  <c r="AL51" i="24"/>
  <c r="AL26" i="16"/>
  <c r="AL58" i="15"/>
  <c r="AL52" i="13"/>
  <c r="AL62" i="13"/>
  <c r="AL46" i="15"/>
  <c r="AL52" i="17"/>
  <c r="AL77" i="24"/>
  <c r="AL76" i="24"/>
  <c r="AL81" i="16"/>
  <c r="AL49" i="15"/>
  <c r="AL79" i="25"/>
  <c r="AL74" i="15"/>
  <c r="AL15" i="16"/>
  <c r="AL64" i="24"/>
  <c r="AL44" i="17"/>
  <c r="AL40" i="15"/>
  <c r="AL82" i="25"/>
  <c r="AL44" i="24"/>
  <c r="AL78" i="24"/>
  <c r="AL37" i="13"/>
  <c r="AL80" i="16"/>
  <c r="AL69" i="13"/>
  <c r="AL17" i="13"/>
  <c r="AL54" i="25"/>
  <c r="AL19" i="25"/>
  <c r="AL37" i="16"/>
  <c r="AL90" i="15"/>
  <c r="AL50" i="15"/>
  <c r="AL32" i="16"/>
  <c r="AL78" i="16"/>
  <c r="AL84" i="15"/>
  <c r="AL75" i="17"/>
  <c r="AL52" i="25"/>
  <c r="AL30" i="25"/>
  <c r="AL58" i="13"/>
  <c r="AL91" i="15"/>
  <c r="AL75" i="24"/>
  <c r="AL30" i="15"/>
  <c r="AL45" i="25"/>
  <c r="AL27" i="16"/>
  <c r="AL15" i="15"/>
  <c r="AL89" i="24"/>
  <c r="AL91" i="24"/>
  <c r="AL76" i="15"/>
  <c r="AL88" i="24"/>
  <c r="AL89" i="25"/>
  <c r="AL47" i="25"/>
  <c r="AL33" i="15"/>
  <c r="AL19" i="13"/>
  <c r="AL61" i="16"/>
  <c r="AL60" i="15"/>
  <c r="AL24" i="16"/>
  <c r="AL70" i="15"/>
  <c r="AL87" i="13"/>
  <c r="AL73" i="13"/>
  <c r="AL26" i="13"/>
  <c r="AL78" i="17"/>
  <c r="AL38" i="25"/>
  <c r="AL64" i="25"/>
  <c r="AL18" i="24"/>
  <c r="AL79" i="17"/>
  <c r="AL86" i="25"/>
  <c r="AL73" i="17"/>
  <c r="AL65" i="25"/>
  <c r="AL74" i="24"/>
  <c r="AL19" i="15"/>
  <c r="AL80" i="15"/>
  <c r="AL48" i="24"/>
  <c r="AL77" i="25"/>
  <c r="AL59" i="13"/>
  <c r="AL70" i="25"/>
  <c r="AL92" i="13"/>
  <c r="AL18" i="25"/>
  <c r="AL92" i="16"/>
  <c r="AL15" i="17"/>
  <c r="AL61" i="13"/>
  <c r="AL90" i="24"/>
  <c r="AL32" i="25"/>
  <c r="AL20" i="25"/>
  <c r="AL67" i="24"/>
  <c r="AL73" i="25"/>
  <c r="AL81" i="13"/>
  <c r="AL66" i="16"/>
  <c r="AL37" i="25"/>
  <c r="AL38" i="24"/>
  <c r="AL71" i="24"/>
  <c r="AL17" i="17"/>
  <c r="AL61" i="15"/>
  <c r="AL30" i="24"/>
  <c r="AL29" i="15"/>
  <c r="AL73" i="15"/>
  <c r="AL17" i="15"/>
  <c r="AL45" i="13"/>
  <c r="AL20" i="15"/>
  <c r="AL84" i="16"/>
  <c r="AL64" i="17"/>
  <c r="AL56" i="25"/>
  <c r="AL45" i="17"/>
  <c r="AL44" i="25"/>
  <c r="AL69" i="24"/>
  <c r="AL85" i="15"/>
  <c r="AL25" i="16"/>
  <c r="AL34" i="16"/>
  <c r="AL18" i="15"/>
  <c r="AL77" i="16"/>
  <c r="AL33" i="16"/>
  <c r="AL46" i="16"/>
  <c r="AL16" i="13"/>
  <c r="AL24" i="17"/>
  <c r="AL67" i="16"/>
  <c r="AL32" i="17"/>
  <c r="AL53" i="17"/>
  <c r="AL78" i="13"/>
  <c r="AL22" i="16"/>
  <c r="AL27" i="24"/>
  <c r="AL38" i="13"/>
  <c r="AL19" i="16"/>
  <c r="AL41" i="16"/>
  <c r="AL36" i="24"/>
  <c r="AL86" i="13"/>
  <c r="AL66" i="17"/>
  <c r="AL29" i="13"/>
  <c r="AL72" i="16"/>
  <c r="AL23" i="16"/>
  <c r="AL77" i="17"/>
  <c r="AL70" i="24"/>
  <c r="AL54" i="17"/>
  <c r="AL49" i="13"/>
  <c r="AL65" i="24"/>
  <c r="AL48" i="16"/>
  <c r="AL48" i="25"/>
  <c r="AL30" i="16"/>
  <c r="AL81" i="25"/>
  <c r="AL88" i="25"/>
  <c r="AL27" i="25"/>
  <c r="AL84" i="17"/>
  <c r="AL47" i="17"/>
  <c r="AL64" i="15"/>
  <c r="AL42" i="24"/>
  <c r="AL31" i="17"/>
  <c r="AL26" i="17"/>
  <c r="AL25" i="25"/>
  <c r="AL35" i="24"/>
  <c r="AL48" i="13"/>
  <c r="AL16" i="15"/>
  <c r="AL36" i="15"/>
  <c r="AL62" i="15"/>
  <c r="AL57" i="13"/>
  <c r="AL85" i="13"/>
  <c r="AL13" i="15"/>
  <c r="AL53" i="16"/>
  <c r="AL21" i="15"/>
  <c r="AL53" i="15"/>
  <c r="AL54" i="16"/>
  <c r="AL53" i="25"/>
  <c r="AL86" i="17"/>
  <c r="AL43" i="16"/>
  <c r="AL49" i="17"/>
  <c r="AL35" i="17"/>
  <c r="AL63" i="17"/>
  <c r="AL56" i="15"/>
  <c r="AL75" i="13"/>
  <c r="AL60" i="16"/>
  <c r="AL45" i="15"/>
  <c r="AL80" i="17"/>
  <c r="AL36" i="17"/>
  <c r="AL43" i="15"/>
  <c r="AL29" i="24"/>
  <c r="AL90" i="25"/>
  <c r="AL56" i="24"/>
  <c r="AL22" i="15"/>
  <c r="AL81" i="17"/>
  <c r="AL74" i="13"/>
  <c r="AL55" i="17"/>
  <c r="AL66" i="25"/>
  <c r="AL40" i="17"/>
  <c r="AL74" i="25"/>
  <c r="AL27" i="13"/>
  <c r="AL26" i="24"/>
  <c r="AL25" i="13"/>
  <c r="AL34" i="24"/>
  <c r="AL56" i="17"/>
  <c r="AL64" i="13"/>
  <c r="AL28" i="24"/>
  <c r="AL78" i="25"/>
  <c r="AL59" i="16"/>
  <c r="AL39" i="25"/>
  <c r="AL69" i="25"/>
  <c r="AL15" i="13"/>
  <c r="AL33" i="17"/>
  <c r="AL59" i="24"/>
  <c r="AL39" i="24"/>
  <c r="AL51" i="15"/>
  <c r="AL76" i="25"/>
  <c r="AL59" i="15"/>
  <c r="AL90" i="13"/>
  <c r="AL37" i="24"/>
  <c r="AL87" i="25"/>
  <c r="AL65" i="16"/>
  <c r="AL73" i="16"/>
  <c r="AL86" i="24"/>
  <c r="AL68" i="16"/>
  <c r="AL31" i="25"/>
  <c r="AL61" i="25"/>
  <c r="AL13" i="13"/>
  <c r="AL58" i="16"/>
  <c r="AL76" i="17"/>
  <c r="AL42" i="16"/>
  <c r="AL28" i="15"/>
  <c r="AL90" i="17"/>
  <c r="AL90" i="16"/>
  <c r="AL75" i="16"/>
  <c r="AL65" i="17"/>
  <c r="AL26" i="15"/>
  <c r="AL52" i="24"/>
  <c r="AL51" i="16"/>
  <c r="AL72" i="15"/>
  <c r="AL72" i="25"/>
  <c r="AL82" i="24"/>
  <c r="AL30" i="17"/>
  <c r="AL56" i="16"/>
  <c r="AL91" i="13"/>
  <c r="AL84" i="13"/>
  <c r="AL53" i="13"/>
  <c r="AL34" i="13"/>
  <c r="AL54" i="15"/>
  <c r="AL21" i="13"/>
  <c r="AL68" i="24"/>
  <c r="AL68" i="17"/>
  <c r="AL27" i="15"/>
  <c r="AL45" i="24"/>
  <c r="AL62" i="16"/>
  <c r="AL28" i="25"/>
  <c r="AL27" i="17"/>
  <c r="AL32" i="24"/>
  <c r="AL88" i="13"/>
  <c r="AL73" i="24"/>
  <c r="AL12" i="13"/>
  <c r="AL35" i="25"/>
  <c r="AL43" i="17"/>
  <c r="AL88" i="15"/>
  <c r="AL88" i="17"/>
  <c r="AL89" i="13"/>
  <c r="AL24" i="15"/>
  <c r="AL60" i="25"/>
  <c r="AL25" i="15"/>
  <c r="AL33" i="25"/>
  <c r="AL49" i="16"/>
  <c r="AL57" i="16"/>
  <c r="AL18" i="16"/>
  <c r="AL72" i="17"/>
  <c r="AL16" i="16"/>
  <c r="AL43" i="24"/>
  <c r="AL60" i="13"/>
  <c r="AL38" i="17"/>
  <c r="AL87" i="16"/>
  <c r="AL72" i="24"/>
  <c r="AL53" i="24"/>
  <c r="AL36" i="16"/>
  <c r="AL39" i="17"/>
  <c r="AL48" i="15"/>
  <c r="AL14" i="16"/>
  <c r="AL79" i="13"/>
  <c r="AL25" i="17"/>
  <c r="AL71" i="15"/>
  <c r="AL40" i="25"/>
  <c r="AL84" i="24"/>
  <c r="AL34" i="15"/>
  <c r="AL22" i="25"/>
  <c r="AL57" i="25"/>
  <c r="AL42" i="17"/>
  <c r="AL12" i="16"/>
  <c r="AL31" i="13"/>
  <c r="AL83" i="13"/>
  <c r="AL83" i="24"/>
  <c r="AL88" i="16"/>
  <c r="AL67" i="25"/>
  <c r="AL28" i="17"/>
  <c r="AL51" i="17"/>
  <c r="AL44" i="16"/>
  <c r="AL42" i="15"/>
  <c r="AL30" i="13"/>
  <c r="AL28" i="16"/>
  <c r="AL18" i="13"/>
  <c r="AL46" i="24"/>
  <c r="AL67" i="17"/>
  <c r="AL47" i="24"/>
  <c r="AL66" i="13"/>
  <c r="AL91" i="25"/>
  <c r="AL86" i="15"/>
  <c r="AL34" i="25"/>
  <c r="AL20" i="17"/>
  <c r="AL55" i="24"/>
  <c r="AL92" i="15"/>
  <c r="AL24" i="24"/>
  <c r="AL83" i="17"/>
  <c r="AL13" i="17"/>
  <c r="AL67" i="15"/>
  <c r="AL32" i="13"/>
  <c r="AL71" i="17"/>
  <c r="AL57" i="24"/>
  <c r="AL37" i="15"/>
  <c r="AL38" i="15"/>
  <c r="AL31" i="24"/>
  <c r="AL85" i="16"/>
  <c r="AL63" i="15"/>
  <c r="AL41" i="13"/>
  <c r="AL85" i="24"/>
  <c r="AL36" i="13"/>
  <c r="AL44" i="15"/>
  <c r="AL65" i="13"/>
  <c r="AL46" i="13"/>
  <c r="AL51" i="13"/>
  <c r="AL62" i="25"/>
  <c r="AL40" i="24"/>
  <c r="AL50" i="16"/>
  <c r="AL68" i="15"/>
  <c r="AL25" i="24"/>
  <c r="AL62" i="24"/>
  <c r="AL85" i="17"/>
  <c r="AL45" i="16"/>
  <c r="AL23" i="17"/>
  <c r="AL19" i="24"/>
  <c r="AL79" i="16"/>
  <c r="AL51" i="25"/>
  <c r="AL63" i="16"/>
  <c r="AL32" i="15"/>
  <c r="AL40" i="13"/>
  <c r="AL87" i="15"/>
  <c r="AL35" i="15"/>
  <c r="AL40" i="16"/>
  <c r="AL55" i="25"/>
  <c r="AL17" i="16"/>
  <c r="AL39" i="13"/>
  <c r="AL43" i="25"/>
  <c r="AL24" i="13"/>
  <c r="AL39" i="16"/>
  <c r="AL37" i="17"/>
  <c r="AL42" i="13"/>
  <c r="AL65" i="15"/>
  <c r="AL21" i="24"/>
  <c r="AL92" i="17"/>
  <c r="AL89" i="17"/>
  <c r="AL44" i="13"/>
  <c r="AL76" i="16"/>
  <c r="AL83" i="16"/>
  <c r="AL18" i="17"/>
  <c r="AL50" i="17"/>
  <c r="AL21" i="25"/>
  <c r="AL48" i="17"/>
  <c r="AL46" i="25"/>
  <c r="AL41" i="25"/>
  <c r="AL20" i="16"/>
  <c r="AL92" i="25"/>
  <c r="AL76" i="13"/>
  <c r="AL66" i="15"/>
  <c r="AL47" i="15"/>
  <c r="AL29" i="16"/>
  <c r="AL68" i="25"/>
  <c r="AL49" i="24"/>
  <c r="AL82" i="15"/>
  <c r="AL23" i="15"/>
  <c r="AL80" i="24"/>
  <c r="AL57" i="15"/>
  <c r="AL66" i="24"/>
  <c r="AL14" i="13"/>
  <c r="AL69" i="17"/>
  <c r="AL47" i="16"/>
  <c r="AL20" i="24"/>
  <c r="AL52" i="15"/>
  <c r="AL59" i="25"/>
  <c r="AL91" i="16"/>
  <c r="AL23" i="24"/>
  <c r="AL23" i="13"/>
  <c r="AL82" i="17"/>
  <c r="AL60" i="24"/>
  <c r="AL22" i="13"/>
  <c r="AL58" i="24"/>
  <c r="AL91" i="17"/>
  <c r="AL89" i="15"/>
  <c r="AL42" i="25"/>
  <c r="AL55" i="16"/>
  <c r="AL34" i="17"/>
  <c r="AL69" i="15"/>
  <c r="AL55" i="15"/>
  <c r="AL59" i="17"/>
  <c r="AL86" i="16"/>
  <c r="AL69" i="16"/>
  <c r="AL35" i="13"/>
  <c r="AL82" i="13"/>
  <c r="AL71" i="25"/>
  <c r="AL33" i="13"/>
  <c r="AL41" i="24"/>
  <c r="AL63" i="25"/>
  <c r="AL63" i="13"/>
  <c r="AL79" i="15"/>
  <c r="AL12" i="15"/>
  <c r="AL80" i="25"/>
  <c r="AL12" i="17"/>
  <c r="AL16" i="17"/>
  <c r="AL71" i="13"/>
  <c r="AL31" i="16"/>
  <c r="AL24" i="25"/>
  <c r="AL89" i="16"/>
  <c r="AL74" i="17"/>
  <c r="AL14" i="15"/>
  <c r="AL39" i="15"/>
  <c r="AL38" i="16"/>
  <c r="AL74" i="16"/>
  <c r="AL61" i="24"/>
  <c r="AL50" i="13"/>
  <c r="AL81" i="15"/>
  <c r="AL31" i="15"/>
  <c r="AL83" i="25"/>
  <c r="AL58" i="25"/>
  <c r="AL70" i="17"/>
  <c r="AL54" i="13"/>
  <c r="AL63" i="24"/>
  <c r="AL82" i="16"/>
  <c r="AL70" i="13"/>
  <c r="AL21" i="16"/>
  <c r="AL55" i="13"/>
  <c r="AL46" i="17"/>
  <c r="AL29" i="25"/>
  <c r="AL13" i="16"/>
  <c r="AL50" i="25"/>
  <c r="AL68" i="13"/>
  <c r="AL41" i="15"/>
  <c r="AL23" i="25"/>
  <c r="AL22" i="24"/>
  <c r="AL78" i="15"/>
  <c r="AL35" i="16"/>
  <c r="AL70" i="16"/>
  <c r="AL67" i="13"/>
  <c r="AL47" i="13"/>
  <c r="AL56" i="13"/>
  <c r="AL28" i="13"/>
  <c r="AL33" i="24"/>
  <c r="AL57" i="17"/>
  <c r="AL71" i="16"/>
  <c r="AL50" i="24"/>
  <c r="AL83" i="15"/>
  <c r="AL85" i="25"/>
  <c r="AL87" i="24"/>
  <c r="AL60" i="17"/>
  <c r="AL41" i="17"/>
  <c r="AL52" i="16"/>
  <c r="AL29" i="17"/>
  <c r="AL80" i="13"/>
  <c r="AL77" i="13"/>
  <c r="AL54" i="24"/>
  <c r="AL92" i="24"/>
  <c r="AL87" i="17"/>
  <c r="AL14" i="17"/>
  <c r="AL36" i="25"/>
  <c r="AL75" i="15"/>
  <c r="AL19" i="17"/>
  <c r="AL26" i="25"/>
  <c r="AL84" i="25"/>
  <c r="AL81" i="24"/>
  <c r="AL43" i="13"/>
  <c r="AL22" i="17"/>
  <c r="AL49" i="25"/>
  <c r="AL72" i="13"/>
  <c r="AL61" i="17"/>
  <c r="AL64" i="16"/>
  <c r="AL58" i="17"/>
  <c r="AL21" i="17"/>
  <c r="AL62" i="17"/>
  <c r="AL79" i="24"/>
  <c r="AL75" i="25"/>
  <c r="AL77" i="15"/>
  <c r="AL35" i="14"/>
  <c r="AL41" i="14"/>
  <c r="AL23" i="14"/>
  <c r="AL20" i="14"/>
  <c r="AL44" i="14"/>
  <c r="AL39" i="14"/>
  <c r="AL26" i="14"/>
  <c r="AL37" i="14"/>
  <c r="AL45" i="14"/>
  <c r="AL42" i="14"/>
  <c r="AL22" i="14"/>
  <c r="AH18" i="14"/>
  <c r="AL27" i="14"/>
  <c r="AL47" i="14"/>
  <c r="AL19" i="14"/>
  <c r="AL32" i="14"/>
  <c r="AL25" i="14"/>
  <c r="AL36" i="14"/>
  <c r="AL21" i="14"/>
  <c r="AL43" i="14"/>
  <c r="AL31" i="14"/>
  <c r="AL28" i="14"/>
  <c r="AL24" i="14"/>
  <c r="AL34" i="14"/>
  <c r="AL29" i="14"/>
  <c r="AL40" i="14"/>
  <c r="AL30" i="14"/>
  <c r="AL38" i="14"/>
  <c r="AL33" i="14"/>
  <c r="AL46" i="14"/>
  <c r="V12" i="23"/>
  <c r="V12" i="22"/>
  <c r="V73" i="22"/>
  <c r="V53" i="23"/>
  <c r="V40" i="22"/>
  <c r="V35" i="22"/>
  <c r="V87" i="23"/>
  <c r="V75" i="23"/>
  <c r="V57" i="22"/>
  <c r="V56" i="22"/>
  <c r="V21" i="23"/>
  <c r="V42" i="23"/>
  <c r="V30" i="23"/>
  <c r="V89" i="22"/>
  <c r="V43" i="23"/>
  <c r="V50" i="22"/>
  <c r="V41" i="23"/>
  <c r="V63" i="22"/>
  <c r="V20" i="23"/>
  <c r="V78" i="23"/>
  <c r="V62" i="23"/>
  <c r="V89" i="23"/>
  <c r="V79" i="23"/>
  <c r="V55" i="22"/>
  <c r="V18" i="23"/>
  <c r="V37" i="23"/>
  <c r="V85" i="22"/>
  <c r="V71" i="22"/>
  <c r="V47" i="22"/>
  <c r="V38" i="22"/>
  <c r="V28" i="23"/>
  <c r="V19" i="22"/>
  <c r="V75" i="22"/>
  <c r="V91" i="22"/>
  <c r="V58" i="23"/>
  <c r="V59" i="22"/>
  <c r="V43" i="22"/>
  <c r="V88" i="23"/>
  <c r="V88" i="22"/>
  <c r="V54" i="23"/>
  <c r="V40" i="23"/>
  <c r="V22" i="23"/>
  <c r="V39" i="23"/>
  <c r="V26" i="22"/>
  <c r="V57" i="23"/>
  <c r="V92" i="23"/>
  <c r="V87" i="22"/>
  <c r="V45" i="22"/>
  <c r="V48" i="22"/>
  <c r="V31" i="23"/>
  <c r="V85" i="23"/>
  <c r="V51" i="22"/>
  <c r="V52" i="22"/>
  <c r="V79" i="22"/>
  <c r="V66" i="23"/>
  <c r="V69" i="23"/>
  <c r="V32" i="22"/>
  <c r="V41" i="22"/>
  <c r="V70" i="22"/>
  <c r="V42" i="22"/>
  <c r="V65" i="22"/>
  <c r="V65" i="23"/>
  <c r="V90" i="23"/>
  <c r="V58" i="22"/>
  <c r="V20" i="22"/>
  <c r="V47" i="23"/>
  <c r="V80" i="23"/>
  <c r="V55" i="23"/>
  <c r="V22" i="22"/>
  <c r="V37" i="22"/>
  <c r="V83" i="22"/>
  <c r="V45" i="23"/>
  <c r="V82" i="23"/>
  <c r="V36" i="23"/>
  <c r="V60" i="22"/>
  <c r="V66" i="22"/>
  <c r="V64" i="22"/>
  <c r="V33" i="23"/>
  <c r="V44" i="22"/>
  <c r="V24" i="23"/>
  <c r="V86" i="22"/>
  <c r="V29" i="23"/>
  <c r="V80" i="22"/>
  <c r="V91" i="23"/>
  <c r="V23" i="23"/>
  <c r="V67" i="22"/>
  <c r="V27" i="22"/>
  <c r="V51" i="23"/>
  <c r="V46" i="23"/>
  <c r="V64" i="23"/>
  <c r="V78" i="22"/>
  <c r="V90" i="22"/>
  <c r="V84" i="23"/>
  <c r="V48" i="23"/>
  <c r="V30" i="22"/>
  <c r="V18" i="22"/>
  <c r="V56" i="23"/>
  <c r="V72" i="22"/>
  <c r="V81" i="23"/>
  <c r="V53" i="22"/>
  <c r="V24" i="22"/>
  <c r="V23" i="22"/>
  <c r="V28" i="22"/>
  <c r="V33" i="22"/>
  <c r="V68" i="23"/>
  <c r="V73" i="23"/>
  <c r="V76" i="23"/>
  <c r="V67" i="23"/>
  <c r="V36" i="22"/>
  <c r="V61" i="23"/>
  <c r="V69" i="22"/>
  <c r="V25" i="23"/>
  <c r="V21" i="22"/>
  <c r="V39" i="22"/>
  <c r="V77" i="22"/>
  <c r="V19" i="23"/>
  <c r="V35" i="23"/>
  <c r="V82" i="22"/>
  <c r="V74" i="22"/>
  <c r="V83" i="23"/>
  <c r="V29" i="22"/>
  <c r="V38" i="23"/>
  <c r="V49" i="23"/>
  <c r="V68" i="22"/>
  <c r="V32" i="23"/>
  <c r="V71" i="23"/>
  <c r="V81" i="22"/>
  <c r="V25" i="22"/>
  <c r="V76" i="22"/>
  <c r="V92" i="22"/>
  <c r="V44" i="23"/>
  <c r="V54" i="22"/>
  <c r="V61" i="22"/>
  <c r="V63" i="23"/>
  <c r="V72" i="23"/>
  <c r="V74" i="23"/>
  <c r="V77" i="23"/>
  <c r="V50" i="23"/>
  <c r="V70" i="23"/>
  <c r="V46" i="22"/>
  <c r="V31" i="22"/>
  <c r="V86" i="23"/>
  <c r="V27" i="23"/>
  <c r="V59" i="23"/>
  <c r="V84" i="22"/>
  <c r="V34" i="23"/>
  <c r="V26" i="23"/>
  <c r="V34" i="22"/>
  <c r="V52" i="23"/>
  <c r="V60" i="23"/>
  <c r="V49" i="22"/>
  <c r="V62" i="22"/>
  <c r="AF88" i="14" l="1"/>
  <c r="AM54" i="14"/>
  <c r="AG78" i="12"/>
  <c r="AI29" i="12"/>
  <c r="AG90" i="12"/>
  <c r="AI25" i="12"/>
  <c r="AG72" i="12"/>
  <c r="AI37" i="12"/>
  <c r="AI24" i="12"/>
  <c r="AI56" i="12"/>
  <c r="AG66" i="12"/>
  <c r="AI38" i="12"/>
  <c r="AI20" i="12"/>
  <c r="AG87" i="12"/>
  <c r="AI28" i="12"/>
  <c r="AG82" i="12"/>
  <c r="AF77" i="14"/>
  <c r="AI39" i="12"/>
  <c r="AM56" i="14"/>
  <c r="AG57" i="14"/>
  <c r="AM53" i="14"/>
  <c r="AG71" i="12"/>
  <c r="AI47" i="12"/>
  <c r="AI34" i="12"/>
  <c r="AF84" i="14"/>
  <c r="AI51" i="12"/>
  <c r="AF67" i="14"/>
  <c r="AF79" i="14"/>
  <c r="AF60" i="14"/>
  <c r="AF63" i="14"/>
  <c r="AG60" i="12"/>
  <c r="AF72" i="14"/>
  <c r="AI32" i="12"/>
  <c r="AI49" i="12"/>
  <c r="AF91" i="14"/>
  <c r="AG76" i="12"/>
  <c r="AG85" i="12"/>
  <c r="AG62" i="12"/>
  <c r="AI52" i="12"/>
  <c r="AG88" i="12"/>
  <c r="AF76" i="14"/>
  <c r="AI35" i="12"/>
  <c r="AI41" i="12"/>
  <c r="AF62" i="14"/>
  <c r="AI45" i="12"/>
  <c r="AF64" i="14"/>
  <c r="AF89" i="14"/>
  <c r="AG65" i="12"/>
  <c r="AF73" i="14"/>
  <c r="AI18" i="12"/>
  <c r="AF86" i="14"/>
  <c r="AF92" i="14"/>
  <c r="AG91" i="12"/>
  <c r="AF80" i="14"/>
  <c r="AM52" i="14"/>
  <c r="AG59" i="12"/>
  <c r="AM48" i="14"/>
  <c r="AF71" i="14"/>
  <c r="AG58" i="14"/>
  <c r="AG74" i="12"/>
  <c r="AI30" i="12"/>
  <c r="AG73" i="12"/>
  <c r="AF87" i="14"/>
  <c r="AI50" i="12"/>
  <c r="AF74" i="14"/>
  <c r="AF78" i="14"/>
  <c r="AG69" i="12"/>
  <c r="AM51" i="14"/>
  <c r="AI55" i="12"/>
  <c r="AI43" i="12"/>
  <c r="AI22" i="12"/>
  <c r="AI36" i="12"/>
  <c r="AG64" i="12"/>
  <c r="AF75" i="14"/>
  <c r="AF61" i="14"/>
  <c r="AG80" i="12"/>
  <c r="AG63" i="12"/>
  <c r="AM55" i="14"/>
  <c r="AI42" i="12"/>
  <c r="AF85" i="14"/>
  <c r="AF82" i="14"/>
  <c r="AM50" i="14"/>
  <c r="AF90" i="14"/>
  <c r="AG68" i="12"/>
  <c r="AI23" i="12"/>
  <c r="AF59" i="14"/>
  <c r="AG86" i="12"/>
  <c r="AI31" i="12"/>
  <c r="AI33" i="12"/>
  <c r="AI21" i="12"/>
  <c r="AI54" i="12"/>
  <c r="AH58" i="12"/>
  <c r="AG89" i="12"/>
  <c r="AI27" i="12"/>
  <c r="AF69" i="14"/>
  <c r="AI44" i="12"/>
  <c r="AG75" i="12"/>
  <c r="AF70" i="14"/>
  <c r="AM49" i="14"/>
  <c r="AG92" i="12"/>
  <c r="AI40" i="12"/>
  <c r="AF66" i="14"/>
  <c r="AI48" i="12"/>
  <c r="AG81" i="12"/>
  <c r="AG70" i="12"/>
  <c r="AH57" i="12"/>
  <c r="AF68" i="14"/>
  <c r="AF83" i="14"/>
  <c r="AI19" i="12"/>
  <c r="AI46" i="12"/>
  <c r="AI26" i="12"/>
  <c r="AG83" i="12"/>
  <c r="AG67" i="12"/>
  <c r="AF81" i="14"/>
  <c r="AF65" i="14"/>
  <c r="AG77" i="12"/>
  <c r="AG61" i="12"/>
  <c r="AI53" i="12"/>
  <c r="AG79" i="12"/>
  <c r="AG84" i="12"/>
  <c r="AM54" i="24"/>
  <c r="AM87" i="15"/>
  <c r="AM19" i="24"/>
  <c r="AM68" i="15"/>
  <c r="AM65" i="13"/>
  <c r="AM85" i="16"/>
  <c r="AM32" i="13"/>
  <c r="AM55" i="24"/>
  <c r="AM47" i="24"/>
  <c r="AM42" i="15"/>
  <c r="AM83" i="24"/>
  <c r="AM22" i="25"/>
  <c r="AM79" i="13"/>
  <c r="AM68" i="24"/>
  <c r="AM91" i="13"/>
  <c r="AM51" i="16"/>
  <c r="AM69" i="13"/>
  <c r="AM40" i="15"/>
  <c r="AM70" i="16"/>
  <c r="AM68" i="13"/>
  <c r="AM21" i="16"/>
  <c r="AM58" i="25"/>
  <c r="AM74" i="16"/>
  <c r="AM24" i="25"/>
  <c r="AM12" i="15"/>
  <c r="AM71" i="25"/>
  <c r="AM55" i="15"/>
  <c r="AM91" i="17"/>
  <c r="AM23" i="13"/>
  <c r="AM47" i="16"/>
  <c r="AM23" i="15"/>
  <c r="AM47" i="15"/>
  <c r="AM46" i="25"/>
  <c r="AM83" i="16"/>
  <c r="AM65" i="15"/>
  <c r="AM39" i="13"/>
  <c r="AM72" i="24"/>
  <c r="AM72" i="17"/>
  <c r="AM60" i="25"/>
  <c r="AM35" i="25"/>
  <c r="AM28" i="25"/>
  <c r="AM90" i="17"/>
  <c r="AM61" i="25"/>
  <c r="AM87" i="25"/>
  <c r="AM39" i="24"/>
  <c r="AM39" i="25"/>
  <c r="AM34" i="24"/>
  <c r="AM66" i="25"/>
  <c r="AM90" i="25"/>
  <c r="AM60" i="16"/>
  <c r="AM49" i="17"/>
  <c r="AM21" i="15"/>
  <c r="AM36" i="15"/>
  <c r="AM31" i="17"/>
  <c r="AM88" i="25"/>
  <c r="AM49" i="13"/>
  <c r="AM29" i="13"/>
  <c r="AM38" i="13"/>
  <c r="AM67" i="16"/>
  <c r="AM18" i="15"/>
  <c r="AM45" i="17"/>
  <c r="AM17" i="15"/>
  <c r="AM71" i="24"/>
  <c r="AM67" i="24"/>
  <c r="AM92" i="16"/>
  <c r="AM48" i="24"/>
  <c r="AM86" i="25"/>
  <c r="AM26" i="13"/>
  <c r="AM61" i="16"/>
  <c r="AM76" i="15"/>
  <c r="AM30" i="15"/>
  <c r="AM75" i="17"/>
  <c r="AM49" i="15"/>
  <c r="AM62" i="13"/>
  <c r="AM21" i="17"/>
  <c r="AM22" i="17"/>
  <c r="AM75" i="15"/>
  <c r="AM77" i="13"/>
  <c r="AM87" i="24"/>
  <c r="AM33" i="24"/>
  <c r="AM35" i="16"/>
  <c r="AM40" i="13"/>
  <c r="AM23" i="17"/>
  <c r="AM50" i="16"/>
  <c r="AM44" i="15"/>
  <c r="AM31" i="24"/>
  <c r="AM67" i="15"/>
  <c r="AM20" i="17"/>
  <c r="AM67" i="17"/>
  <c r="AM44" i="16"/>
  <c r="AM83" i="13"/>
  <c r="AM34" i="15"/>
  <c r="AM14" i="16"/>
  <c r="AM21" i="13"/>
  <c r="AM56" i="16"/>
  <c r="AM52" i="24"/>
  <c r="AM90" i="15"/>
  <c r="AM80" i="16"/>
  <c r="AM44" i="17"/>
  <c r="AM50" i="25"/>
  <c r="AM70" i="13"/>
  <c r="AM83" i="25"/>
  <c r="AM38" i="16"/>
  <c r="AM31" i="16"/>
  <c r="AM79" i="15"/>
  <c r="AM82" i="13"/>
  <c r="AM69" i="15"/>
  <c r="AM58" i="24"/>
  <c r="AM23" i="24"/>
  <c r="AM69" i="17"/>
  <c r="AM82" i="15"/>
  <c r="AM66" i="15"/>
  <c r="AM48" i="17"/>
  <c r="AM76" i="16"/>
  <c r="AM42" i="13"/>
  <c r="AM17" i="16"/>
  <c r="AM87" i="16"/>
  <c r="AM18" i="16"/>
  <c r="AM24" i="15"/>
  <c r="AM12" i="13"/>
  <c r="AM28" i="15"/>
  <c r="AM31" i="25"/>
  <c r="AM37" i="24"/>
  <c r="AM59" i="16"/>
  <c r="AM25" i="13"/>
  <c r="AM55" i="17"/>
  <c r="AM29" i="24"/>
  <c r="AM75" i="13"/>
  <c r="AM43" i="16"/>
  <c r="AM53" i="16"/>
  <c r="AM16" i="15"/>
  <c r="AM42" i="24"/>
  <c r="AM81" i="25"/>
  <c r="AM54" i="17"/>
  <c r="AM66" i="17"/>
  <c r="AM27" i="24"/>
  <c r="AM24" i="17"/>
  <c r="AM34" i="16"/>
  <c r="AM56" i="25"/>
  <c r="AM73" i="15"/>
  <c r="AM38" i="24"/>
  <c r="AM20" i="25"/>
  <c r="AM18" i="25"/>
  <c r="AM80" i="15"/>
  <c r="AM79" i="17"/>
  <c r="AM73" i="13"/>
  <c r="AM19" i="13"/>
  <c r="AM91" i="24"/>
  <c r="AM75" i="24"/>
  <c r="AM84" i="15"/>
  <c r="AM81" i="16"/>
  <c r="AM52" i="13"/>
  <c r="AM62" i="17"/>
  <c r="AM19" i="17"/>
  <c r="AM60" i="17"/>
  <c r="AM58" i="17"/>
  <c r="AM43" i="13"/>
  <c r="AM36" i="25"/>
  <c r="AM80" i="13"/>
  <c r="AM85" i="25"/>
  <c r="AM28" i="13"/>
  <c r="AM78" i="15"/>
  <c r="AM32" i="15"/>
  <c r="AM45" i="16"/>
  <c r="AM40" i="24"/>
  <c r="AM36" i="13"/>
  <c r="AM38" i="15"/>
  <c r="AM13" i="17"/>
  <c r="AM34" i="25"/>
  <c r="AM46" i="24"/>
  <c r="AM51" i="17"/>
  <c r="AM31" i="13"/>
  <c r="AM84" i="24"/>
  <c r="AM48" i="15"/>
  <c r="AM62" i="16"/>
  <c r="AM54" i="15"/>
  <c r="AM30" i="17"/>
  <c r="AM37" i="16"/>
  <c r="AM37" i="13"/>
  <c r="AM64" i="24"/>
  <c r="AM13" i="16"/>
  <c r="AM82" i="16"/>
  <c r="AM31" i="15"/>
  <c r="AM39" i="15"/>
  <c r="AM71" i="13"/>
  <c r="AM63" i="13"/>
  <c r="AM35" i="13"/>
  <c r="AM34" i="17"/>
  <c r="AM22" i="13"/>
  <c r="AM91" i="16"/>
  <c r="AM14" i="13"/>
  <c r="AM49" i="24"/>
  <c r="AM76" i="13"/>
  <c r="AM21" i="25"/>
  <c r="AM44" i="13"/>
  <c r="AM37" i="17"/>
  <c r="AM55" i="25"/>
  <c r="AM38" i="17"/>
  <c r="AM57" i="16"/>
  <c r="AM89" i="13"/>
  <c r="AM73" i="24"/>
  <c r="AM26" i="15"/>
  <c r="AM42" i="16"/>
  <c r="AM68" i="16"/>
  <c r="AM90" i="13"/>
  <c r="AM59" i="24"/>
  <c r="AM78" i="25"/>
  <c r="AM26" i="24"/>
  <c r="AM74" i="13"/>
  <c r="AM43" i="15"/>
  <c r="AM86" i="17"/>
  <c r="AM13" i="15"/>
  <c r="AM48" i="13"/>
  <c r="AM64" i="15"/>
  <c r="AM30" i="16"/>
  <c r="AM70" i="24"/>
  <c r="AM86" i="13"/>
  <c r="AM22" i="16"/>
  <c r="AM16" i="13"/>
  <c r="AM25" i="16"/>
  <c r="AM64" i="17"/>
  <c r="AM29" i="15"/>
  <c r="AM37" i="25"/>
  <c r="AM32" i="25"/>
  <c r="AM92" i="13"/>
  <c r="AM19" i="15"/>
  <c r="AM18" i="24"/>
  <c r="AM87" i="13"/>
  <c r="AM33" i="15"/>
  <c r="AM89" i="24"/>
  <c r="AM91" i="15"/>
  <c r="AM78" i="16"/>
  <c r="AM76" i="24"/>
  <c r="AM58" i="15"/>
  <c r="AM49" i="25"/>
  <c r="AM57" i="17"/>
  <c r="AM56" i="13"/>
  <c r="AM63" i="16"/>
  <c r="AM85" i="17"/>
  <c r="AM62" i="25"/>
  <c r="AM85" i="24"/>
  <c r="AM37" i="15"/>
  <c r="AM83" i="17"/>
  <c r="AM86" i="15"/>
  <c r="AM18" i="13"/>
  <c r="AM28" i="17"/>
  <c r="AM12" i="16"/>
  <c r="AM40" i="25"/>
  <c r="AM39" i="17"/>
  <c r="AM45" i="24"/>
  <c r="AM34" i="13"/>
  <c r="AM82" i="24"/>
  <c r="AM19" i="25"/>
  <c r="AM78" i="24"/>
  <c r="AM81" i="24"/>
  <c r="AM14" i="17"/>
  <c r="AM83" i="15"/>
  <c r="AM29" i="25"/>
  <c r="AM63" i="24"/>
  <c r="AM81" i="15"/>
  <c r="AM14" i="15"/>
  <c r="AM16" i="17"/>
  <c r="AM63" i="25"/>
  <c r="AM69" i="16"/>
  <c r="AM55" i="16"/>
  <c r="AM59" i="25"/>
  <c r="AM66" i="24"/>
  <c r="AM92" i="25"/>
  <c r="AM50" i="17"/>
  <c r="AM89" i="17"/>
  <c r="AM39" i="16"/>
  <c r="AM60" i="13"/>
  <c r="AM49" i="16"/>
  <c r="AM88" i="17"/>
  <c r="AM88" i="13"/>
  <c r="AM65" i="17"/>
  <c r="AM76" i="17"/>
  <c r="AM86" i="24"/>
  <c r="AM59" i="15"/>
  <c r="AM33" i="17"/>
  <c r="AM28" i="24"/>
  <c r="AM27" i="13"/>
  <c r="AM81" i="17"/>
  <c r="AM36" i="17"/>
  <c r="AM56" i="15"/>
  <c r="AM53" i="25"/>
  <c r="AM85" i="13"/>
  <c r="AM35" i="24"/>
  <c r="AM47" i="17"/>
  <c r="AM48" i="25"/>
  <c r="AM77" i="17"/>
  <c r="AM36" i="24"/>
  <c r="AM78" i="13"/>
  <c r="AM46" i="16"/>
  <c r="AM85" i="15"/>
  <c r="AM84" i="16"/>
  <c r="AM30" i="24"/>
  <c r="AM66" i="16"/>
  <c r="AM90" i="24"/>
  <c r="AM70" i="25"/>
  <c r="AM74" i="24"/>
  <c r="AM64" i="25"/>
  <c r="AM70" i="15"/>
  <c r="AM47" i="25"/>
  <c r="AM15" i="15"/>
  <c r="AM58" i="13"/>
  <c r="AM32" i="16"/>
  <c r="AM15" i="16"/>
  <c r="AM77" i="24"/>
  <c r="AM26" i="16"/>
  <c r="AM64" i="16"/>
  <c r="AM75" i="25"/>
  <c r="AM61" i="17"/>
  <c r="AM84" i="25"/>
  <c r="AM87" i="17"/>
  <c r="AM52" i="16"/>
  <c r="AM50" i="24"/>
  <c r="AM47" i="13"/>
  <c r="AM40" i="16"/>
  <c r="AM51" i="25"/>
  <c r="AM62" i="24"/>
  <c r="AM51" i="13"/>
  <c r="AM41" i="13"/>
  <c r="AM57" i="24"/>
  <c r="AM24" i="24"/>
  <c r="AM91" i="25"/>
  <c r="AM28" i="16"/>
  <c r="AM67" i="25"/>
  <c r="AM42" i="17"/>
  <c r="AM71" i="15"/>
  <c r="AM27" i="15"/>
  <c r="AM53" i="13"/>
  <c r="AM72" i="25"/>
  <c r="AM54" i="25"/>
  <c r="AM44" i="24"/>
  <c r="AM23" i="25"/>
  <c r="AM46" i="17"/>
  <c r="AM54" i="13"/>
  <c r="AM50" i="13"/>
  <c r="AM74" i="17"/>
  <c r="AM12" i="17"/>
  <c r="AM41" i="24"/>
  <c r="AM86" i="16"/>
  <c r="AM42" i="25"/>
  <c r="AM60" i="24"/>
  <c r="AM52" i="15"/>
  <c r="AM57" i="15"/>
  <c r="AM68" i="25"/>
  <c r="AM20" i="16"/>
  <c r="AM92" i="17"/>
  <c r="AM24" i="13"/>
  <c r="AM36" i="16"/>
  <c r="AM43" i="24"/>
  <c r="AM33" i="25"/>
  <c r="AM88" i="15"/>
  <c r="AM32" i="24"/>
  <c r="AM75" i="16"/>
  <c r="AM58" i="16"/>
  <c r="AM73" i="16"/>
  <c r="AM76" i="25"/>
  <c r="AM15" i="13"/>
  <c r="AM64" i="13"/>
  <c r="AM74" i="25"/>
  <c r="AM22" i="15"/>
  <c r="AM80" i="17"/>
  <c r="AM63" i="17"/>
  <c r="AM54" i="16"/>
  <c r="AM57" i="13"/>
  <c r="AM25" i="25"/>
  <c r="AM84" i="17"/>
  <c r="AM48" i="16"/>
  <c r="AM23" i="16"/>
  <c r="AM41" i="16"/>
  <c r="AM53" i="17"/>
  <c r="AM33" i="16"/>
  <c r="AM69" i="24"/>
  <c r="AM20" i="15"/>
  <c r="AM61" i="15"/>
  <c r="AM81" i="13"/>
  <c r="AM61" i="13"/>
  <c r="AM59" i="13"/>
  <c r="AM65" i="25"/>
  <c r="AM38" i="25"/>
  <c r="AM24" i="16"/>
  <c r="AM89" i="25"/>
  <c r="AM27" i="16"/>
  <c r="AM30" i="25"/>
  <c r="AM50" i="15"/>
  <c r="AM74" i="15"/>
  <c r="AM52" i="17"/>
  <c r="AM51" i="24"/>
  <c r="AM77" i="15"/>
  <c r="AM29" i="17"/>
  <c r="AM22" i="24"/>
  <c r="AM79" i="24"/>
  <c r="AM72" i="13"/>
  <c r="AM26" i="25"/>
  <c r="AM92" i="24"/>
  <c r="AM41" i="17"/>
  <c r="AM71" i="16"/>
  <c r="AM67" i="13"/>
  <c r="AM35" i="15"/>
  <c r="AM79" i="16"/>
  <c r="AM25" i="24"/>
  <c r="AM46" i="13"/>
  <c r="AM63" i="15"/>
  <c r="AM71" i="17"/>
  <c r="AM92" i="15"/>
  <c r="AM66" i="13"/>
  <c r="AM30" i="13"/>
  <c r="AM88" i="16"/>
  <c r="AM57" i="25"/>
  <c r="AM25" i="17"/>
  <c r="AM68" i="17"/>
  <c r="AM84" i="13"/>
  <c r="AM72" i="15"/>
  <c r="AM17" i="13"/>
  <c r="AM82" i="25"/>
  <c r="AM41" i="15"/>
  <c r="AM55" i="13"/>
  <c r="AM70" i="17"/>
  <c r="AM61" i="24"/>
  <c r="AM89" i="16"/>
  <c r="AM80" i="25"/>
  <c r="AM33" i="13"/>
  <c r="AM59" i="17"/>
  <c r="AM89" i="15"/>
  <c r="AM82" i="17"/>
  <c r="AM20" i="24"/>
  <c r="AM80" i="24"/>
  <c r="AM29" i="16"/>
  <c r="AM41" i="25"/>
  <c r="AM18" i="17"/>
  <c r="AM21" i="24"/>
  <c r="AM43" i="25"/>
  <c r="AM53" i="24"/>
  <c r="AM16" i="16"/>
  <c r="AM25" i="15"/>
  <c r="AM43" i="17"/>
  <c r="AM27" i="17"/>
  <c r="AM90" i="16"/>
  <c r="AM13" i="13"/>
  <c r="AM65" i="16"/>
  <c r="AM51" i="15"/>
  <c r="AM69" i="25"/>
  <c r="AM56" i="17"/>
  <c r="AM40" i="17"/>
  <c r="AM56" i="24"/>
  <c r="AM45" i="15"/>
  <c r="AM35" i="17"/>
  <c r="AM53" i="15"/>
  <c r="AM62" i="15"/>
  <c r="AM26" i="17"/>
  <c r="AM27" i="25"/>
  <c r="AM65" i="24"/>
  <c r="AM72" i="16"/>
  <c r="AM19" i="16"/>
  <c r="AM32" i="17"/>
  <c r="AM77" i="16"/>
  <c r="AM44" i="25"/>
  <c r="AM45" i="13"/>
  <c r="AM17" i="17"/>
  <c r="AM73" i="25"/>
  <c r="AM15" i="17"/>
  <c r="AM77" i="25"/>
  <c r="AM73" i="17"/>
  <c r="AM78" i="17"/>
  <c r="AM60" i="15"/>
  <c r="AM88" i="24"/>
  <c r="AM45" i="25"/>
  <c r="AM52" i="25"/>
  <c r="AM79" i="25"/>
  <c r="AM46" i="15"/>
  <c r="AM20" i="13"/>
  <c r="AM46" i="14"/>
  <c r="AM34" i="14"/>
  <c r="AM36" i="14"/>
  <c r="AI18" i="14"/>
  <c r="AM39" i="14"/>
  <c r="AM33" i="14"/>
  <c r="AM24" i="14"/>
  <c r="AM25" i="14"/>
  <c r="AM22" i="14"/>
  <c r="AM44" i="14"/>
  <c r="AM38" i="14"/>
  <c r="AM28" i="14"/>
  <c r="AM32" i="14"/>
  <c r="AM42" i="14"/>
  <c r="AM20" i="14"/>
  <c r="AM30" i="14"/>
  <c r="AM31" i="14"/>
  <c r="AM19" i="14"/>
  <c r="AM45" i="14"/>
  <c r="AM23" i="14"/>
  <c r="AM40" i="14"/>
  <c r="AM43" i="14"/>
  <c r="AM47" i="14"/>
  <c r="AM37" i="14"/>
  <c r="AM41" i="14"/>
  <c r="AM29" i="14"/>
  <c r="AM21" i="14"/>
  <c r="AM27" i="14"/>
  <c r="AM26" i="14"/>
  <c r="AM35" i="14"/>
  <c r="W12" i="22"/>
  <c r="W12" i="23"/>
  <c r="W34" i="22"/>
  <c r="W46" i="22"/>
  <c r="W63" i="23"/>
  <c r="W25" i="22"/>
  <c r="W68" i="22"/>
  <c r="W83" i="23"/>
  <c r="W82" i="22"/>
  <c r="W25" i="23"/>
  <c r="W73" i="23"/>
  <c r="W23" i="22"/>
  <c r="W72" i="22"/>
  <c r="W48" i="23"/>
  <c r="W67" i="22"/>
  <c r="W24" i="23"/>
  <c r="W36" i="23"/>
  <c r="W58" i="22"/>
  <c r="W65" i="23"/>
  <c r="W69" i="23"/>
  <c r="W45" i="22"/>
  <c r="W26" i="22"/>
  <c r="W54" i="23"/>
  <c r="W19" i="22"/>
  <c r="W71" i="22"/>
  <c r="W75" i="23"/>
  <c r="W62" i="22"/>
  <c r="W59" i="23"/>
  <c r="W74" i="23"/>
  <c r="W54" i="22"/>
  <c r="W71" i="23"/>
  <c r="W39" i="22"/>
  <c r="W67" i="23"/>
  <c r="W33" i="22"/>
  <c r="W18" i="22"/>
  <c r="W64" i="23"/>
  <c r="W29" i="23"/>
  <c r="W66" i="22"/>
  <c r="W37" i="22"/>
  <c r="W47" i="23"/>
  <c r="W41" i="22"/>
  <c r="W79" i="22"/>
  <c r="W51" i="22"/>
  <c r="W92" i="23"/>
  <c r="W22" i="23"/>
  <c r="W59" i="22"/>
  <c r="W91" i="22"/>
  <c r="W38" i="22"/>
  <c r="W37" i="23"/>
  <c r="W89" i="23"/>
  <c r="W63" i="22"/>
  <c r="W89" i="22"/>
  <c r="W35" i="22"/>
  <c r="W77" i="23"/>
  <c r="W60" i="23"/>
  <c r="W34" i="23"/>
  <c r="W86" i="23"/>
  <c r="W50" i="23"/>
  <c r="W92" i="22"/>
  <c r="W38" i="23"/>
  <c r="W19" i="23"/>
  <c r="W61" i="23"/>
  <c r="W53" i="22"/>
  <c r="W90" i="22"/>
  <c r="W51" i="23"/>
  <c r="W91" i="23"/>
  <c r="W33" i="23"/>
  <c r="W45" i="23"/>
  <c r="W55" i="23"/>
  <c r="W42" i="22"/>
  <c r="W31" i="23"/>
  <c r="W88" i="23"/>
  <c r="W55" i="22"/>
  <c r="W78" i="23"/>
  <c r="W50" i="22"/>
  <c r="W42" i="23"/>
  <c r="W56" i="22"/>
  <c r="W53" i="23"/>
  <c r="W49" i="22"/>
  <c r="W52" i="23"/>
  <c r="W26" i="23"/>
  <c r="W84" i="22"/>
  <c r="W27" i="23"/>
  <c r="W31" i="22"/>
  <c r="W70" i="23"/>
  <c r="W72" i="23"/>
  <c r="W61" i="22"/>
  <c r="W44" i="23"/>
  <c r="W76" i="22"/>
  <c r="W81" i="22"/>
  <c r="W32" i="23"/>
  <c r="W49" i="23"/>
  <c r="W29" i="22"/>
  <c r="W74" i="22"/>
  <c r="W35" i="23"/>
  <c r="W77" i="22"/>
  <c r="W21" i="22"/>
  <c r="W69" i="22"/>
  <c r="W36" i="22"/>
  <c r="W76" i="23"/>
  <c r="W68" i="23"/>
  <c r="W28" i="22"/>
  <c r="W24" i="22"/>
  <c r="W81" i="23"/>
  <c r="W56" i="23"/>
  <c r="W30" i="22"/>
  <c r="W84" i="23"/>
  <c r="W78" i="22"/>
  <c r="W46" i="23"/>
  <c r="W27" i="22"/>
  <c r="W23" i="23"/>
  <c r="W80" i="22"/>
  <c r="W86" i="22"/>
  <c r="W44" i="22"/>
  <c r="W64" i="22"/>
  <c r="W60" i="22"/>
  <c r="W82" i="23"/>
  <c r="W83" i="22"/>
  <c r="W22" i="22"/>
  <c r="W80" i="23"/>
  <c r="W20" i="22"/>
  <c r="W90" i="23"/>
  <c r="W65" i="22"/>
  <c r="W70" i="22"/>
  <c r="W32" i="22"/>
  <c r="W66" i="23"/>
  <c r="W52" i="22"/>
  <c r="W85" i="23"/>
  <c r="W48" i="22"/>
  <c r="W87" i="22"/>
  <c r="W57" i="23"/>
  <c r="W39" i="23"/>
  <c r="W40" i="23"/>
  <c r="W88" i="22"/>
  <c r="W43" i="22"/>
  <c r="W58" i="23"/>
  <c r="W75" i="22"/>
  <c r="W28" i="23"/>
  <c r="W47" i="22"/>
  <c r="W85" i="22"/>
  <c r="W18" i="23"/>
  <c r="W79" i="23"/>
  <c r="W62" i="23"/>
  <c r="W20" i="23"/>
  <c r="W41" i="23"/>
  <c r="W43" i="23"/>
  <c r="W30" i="23"/>
  <c r="W21" i="23"/>
  <c r="W57" i="22"/>
  <c r="W87" i="23"/>
  <c r="W40" i="22"/>
  <c r="W73" i="22"/>
  <c r="AJ53" i="12" l="1"/>
  <c r="AH83" i="12"/>
  <c r="AG83" i="14"/>
  <c r="AJ40" i="12"/>
  <c r="AJ50" i="12"/>
  <c r="AH59" i="12"/>
  <c r="AJ18" i="12"/>
  <c r="AJ45" i="12"/>
  <c r="AJ32" i="12"/>
  <c r="AH66" i="12"/>
  <c r="AJ21" i="12"/>
  <c r="AJ23" i="12"/>
  <c r="AG85" i="14"/>
  <c r="AH80" i="12"/>
  <c r="AJ22" i="12"/>
  <c r="AG79" i="14"/>
  <c r="AJ47" i="12"/>
  <c r="AJ28" i="12"/>
  <c r="AH61" i="12"/>
  <c r="AJ26" i="12"/>
  <c r="AG68" i="14"/>
  <c r="AI58" i="12"/>
  <c r="AG87" i="14"/>
  <c r="AJ30" i="12"/>
  <c r="AN52" i="14"/>
  <c r="AG73" i="14"/>
  <c r="AG62" i="14"/>
  <c r="AG72" i="14"/>
  <c r="AJ56" i="12"/>
  <c r="AH68" i="12"/>
  <c r="AJ43" i="12"/>
  <c r="AG76" i="14"/>
  <c r="AH88" i="12"/>
  <c r="AH71" i="12"/>
  <c r="AH87" i="12"/>
  <c r="AJ25" i="12"/>
  <c r="AH78" i="12"/>
  <c r="AH77" i="12"/>
  <c r="AI57" i="12"/>
  <c r="AH92" i="12"/>
  <c r="AH69" i="12"/>
  <c r="AH73" i="12"/>
  <c r="AH74" i="12"/>
  <c r="AG80" i="14"/>
  <c r="AH65" i="12"/>
  <c r="AJ41" i="12"/>
  <c r="AH85" i="12"/>
  <c r="AN56" i="14"/>
  <c r="AJ24" i="12"/>
  <c r="AJ44" i="12"/>
  <c r="AJ33" i="12"/>
  <c r="AG90" i="14"/>
  <c r="AJ42" i="12"/>
  <c r="AG61" i="14"/>
  <c r="AJ52" i="12"/>
  <c r="AG67" i="14"/>
  <c r="AJ20" i="12"/>
  <c r="AN54" i="14"/>
  <c r="AG65" i="14"/>
  <c r="AH70" i="12"/>
  <c r="AN49" i="14"/>
  <c r="AG78" i="14"/>
  <c r="AH58" i="14"/>
  <c r="AG71" i="14"/>
  <c r="AH91" i="12"/>
  <c r="AH76" i="12"/>
  <c r="AJ39" i="12"/>
  <c r="AG69" i="14"/>
  <c r="AJ31" i="12"/>
  <c r="AN55" i="14"/>
  <c r="AG75" i="14"/>
  <c r="AH62" i="12"/>
  <c r="AH60" i="12"/>
  <c r="AJ51" i="12"/>
  <c r="AG77" i="14"/>
  <c r="AH90" i="12"/>
  <c r="AG88" i="14"/>
  <c r="AH84" i="12"/>
  <c r="AG81" i="14"/>
  <c r="AJ46" i="12"/>
  <c r="AH81" i="12"/>
  <c r="AJ48" i="12"/>
  <c r="AG70" i="14"/>
  <c r="AH75" i="12"/>
  <c r="AG92" i="14"/>
  <c r="AG89" i="14"/>
  <c r="AG91" i="14"/>
  <c r="AH57" i="14"/>
  <c r="AJ27" i="12"/>
  <c r="AH86" i="12"/>
  <c r="AN50" i="14"/>
  <c r="AH63" i="12"/>
  <c r="AH64" i="12"/>
  <c r="AJ55" i="12"/>
  <c r="AJ35" i="12"/>
  <c r="AG63" i="14"/>
  <c r="AG84" i="14"/>
  <c r="AJ37" i="12"/>
  <c r="AJ29" i="12"/>
  <c r="AH79" i="12"/>
  <c r="AH67" i="12"/>
  <c r="AJ19" i="12"/>
  <c r="AG66" i="14"/>
  <c r="AG74" i="14"/>
  <c r="AN48" i="14"/>
  <c r="AG86" i="14"/>
  <c r="AG64" i="14"/>
  <c r="AJ49" i="12"/>
  <c r="AN53" i="14"/>
  <c r="AJ38" i="12"/>
  <c r="AH89" i="12"/>
  <c r="AJ54" i="12"/>
  <c r="AG59" i="14"/>
  <c r="AG82" i="14"/>
  <c r="AJ36" i="12"/>
  <c r="AN51" i="14"/>
  <c r="AG60" i="14"/>
  <c r="AJ34" i="12"/>
  <c r="AH82" i="12"/>
  <c r="AH72" i="12"/>
  <c r="AN57" i="25"/>
  <c r="AN50" i="15"/>
  <c r="AN65" i="25"/>
  <c r="AN69" i="24"/>
  <c r="AN84" i="17"/>
  <c r="AN22" i="15"/>
  <c r="AN58" i="16"/>
  <c r="AN36" i="16"/>
  <c r="AN52" i="15"/>
  <c r="AN74" i="17"/>
  <c r="AN54" i="25"/>
  <c r="AN67" i="25"/>
  <c r="AN51" i="13"/>
  <c r="AN58" i="13"/>
  <c r="AN70" i="25"/>
  <c r="AN46" i="16"/>
  <c r="AN35" i="24"/>
  <c r="AN27" i="13"/>
  <c r="AN65" i="17"/>
  <c r="AN21" i="25"/>
  <c r="AN34" i="17"/>
  <c r="AN82" i="16"/>
  <c r="AN44" i="16"/>
  <c r="AN50" i="16"/>
  <c r="AN77" i="13"/>
  <c r="AN75" i="17"/>
  <c r="AN48" i="24"/>
  <c r="AN18" i="15"/>
  <c r="AN31" i="17"/>
  <c r="AN66" i="25"/>
  <c r="AN90" i="17"/>
  <c r="AN39" i="13"/>
  <c r="AN47" i="16"/>
  <c r="AN24" i="25"/>
  <c r="AN40" i="15"/>
  <c r="AN22" i="25"/>
  <c r="AN85" i="16"/>
  <c r="AN52" i="25"/>
  <c r="AN77" i="25"/>
  <c r="AN77" i="16"/>
  <c r="AN26" i="17"/>
  <c r="AN40" i="17"/>
  <c r="AN90" i="16"/>
  <c r="AN43" i="25"/>
  <c r="AN20" i="24"/>
  <c r="AN89" i="16"/>
  <c r="AN50" i="24"/>
  <c r="AN64" i="16"/>
  <c r="AN89" i="17"/>
  <c r="AN55" i="16"/>
  <c r="AN63" i="24"/>
  <c r="AN19" i="25"/>
  <c r="AN12" i="16"/>
  <c r="AN85" i="24"/>
  <c r="AN49" i="25"/>
  <c r="AN33" i="15"/>
  <c r="AN37" i="25"/>
  <c r="AN86" i="13"/>
  <c r="AN86" i="17"/>
  <c r="AN90" i="13"/>
  <c r="AN57" i="16"/>
  <c r="AN54" i="15"/>
  <c r="AN46" i="24"/>
  <c r="AN45" i="16"/>
  <c r="AN36" i="25"/>
  <c r="AN52" i="13"/>
  <c r="AN73" i="13"/>
  <c r="AN73" i="15"/>
  <c r="AN54" i="17"/>
  <c r="AN75" i="13"/>
  <c r="AN37" i="24"/>
  <c r="AN87" i="16"/>
  <c r="AN82" i="15"/>
  <c r="AN79" i="15"/>
  <c r="AN44" i="17"/>
  <c r="AN21" i="13"/>
  <c r="AN17" i="13"/>
  <c r="AN88" i="16"/>
  <c r="AN46" i="13"/>
  <c r="AN41" i="17"/>
  <c r="AN29" i="17"/>
  <c r="AN30" i="25"/>
  <c r="AN59" i="13"/>
  <c r="AN33" i="16"/>
  <c r="AN25" i="25"/>
  <c r="AN74" i="25"/>
  <c r="AN75" i="16"/>
  <c r="AN24" i="13"/>
  <c r="AN60" i="24"/>
  <c r="AN50" i="13"/>
  <c r="AN72" i="25"/>
  <c r="AN28" i="16"/>
  <c r="AN62" i="24"/>
  <c r="AN15" i="15"/>
  <c r="AN90" i="24"/>
  <c r="AN78" i="13"/>
  <c r="AN85" i="13"/>
  <c r="AN28" i="24"/>
  <c r="AN88" i="13"/>
  <c r="AN76" i="13"/>
  <c r="AN35" i="13"/>
  <c r="AN13" i="16"/>
  <c r="AN67" i="17"/>
  <c r="AN23" i="17"/>
  <c r="AN75" i="15"/>
  <c r="AN30" i="15"/>
  <c r="AN92" i="16"/>
  <c r="AN67" i="16"/>
  <c r="AN36" i="15"/>
  <c r="AN34" i="24"/>
  <c r="AN28" i="25"/>
  <c r="AN65" i="15"/>
  <c r="AN23" i="13"/>
  <c r="AN74" i="16"/>
  <c r="AN69" i="13"/>
  <c r="AN83" i="24"/>
  <c r="AN65" i="13"/>
  <c r="AN45" i="25"/>
  <c r="AN15" i="17"/>
  <c r="AN32" i="17"/>
  <c r="AN62" i="15"/>
  <c r="AN56" i="17"/>
  <c r="AN27" i="17"/>
  <c r="AN21" i="24"/>
  <c r="AN82" i="17"/>
  <c r="AN61" i="24"/>
  <c r="AN52" i="16"/>
  <c r="AN50" i="17"/>
  <c r="AN69" i="16"/>
  <c r="AN29" i="25"/>
  <c r="AN82" i="24"/>
  <c r="AN28" i="17"/>
  <c r="AN62" i="25"/>
  <c r="AN58" i="15"/>
  <c r="AN87" i="13"/>
  <c r="AN29" i="15"/>
  <c r="AN70" i="24"/>
  <c r="AN43" i="15"/>
  <c r="AN68" i="16"/>
  <c r="AN38" i="17"/>
  <c r="AN62" i="16"/>
  <c r="AN34" i="25"/>
  <c r="AN32" i="15"/>
  <c r="AN43" i="13"/>
  <c r="AN81" i="16"/>
  <c r="AN79" i="17"/>
  <c r="AN56" i="25"/>
  <c r="AN81" i="25"/>
  <c r="AN29" i="24"/>
  <c r="AN31" i="25"/>
  <c r="AN17" i="16"/>
  <c r="AN69" i="17"/>
  <c r="AN31" i="16"/>
  <c r="AN80" i="16"/>
  <c r="AN72" i="15"/>
  <c r="AN30" i="13"/>
  <c r="AN25" i="24"/>
  <c r="AN92" i="24"/>
  <c r="AN77" i="15"/>
  <c r="AN27" i="16"/>
  <c r="AN61" i="13"/>
  <c r="AN53" i="17"/>
  <c r="AN57" i="13"/>
  <c r="AN64" i="13"/>
  <c r="AN32" i="24"/>
  <c r="AN92" i="17"/>
  <c r="AN42" i="25"/>
  <c r="AN54" i="13"/>
  <c r="AN53" i="13"/>
  <c r="AN91" i="25"/>
  <c r="AN51" i="25"/>
  <c r="AN26" i="16"/>
  <c r="AN47" i="25"/>
  <c r="AN66" i="16"/>
  <c r="AN36" i="24"/>
  <c r="AN53" i="25"/>
  <c r="AN33" i="17"/>
  <c r="AN88" i="17"/>
  <c r="AN49" i="24"/>
  <c r="AN63" i="13"/>
  <c r="AN64" i="24"/>
  <c r="AN20" i="17"/>
  <c r="AN40" i="13"/>
  <c r="AN22" i="17"/>
  <c r="AN76" i="15"/>
  <c r="AN67" i="24"/>
  <c r="AN38" i="13"/>
  <c r="AN21" i="15"/>
  <c r="AN39" i="25"/>
  <c r="AN35" i="25"/>
  <c r="AN83" i="16"/>
  <c r="AN91" i="17"/>
  <c r="AN58" i="25"/>
  <c r="AN51" i="16"/>
  <c r="AN42" i="15"/>
  <c r="AN68" i="15"/>
  <c r="AN88" i="24"/>
  <c r="AN73" i="25"/>
  <c r="AN19" i="16"/>
  <c r="AN53" i="15"/>
  <c r="AN69" i="25"/>
  <c r="AN43" i="17"/>
  <c r="AN18" i="17"/>
  <c r="AN89" i="15"/>
  <c r="AN70" i="17"/>
  <c r="AN87" i="17"/>
  <c r="AN92" i="25"/>
  <c r="AN63" i="25"/>
  <c r="AN83" i="15"/>
  <c r="AN34" i="13"/>
  <c r="AN18" i="13"/>
  <c r="AN85" i="17"/>
  <c r="AN76" i="24"/>
  <c r="AN18" i="24"/>
  <c r="AN64" i="17"/>
  <c r="AN30" i="16"/>
  <c r="AN74" i="13"/>
  <c r="AN42" i="16"/>
  <c r="AN48" i="15"/>
  <c r="AN13" i="17"/>
  <c r="AN78" i="15"/>
  <c r="AN58" i="17"/>
  <c r="AN84" i="15"/>
  <c r="AN80" i="15"/>
  <c r="AN34" i="16"/>
  <c r="AN42" i="24"/>
  <c r="AN55" i="17"/>
  <c r="AN28" i="15"/>
  <c r="AN42" i="13"/>
  <c r="AN23" i="24"/>
  <c r="AN38" i="16"/>
  <c r="AN90" i="15"/>
  <c r="AN84" i="13"/>
  <c r="AN79" i="16"/>
  <c r="AN26" i="25"/>
  <c r="AN51" i="24"/>
  <c r="AN89" i="25"/>
  <c r="AN81" i="13"/>
  <c r="AN41" i="16"/>
  <c r="AN54" i="16"/>
  <c r="AN15" i="13"/>
  <c r="AN88" i="15"/>
  <c r="AN20" i="16"/>
  <c r="AN86" i="16"/>
  <c r="AN46" i="17"/>
  <c r="AN27" i="15"/>
  <c r="AN24" i="24"/>
  <c r="AN40" i="16"/>
  <c r="AN77" i="24"/>
  <c r="AN70" i="15"/>
  <c r="AN30" i="24"/>
  <c r="AN77" i="17"/>
  <c r="AN56" i="15"/>
  <c r="AN59" i="15"/>
  <c r="AN49" i="16"/>
  <c r="AN55" i="25"/>
  <c r="AN14" i="13"/>
  <c r="AN71" i="13"/>
  <c r="AN37" i="13"/>
  <c r="AN14" i="16"/>
  <c r="AN67" i="15"/>
  <c r="AN35" i="16"/>
  <c r="AN21" i="17"/>
  <c r="AN61" i="16"/>
  <c r="AN71" i="24"/>
  <c r="AN29" i="13"/>
  <c r="AN49" i="17"/>
  <c r="AN39" i="24"/>
  <c r="AN60" i="25"/>
  <c r="AN46" i="25"/>
  <c r="AN55" i="15"/>
  <c r="AN21" i="16"/>
  <c r="AN91" i="13"/>
  <c r="AN47" i="24"/>
  <c r="AN19" i="24"/>
  <c r="AN63" i="15"/>
  <c r="AN66" i="13"/>
  <c r="AN20" i="13"/>
  <c r="AN60" i="15"/>
  <c r="AN17" i="17"/>
  <c r="AN72" i="16"/>
  <c r="AN35" i="17"/>
  <c r="AN51" i="15"/>
  <c r="AN25" i="15"/>
  <c r="AN41" i="25"/>
  <c r="AN59" i="17"/>
  <c r="AN55" i="13"/>
  <c r="AN84" i="25"/>
  <c r="AN16" i="17"/>
  <c r="AN14" i="17"/>
  <c r="AN45" i="24"/>
  <c r="AN86" i="15"/>
  <c r="AN63" i="16"/>
  <c r="AN78" i="16"/>
  <c r="AN19" i="15"/>
  <c r="AN25" i="16"/>
  <c r="AN64" i="15"/>
  <c r="AN26" i="24"/>
  <c r="AN26" i="15"/>
  <c r="AN84" i="24"/>
  <c r="AN38" i="15"/>
  <c r="AN28" i="13"/>
  <c r="AN60" i="17"/>
  <c r="AN75" i="24"/>
  <c r="AN18" i="25"/>
  <c r="AN24" i="17"/>
  <c r="AN16" i="15"/>
  <c r="AN25" i="13"/>
  <c r="AN12" i="13"/>
  <c r="AN76" i="16"/>
  <c r="AN58" i="24"/>
  <c r="AN83" i="25"/>
  <c r="AN82" i="25"/>
  <c r="AN68" i="17"/>
  <c r="AN92" i="15"/>
  <c r="AN35" i="15"/>
  <c r="AN72" i="13"/>
  <c r="AN52" i="17"/>
  <c r="AN24" i="16"/>
  <c r="AN61" i="15"/>
  <c r="AN23" i="16"/>
  <c r="AN63" i="17"/>
  <c r="AN76" i="25"/>
  <c r="AN33" i="25"/>
  <c r="AN68" i="25"/>
  <c r="AN41" i="24"/>
  <c r="AN23" i="25"/>
  <c r="AN71" i="15"/>
  <c r="AN57" i="24"/>
  <c r="AN15" i="16"/>
  <c r="AN64" i="25"/>
  <c r="AN84" i="16"/>
  <c r="AN48" i="25"/>
  <c r="AN36" i="17"/>
  <c r="AN86" i="24"/>
  <c r="AN60" i="13"/>
  <c r="AN37" i="17"/>
  <c r="AN91" i="16"/>
  <c r="AN39" i="15"/>
  <c r="AN37" i="16"/>
  <c r="AN34" i="15"/>
  <c r="AN31" i="24"/>
  <c r="AN33" i="24"/>
  <c r="AN62" i="13"/>
  <c r="AN26" i="13"/>
  <c r="AN17" i="15"/>
  <c r="AN49" i="13"/>
  <c r="AN60" i="16"/>
  <c r="AN87" i="25"/>
  <c r="AN72" i="17"/>
  <c r="AN47" i="15"/>
  <c r="AN71" i="25"/>
  <c r="AN68" i="13"/>
  <c r="AN68" i="24"/>
  <c r="AN55" i="24"/>
  <c r="AN87" i="15"/>
  <c r="AN22" i="24"/>
  <c r="AN46" i="15"/>
  <c r="AN78" i="17"/>
  <c r="AN45" i="13"/>
  <c r="AN65" i="24"/>
  <c r="AN45" i="15"/>
  <c r="AN65" i="16"/>
  <c r="AN16" i="16"/>
  <c r="AN29" i="16"/>
  <c r="AN33" i="13"/>
  <c r="AN41" i="15"/>
  <c r="AN61" i="17"/>
  <c r="AN66" i="24"/>
  <c r="AN14" i="15"/>
  <c r="AN81" i="24"/>
  <c r="AN39" i="17"/>
  <c r="AN83" i="17"/>
  <c r="AN56" i="13"/>
  <c r="AN91" i="15"/>
  <c r="AN92" i="13"/>
  <c r="AN16" i="13"/>
  <c r="AN48" i="13"/>
  <c r="AN78" i="25"/>
  <c r="AN73" i="24"/>
  <c r="AN31" i="13"/>
  <c r="AN36" i="13"/>
  <c r="AN85" i="25"/>
  <c r="AN19" i="17"/>
  <c r="AN91" i="24"/>
  <c r="AN20" i="25"/>
  <c r="AN27" i="24"/>
  <c r="AN53" i="16"/>
  <c r="AN59" i="16"/>
  <c r="AN24" i="15"/>
  <c r="AN48" i="17"/>
  <c r="AN69" i="15"/>
  <c r="AN70" i="13"/>
  <c r="AN52" i="24"/>
  <c r="AN71" i="16"/>
  <c r="AN25" i="17"/>
  <c r="AN71" i="17"/>
  <c r="AN67" i="13"/>
  <c r="AN79" i="24"/>
  <c r="AN74" i="15"/>
  <c r="AN38" i="25"/>
  <c r="AN20" i="15"/>
  <c r="AN48" i="16"/>
  <c r="AN80" i="17"/>
  <c r="AN73" i="16"/>
  <c r="AN43" i="24"/>
  <c r="AN57" i="15"/>
  <c r="AN12" i="17"/>
  <c r="AN44" i="24"/>
  <c r="AN42" i="17"/>
  <c r="AN41" i="13"/>
  <c r="AN32" i="16"/>
  <c r="AN74" i="24"/>
  <c r="AN85" i="15"/>
  <c r="AN47" i="17"/>
  <c r="AN81" i="17"/>
  <c r="AN76" i="17"/>
  <c r="AN44" i="13"/>
  <c r="AN22" i="13"/>
  <c r="AN31" i="15"/>
  <c r="AN83" i="13"/>
  <c r="AN44" i="15"/>
  <c r="AN87" i="24"/>
  <c r="AN49" i="15"/>
  <c r="AN86" i="25"/>
  <c r="AN45" i="17"/>
  <c r="AN88" i="25"/>
  <c r="AN90" i="25"/>
  <c r="AN61" i="25"/>
  <c r="AN72" i="24"/>
  <c r="AN23" i="15"/>
  <c r="AN12" i="15"/>
  <c r="AN70" i="16"/>
  <c r="AN79" i="13"/>
  <c r="AN32" i="13"/>
  <c r="AN79" i="25"/>
  <c r="AN73" i="17"/>
  <c r="AN44" i="25"/>
  <c r="AN27" i="25"/>
  <c r="AN56" i="24"/>
  <c r="AN13" i="13"/>
  <c r="AN53" i="24"/>
  <c r="AN80" i="24"/>
  <c r="AN80" i="25"/>
  <c r="AN47" i="13"/>
  <c r="AN75" i="25"/>
  <c r="AN39" i="16"/>
  <c r="AN59" i="25"/>
  <c r="AN81" i="15"/>
  <c r="AN78" i="24"/>
  <c r="AN40" i="25"/>
  <c r="AN37" i="15"/>
  <c r="AN57" i="17"/>
  <c r="AN89" i="24"/>
  <c r="AN32" i="25"/>
  <c r="AN22" i="16"/>
  <c r="AN13" i="15"/>
  <c r="AN59" i="24"/>
  <c r="AN89" i="13"/>
  <c r="AN30" i="17"/>
  <c r="AN51" i="17"/>
  <c r="AN40" i="24"/>
  <c r="AN80" i="13"/>
  <c r="AN62" i="17"/>
  <c r="AN19" i="13"/>
  <c r="AN38" i="24"/>
  <c r="AN66" i="17"/>
  <c r="AN43" i="16"/>
  <c r="AN18" i="16"/>
  <c r="AN66" i="15"/>
  <c r="AN82" i="13"/>
  <c r="AN50" i="25"/>
  <c r="AN56" i="16"/>
  <c r="AN54" i="24"/>
  <c r="AN35" i="14"/>
  <c r="AN37" i="14"/>
  <c r="AN19" i="14"/>
  <c r="AN28" i="14"/>
  <c r="AN33" i="14"/>
  <c r="AN47" i="14"/>
  <c r="AN31" i="14"/>
  <c r="AN38" i="14"/>
  <c r="AN39" i="14"/>
  <c r="AN27" i="14"/>
  <c r="AN43" i="14"/>
  <c r="AN30" i="14"/>
  <c r="AN44" i="14"/>
  <c r="AJ18" i="14"/>
  <c r="AN21" i="14"/>
  <c r="AN40" i="14"/>
  <c r="AN20" i="14"/>
  <c r="AN22" i="14"/>
  <c r="AN36" i="14"/>
  <c r="AN29" i="14"/>
  <c r="AN23" i="14"/>
  <c r="AN42" i="14"/>
  <c r="AN25" i="14"/>
  <c r="AN34" i="14"/>
  <c r="AN26" i="14"/>
  <c r="AN41" i="14"/>
  <c r="AN45" i="14"/>
  <c r="AN32" i="14"/>
  <c r="AN24" i="14"/>
  <c r="AN46" i="14"/>
  <c r="AH82" i="14" l="1"/>
  <c r="AK55" i="12"/>
  <c r="AI75" i="12"/>
  <c r="AI84" i="12"/>
  <c r="AK51" i="12"/>
  <c r="AK31" i="12"/>
  <c r="AH78" i="14"/>
  <c r="AH65" i="14"/>
  <c r="AH90" i="14"/>
  <c r="AI87" i="12"/>
  <c r="AK21" i="12"/>
  <c r="AK32" i="12"/>
  <c r="AK49" i="12"/>
  <c r="AK52" i="12"/>
  <c r="AO56" i="14"/>
  <c r="AH80" i="14"/>
  <c r="AK43" i="12"/>
  <c r="AO52" i="14"/>
  <c r="AJ58" i="12"/>
  <c r="AH59" i="14"/>
  <c r="AI64" i="12"/>
  <c r="AH91" i="14"/>
  <c r="AH70" i="14"/>
  <c r="AH88" i="14"/>
  <c r="AI60" i="12"/>
  <c r="AH69" i="14"/>
  <c r="AO54" i="14"/>
  <c r="AK33" i="12"/>
  <c r="AI92" i="12"/>
  <c r="AI71" i="12"/>
  <c r="AK45" i="12"/>
  <c r="AK40" i="12"/>
  <c r="AH64" i="14"/>
  <c r="AK29" i="12"/>
  <c r="AK35" i="12"/>
  <c r="AI76" i="12"/>
  <c r="AI74" i="12"/>
  <c r="AI68" i="12"/>
  <c r="AK30" i="12"/>
  <c r="AH68" i="14"/>
  <c r="AK28" i="12"/>
  <c r="AI72" i="12"/>
  <c r="AK54" i="12"/>
  <c r="AI63" i="12"/>
  <c r="AH89" i="14"/>
  <c r="AK48" i="12"/>
  <c r="AI90" i="12"/>
  <c r="AK20" i="12"/>
  <c r="AK44" i="12"/>
  <c r="AJ57" i="12"/>
  <c r="AH72" i="14"/>
  <c r="AK22" i="12"/>
  <c r="AK18" i="12"/>
  <c r="AH83" i="14"/>
  <c r="AH86" i="14"/>
  <c r="AH66" i="14"/>
  <c r="AK37" i="12"/>
  <c r="AI85" i="12"/>
  <c r="AI73" i="12"/>
  <c r="AH87" i="14"/>
  <c r="AK26" i="12"/>
  <c r="AK47" i="12"/>
  <c r="AI82" i="12"/>
  <c r="AI89" i="12"/>
  <c r="AO50" i="14"/>
  <c r="AH92" i="14"/>
  <c r="AI81" i="12"/>
  <c r="AI62" i="12"/>
  <c r="AI91" i="12"/>
  <c r="AI77" i="12"/>
  <c r="AI80" i="12"/>
  <c r="AI66" i="12"/>
  <c r="AI59" i="12"/>
  <c r="AI83" i="12"/>
  <c r="AK38" i="12"/>
  <c r="AO48" i="14"/>
  <c r="AK19" i="12"/>
  <c r="AH77" i="14"/>
  <c r="AI69" i="12"/>
  <c r="AI88" i="12"/>
  <c r="AI61" i="12"/>
  <c r="AH79" i="14"/>
  <c r="AK34" i="12"/>
  <c r="AO51" i="14"/>
  <c r="AI86" i="12"/>
  <c r="AI57" i="14"/>
  <c r="AK46" i="12"/>
  <c r="AH75" i="14"/>
  <c r="AH71" i="14"/>
  <c r="AO49" i="14"/>
  <c r="AH61" i="14"/>
  <c r="AI78" i="12"/>
  <c r="AH85" i="14"/>
  <c r="AK50" i="12"/>
  <c r="AK53" i="12"/>
  <c r="AH74" i="14"/>
  <c r="AI67" i="12"/>
  <c r="AH84" i="14"/>
  <c r="AK39" i="12"/>
  <c r="AH67" i="14"/>
  <c r="AK41" i="12"/>
  <c r="AH76" i="14"/>
  <c r="AH62" i="14"/>
  <c r="AH60" i="14"/>
  <c r="AK36" i="12"/>
  <c r="AK27" i="12"/>
  <c r="AH81" i="14"/>
  <c r="AO55" i="14"/>
  <c r="AI58" i="14"/>
  <c r="AI70" i="12"/>
  <c r="AK42" i="12"/>
  <c r="AK25" i="12"/>
  <c r="AK23" i="12"/>
  <c r="AO53" i="14"/>
  <c r="AI79" i="12"/>
  <c r="AH63" i="14"/>
  <c r="AK24" i="12"/>
  <c r="AI65" i="12"/>
  <c r="AK56" i="12"/>
  <c r="AH73" i="14"/>
  <c r="AO91" i="15"/>
  <c r="AO66" i="24"/>
  <c r="AO60" i="13"/>
  <c r="AO15" i="16"/>
  <c r="AO68" i="25"/>
  <c r="AO24" i="16"/>
  <c r="AO82" i="25"/>
  <c r="AO16" i="15"/>
  <c r="AO38" i="15"/>
  <c r="AO19" i="15"/>
  <c r="AO16" i="17"/>
  <c r="AO51" i="15"/>
  <c r="AO88" i="17"/>
  <c r="AO26" i="16"/>
  <c r="AO92" i="17"/>
  <c r="AO27" i="16"/>
  <c r="AO29" i="24"/>
  <c r="AO32" i="15"/>
  <c r="AO70" i="24"/>
  <c r="AO82" i="24"/>
  <c r="AO82" i="17"/>
  <c r="AO15" i="17"/>
  <c r="AO23" i="13"/>
  <c r="AO92" i="16"/>
  <c r="AO35" i="13"/>
  <c r="AO90" i="24"/>
  <c r="AO50" i="13"/>
  <c r="AO33" i="16"/>
  <c r="AO88" i="16"/>
  <c r="AO87" i="16"/>
  <c r="AO52" i="13"/>
  <c r="AO90" i="13"/>
  <c r="AO85" i="24"/>
  <c r="AO64" i="16"/>
  <c r="AO40" i="17"/>
  <c r="AO22" i="25"/>
  <c r="AO66" i="25"/>
  <c r="AO50" i="16"/>
  <c r="AO31" i="13"/>
  <c r="AO66" i="15"/>
  <c r="AO62" i="17"/>
  <c r="AO59" i="24"/>
  <c r="AO37" i="15"/>
  <c r="AO75" i="25"/>
  <c r="AO56" i="24"/>
  <c r="AO79" i="13"/>
  <c r="AO90" i="25"/>
  <c r="AO44" i="15"/>
  <c r="AO81" i="17"/>
  <c r="AO42" i="17"/>
  <c r="AO80" i="17"/>
  <c r="AO67" i="13"/>
  <c r="AO29" i="16"/>
  <c r="AO78" i="17"/>
  <c r="AO66" i="13"/>
  <c r="AO55" i="15"/>
  <c r="AO71" i="24"/>
  <c r="AO59" i="15"/>
  <c r="AO40" i="16"/>
  <c r="AO88" i="15"/>
  <c r="AO51" i="24"/>
  <c r="AO23" i="24"/>
  <c r="AO80" i="15"/>
  <c r="AO42" i="16"/>
  <c r="AO85" i="17"/>
  <c r="AO87" i="17"/>
  <c r="AO53" i="15"/>
  <c r="AO51" i="16"/>
  <c r="AO21" i="15"/>
  <c r="AO20" i="17"/>
  <c r="AO27" i="13"/>
  <c r="AO67" i="25"/>
  <c r="AO22" i="15"/>
  <c r="AO27" i="24"/>
  <c r="AO69" i="15"/>
  <c r="AO20" i="25"/>
  <c r="AO73" i="24"/>
  <c r="AO56" i="13"/>
  <c r="AO68" i="13"/>
  <c r="AO49" i="13"/>
  <c r="AO34" i="15"/>
  <c r="AO86" i="24"/>
  <c r="AO33" i="25"/>
  <c r="AO52" i="17"/>
  <c r="AO83" i="25"/>
  <c r="AO24" i="17"/>
  <c r="AO84" i="24"/>
  <c r="AO78" i="16"/>
  <c r="AO84" i="25"/>
  <c r="AO35" i="17"/>
  <c r="AO33" i="17"/>
  <c r="AO51" i="25"/>
  <c r="AO32" i="24"/>
  <c r="AO77" i="15"/>
  <c r="AO80" i="16"/>
  <c r="AO81" i="25"/>
  <c r="AO34" i="25"/>
  <c r="AO29" i="15"/>
  <c r="AO29" i="25"/>
  <c r="AO21" i="24"/>
  <c r="AO45" i="25"/>
  <c r="AO65" i="15"/>
  <c r="AO30" i="15"/>
  <c r="AO76" i="13"/>
  <c r="AO15" i="15"/>
  <c r="AO60" i="24"/>
  <c r="AO59" i="13"/>
  <c r="AO17" i="13"/>
  <c r="AO37" i="24"/>
  <c r="AO36" i="25"/>
  <c r="AO86" i="17"/>
  <c r="AO12" i="16"/>
  <c r="AO50" i="24"/>
  <c r="AO26" i="17"/>
  <c r="AO40" i="15"/>
  <c r="AO31" i="17"/>
  <c r="AO44" i="16"/>
  <c r="AO70" i="13"/>
  <c r="AO13" i="15"/>
  <c r="AO40" i="25"/>
  <c r="AO47" i="13"/>
  <c r="AO27" i="25"/>
  <c r="AO70" i="16"/>
  <c r="AO88" i="25"/>
  <c r="AO83" i="13"/>
  <c r="AO47" i="17"/>
  <c r="AO44" i="24"/>
  <c r="AO48" i="16"/>
  <c r="AO71" i="17"/>
  <c r="AO16" i="16"/>
  <c r="AO46" i="15"/>
  <c r="AO63" i="15"/>
  <c r="AO46" i="25"/>
  <c r="AO61" i="16"/>
  <c r="AO37" i="13"/>
  <c r="AO56" i="15"/>
  <c r="AO24" i="24"/>
  <c r="AO15" i="13"/>
  <c r="AO26" i="25"/>
  <c r="AO42" i="13"/>
  <c r="AO84" i="15"/>
  <c r="AO74" i="13"/>
  <c r="AO18" i="13"/>
  <c r="AO70" i="17"/>
  <c r="AO19" i="16"/>
  <c r="AO58" i="25"/>
  <c r="AO38" i="13"/>
  <c r="AO64" i="24"/>
  <c r="AO35" i="24"/>
  <c r="AO54" i="25"/>
  <c r="AO84" i="17"/>
  <c r="AO91" i="24"/>
  <c r="AO78" i="25"/>
  <c r="AO83" i="17"/>
  <c r="AO61" i="17"/>
  <c r="AO71" i="25"/>
  <c r="AO17" i="15"/>
  <c r="AO37" i="16"/>
  <c r="AO36" i="17"/>
  <c r="AO57" i="24"/>
  <c r="AO76" i="25"/>
  <c r="AO72" i="13"/>
  <c r="AO58" i="24"/>
  <c r="AO18" i="25"/>
  <c r="AO26" i="15"/>
  <c r="AO63" i="16"/>
  <c r="AO55" i="13"/>
  <c r="AO72" i="16"/>
  <c r="AO53" i="25"/>
  <c r="AO91" i="25"/>
  <c r="AO64" i="13"/>
  <c r="AO92" i="24"/>
  <c r="AO31" i="16"/>
  <c r="AO56" i="25"/>
  <c r="AO62" i="16"/>
  <c r="AO87" i="13"/>
  <c r="AO69" i="16"/>
  <c r="AO27" i="17"/>
  <c r="AO65" i="13"/>
  <c r="AO28" i="25"/>
  <c r="AO75" i="15"/>
  <c r="AO88" i="13"/>
  <c r="AO24" i="13"/>
  <c r="AO30" i="25"/>
  <c r="AO21" i="13"/>
  <c r="AO75" i="13"/>
  <c r="AO45" i="16"/>
  <c r="AO86" i="13"/>
  <c r="AO19" i="25"/>
  <c r="AO89" i="16"/>
  <c r="AO77" i="16"/>
  <c r="AO24" i="25"/>
  <c r="AO18" i="15"/>
  <c r="AO82" i="16"/>
  <c r="AO20" i="15"/>
  <c r="AO65" i="16"/>
  <c r="AO19" i="24"/>
  <c r="AO60" i="25"/>
  <c r="AO21" i="17"/>
  <c r="AO71" i="13"/>
  <c r="AO77" i="17"/>
  <c r="AO27" i="15"/>
  <c r="AO54" i="16"/>
  <c r="AO79" i="16"/>
  <c r="AO28" i="15"/>
  <c r="AO58" i="17"/>
  <c r="AO30" i="16"/>
  <c r="AO34" i="13"/>
  <c r="AO89" i="15"/>
  <c r="AO73" i="25"/>
  <c r="AO91" i="17"/>
  <c r="AO67" i="24"/>
  <c r="AO63" i="13"/>
  <c r="AO46" i="16"/>
  <c r="AO74" i="17"/>
  <c r="AO69" i="24"/>
  <c r="AO39" i="15"/>
  <c r="AO63" i="17"/>
  <c r="AO35" i="15"/>
  <c r="AO76" i="16"/>
  <c r="AO75" i="24"/>
  <c r="AO26" i="24"/>
  <c r="AO86" i="15"/>
  <c r="AO59" i="17"/>
  <c r="AO17" i="17"/>
  <c r="AO36" i="24"/>
  <c r="AO53" i="13"/>
  <c r="AO57" i="13"/>
  <c r="AO25" i="24"/>
  <c r="AO69" i="17"/>
  <c r="AO79" i="17"/>
  <c r="AO38" i="17"/>
  <c r="AO58" i="15"/>
  <c r="AO50" i="17"/>
  <c r="AO56" i="17"/>
  <c r="AO83" i="24"/>
  <c r="AO34" i="24"/>
  <c r="AO23" i="17"/>
  <c r="AO28" i="24"/>
  <c r="AO62" i="24"/>
  <c r="AO75" i="16"/>
  <c r="AO29" i="17"/>
  <c r="AO44" i="17"/>
  <c r="AO54" i="17"/>
  <c r="AO46" i="24"/>
  <c r="AO37" i="25"/>
  <c r="AO63" i="24"/>
  <c r="AO20" i="24"/>
  <c r="AO77" i="25"/>
  <c r="AO47" i="16"/>
  <c r="AO48" i="24"/>
  <c r="AO34" i="17"/>
  <c r="AO18" i="16"/>
  <c r="AO43" i="16"/>
  <c r="AO22" i="16"/>
  <c r="AO80" i="25"/>
  <c r="AO12" i="15"/>
  <c r="AO31" i="15"/>
  <c r="AO25" i="17"/>
  <c r="AO24" i="15"/>
  <c r="AO26" i="13"/>
  <c r="AO56" i="16"/>
  <c r="AO66" i="17"/>
  <c r="AO51" i="17"/>
  <c r="AO32" i="25"/>
  <c r="AO81" i="15"/>
  <c r="AO80" i="24"/>
  <c r="AO73" i="17"/>
  <c r="AO23" i="15"/>
  <c r="AO86" i="25"/>
  <c r="AO22" i="13"/>
  <c r="AO74" i="24"/>
  <c r="AO57" i="15"/>
  <c r="AO38" i="25"/>
  <c r="AO71" i="16"/>
  <c r="AO45" i="15"/>
  <c r="AO47" i="24"/>
  <c r="AO39" i="24"/>
  <c r="AO35" i="16"/>
  <c r="AO14" i="13"/>
  <c r="AO30" i="24"/>
  <c r="AO46" i="17"/>
  <c r="AO41" i="16"/>
  <c r="AO84" i="13"/>
  <c r="AO55" i="17"/>
  <c r="AO78" i="15"/>
  <c r="AO64" i="17"/>
  <c r="AO83" i="15"/>
  <c r="AO18" i="17"/>
  <c r="AO88" i="24"/>
  <c r="AO83" i="16"/>
  <c r="AO76" i="15"/>
  <c r="AO49" i="24"/>
  <c r="AO70" i="25"/>
  <c r="AO52" i="15"/>
  <c r="AO65" i="25"/>
  <c r="AO80" i="13"/>
  <c r="AO12" i="17"/>
  <c r="AO48" i="13"/>
  <c r="AO39" i="17"/>
  <c r="AO47" i="15"/>
  <c r="AO59" i="16"/>
  <c r="AO85" i="25"/>
  <c r="AO16" i="13"/>
  <c r="AO81" i="24"/>
  <c r="AO87" i="15"/>
  <c r="AO72" i="17"/>
  <c r="AO62" i="13"/>
  <c r="AO91" i="16"/>
  <c r="AO84" i="16"/>
  <c r="AO23" i="25"/>
  <c r="AO23" i="16"/>
  <c r="AO92" i="15"/>
  <c r="AO12" i="13"/>
  <c r="AO60" i="17"/>
  <c r="AO64" i="15"/>
  <c r="AO45" i="24"/>
  <c r="AO41" i="25"/>
  <c r="AO60" i="15"/>
  <c r="AO66" i="16"/>
  <c r="AO54" i="13"/>
  <c r="AO53" i="17"/>
  <c r="AO30" i="13"/>
  <c r="AO17" i="16"/>
  <c r="AO81" i="16"/>
  <c r="AO68" i="16"/>
  <c r="AO62" i="25"/>
  <c r="AO52" i="16"/>
  <c r="AO62" i="15"/>
  <c r="AO69" i="13"/>
  <c r="AO36" i="15"/>
  <c r="AO67" i="17"/>
  <c r="AO85" i="13"/>
  <c r="AO28" i="16"/>
  <c r="AO74" i="25"/>
  <c r="AO41" i="17"/>
  <c r="AO79" i="15"/>
  <c r="AO73" i="15"/>
  <c r="AO54" i="15"/>
  <c r="AO33" i="15"/>
  <c r="AO55" i="16"/>
  <c r="AO43" i="25"/>
  <c r="AO52" i="25"/>
  <c r="AO39" i="13"/>
  <c r="AO75" i="17"/>
  <c r="AO21" i="25"/>
  <c r="AO60" i="16"/>
  <c r="AO71" i="15"/>
  <c r="AO50" i="25"/>
  <c r="AO38" i="24"/>
  <c r="AO30" i="17"/>
  <c r="AO89" i="24"/>
  <c r="AO59" i="25"/>
  <c r="AO53" i="24"/>
  <c r="AO79" i="25"/>
  <c r="AO72" i="24"/>
  <c r="AO49" i="15"/>
  <c r="AO44" i="13"/>
  <c r="AO32" i="16"/>
  <c r="AO43" i="24"/>
  <c r="AO74" i="15"/>
  <c r="AO41" i="15"/>
  <c r="AO65" i="24"/>
  <c r="AO91" i="13"/>
  <c r="AO49" i="17"/>
  <c r="AO67" i="15"/>
  <c r="AO55" i="25"/>
  <c r="AO70" i="15"/>
  <c r="AO86" i="16"/>
  <c r="AO81" i="13"/>
  <c r="AO90" i="15"/>
  <c r="AO42" i="24"/>
  <c r="AO13" i="17"/>
  <c r="AO18" i="24"/>
  <c r="AO63" i="25"/>
  <c r="AO43" i="17"/>
  <c r="AO68" i="15"/>
  <c r="AO35" i="25"/>
  <c r="AO22" i="17"/>
  <c r="AO58" i="13"/>
  <c r="AO36" i="16"/>
  <c r="AO50" i="15"/>
  <c r="AO31" i="24"/>
  <c r="AO48" i="25"/>
  <c r="AO52" i="24"/>
  <c r="AO53" i="16"/>
  <c r="AO36" i="13"/>
  <c r="AO92" i="13"/>
  <c r="AO14" i="15"/>
  <c r="AO55" i="24"/>
  <c r="AO87" i="25"/>
  <c r="AO33" i="24"/>
  <c r="AO37" i="17"/>
  <c r="AO64" i="25"/>
  <c r="AO41" i="24"/>
  <c r="AO61" i="15"/>
  <c r="AO68" i="17"/>
  <c r="AO25" i="13"/>
  <c r="AO28" i="13"/>
  <c r="AO25" i="16"/>
  <c r="AO14" i="17"/>
  <c r="AO25" i="15"/>
  <c r="AO20" i="13"/>
  <c r="AO47" i="25"/>
  <c r="AO42" i="25"/>
  <c r="AO61" i="13"/>
  <c r="AO72" i="15"/>
  <c r="AO31" i="25"/>
  <c r="AO43" i="13"/>
  <c r="AO43" i="15"/>
  <c r="AO28" i="17"/>
  <c r="AO61" i="24"/>
  <c r="AO32" i="17"/>
  <c r="AO74" i="16"/>
  <c r="AO67" i="16"/>
  <c r="AO13" i="16"/>
  <c r="AO78" i="13"/>
  <c r="AO72" i="25"/>
  <c r="AO25" i="25"/>
  <c r="AO46" i="13"/>
  <c r="AO82" i="15"/>
  <c r="AO73" i="13"/>
  <c r="AO57" i="16"/>
  <c r="AO49" i="25"/>
  <c r="AO89" i="17"/>
  <c r="AO90" i="16"/>
  <c r="AO85" i="16"/>
  <c r="AO90" i="17"/>
  <c r="AO77" i="13"/>
  <c r="AO68" i="24"/>
  <c r="AO48" i="17"/>
  <c r="AO54" i="24"/>
  <c r="AO40" i="24"/>
  <c r="AO78" i="24"/>
  <c r="AO44" i="25"/>
  <c r="AO45" i="17"/>
  <c r="AO85" i="15"/>
  <c r="AO19" i="17"/>
  <c r="AO22" i="24"/>
  <c r="AO82" i="13"/>
  <c r="AO19" i="13"/>
  <c r="AO89" i="13"/>
  <c r="AO57" i="17"/>
  <c r="AO39" i="16"/>
  <c r="AO13" i="13"/>
  <c r="AO32" i="13"/>
  <c r="AO61" i="25"/>
  <c r="AO87" i="24"/>
  <c r="AO76" i="17"/>
  <c r="AO41" i="13"/>
  <c r="AO73" i="16"/>
  <c r="AO79" i="24"/>
  <c r="AO33" i="13"/>
  <c r="AO45" i="13"/>
  <c r="AO21" i="16"/>
  <c r="AO29" i="13"/>
  <c r="AO14" i="16"/>
  <c r="AO49" i="16"/>
  <c r="AO77" i="24"/>
  <c r="AO20" i="16"/>
  <c r="AO89" i="25"/>
  <c r="AO38" i="16"/>
  <c r="AO34" i="16"/>
  <c r="AO48" i="15"/>
  <c r="AO76" i="24"/>
  <c r="AO92" i="25"/>
  <c r="AO69" i="25"/>
  <c r="AO42" i="15"/>
  <c r="AO39" i="25"/>
  <c r="AO40" i="13"/>
  <c r="AO65" i="17"/>
  <c r="AO51" i="13"/>
  <c r="AO58" i="16"/>
  <c r="AO57" i="25"/>
  <c r="AO34" i="14"/>
  <c r="AO24" i="14"/>
  <c r="AO30" i="14"/>
  <c r="AO20" i="14"/>
  <c r="AO46" i="14"/>
  <c r="AO43" i="14"/>
  <c r="AO32" i="14"/>
  <c r="AO40" i="14"/>
  <c r="AO27" i="14"/>
  <c r="AO23" i="14"/>
  <c r="AO22" i="14"/>
  <c r="AO25" i="14"/>
  <c r="AO42" i="14"/>
  <c r="AO28" i="14"/>
  <c r="AO45" i="14"/>
  <c r="AO21" i="14"/>
  <c r="AO39" i="14"/>
  <c r="AO19" i="14"/>
  <c r="AO41" i="14"/>
  <c r="AK18" i="14"/>
  <c r="AO38" i="14"/>
  <c r="AO37" i="14"/>
  <c r="AO47" i="14"/>
  <c r="AO33" i="14"/>
  <c r="AO29" i="14"/>
  <c r="AO26" i="14"/>
  <c r="AO36" i="14"/>
  <c r="AO44" i="14"/>
  <c r="AO31" i="14"/>
  <c r="AO35" i="14"/>
  <c r="AI63" i="14" l="1"/>
  <c r="AL50" i="12"/>
  <c r="AI61" i="14"/>
  <c r="AJ66" i="12"/>
  <c r="AL43" i="12"/>
  <c r="AL32" i="12"/>
  <c r="AL27" i="12"/>
  <c r="AI76" i="14"/>
  <c r="AL39" i="12"/>
  <c r="AI79" i="14"/>
  <c r="AJ62" i="12"/>
  <c r="AJ89" i="12"/>
  <c r="AI87" i="14"/>
  <c r="AI66" i="14"/>
  <c r="AL22" i="12"/>
  <c r="AJ63" i="12"/>
  <c r="AJ92" i="12"/>
  <c r="AJ60" i="12"/>
  <c r="AI59" i="14"/>
  <c r="AI90" i="14"/>
  <c r="AJ84" i="12"/>
  <c r="AJ79" i="12"/>
  <c r="AI85" i="14"/>
  <c r="AL46" i="12"/>
  <c r="AL19" i="12"/>
  <c r="AJ80" i="12"/>
  <c r="AL44" i="12"/>
  <c r="AJ68" i="12"/>
  <c r="AL35" i="12"/>
  <c r="AL40" i="12"/>
  <c r="AL21" i="12"/>
  <c r="AL23" i="12"/>
  <c r="AL42" i="12"/>
  <c r="AL41" i="12"/>
  <c r="AP51" i="14"/>
  <c r="AJ61" i="12"/>
  <c r="AJ82" i="12"/>
  <c r="AI86" i="14"/>
  <c r="AI88" i="14"/>
  <c r="AJ75" i="12"/>
  <c r="AI73" i="14"/>
  <c r="AP53" i="14"/>
  <c r="AI84" i="14"/>
  <c r="AP49" i="14"/>
  <c r="AJ57" i="14"/>
  <c r="AP48" i="14"/>
  <c r="AL20" i="12"/>
  <c r="AL29" i="12"/>
  <c r="AL45" i="12"/>
  <c r="AJ70" i="12"/>
  <c r="AL34" i="12"/>
  <c r="AJ88" i="12"/>
  <c r="AI77" i="14"/>
  <c r="AJ81" i="12"/>
  <c r="AJ73" i="12"/>
  <c r="AI72" i="14"/>
  <c r="AL28" i="12"/>
  <c r="AL33" i="12"/>
  <c r="AI70" i="14"/>
  <c r="AI80" i="14"/>
  <c r="AI65" i="14"/>
  <c r="AL55" i="12"/>
  <c r="AL56" i="12"/>
  <c r="AJ67" i="12"/>
  <c r="AI71" i="14"/>
  <c r="AJ86" i="12"/>
  <c r="AL38" i="12"/>
  <c r="AJ77" i="12"/>
  <c r="AJ74" i="12"/>
  <c r="AI64" i="14"/>
  <c r="AJ58" i="14"/>
  <c r="AL36" i="12"/>
  <c r="AJ78" i="12"/>
  <c r="AI92" i="14"/>
  <c r="AJ85" i="12"/>
  <c r="AK57" i="12"/>
  <c r="AJ90" i="12"/>
  <c r="AI68" i="14"/>
  <c r="AP54" i="14"/>
  <c r="AI91" i="14"/>
  <c r="AP56" i="14"/>
  <c r="AI78" i="14"/>
  <c r="AJ65" i="12"/>
  <c r="AI67" i="14"/>
  <c r="AI74" i="14"/>
  <c r="AJ83" i="12"/>
  <c r="AK58" i="12"/>
  <c r="AP55" i="14"/>
  <c r="AI60" i="14"/>
  <c r="AJ69" i="12"/>
  <c r="AP50" i="14"/>
  <c r="AL47" i="12"/>
  <c r="AI83" i="14"/>
  <c r="AL48" i="12"/>
  <c r="AL54" i="12"/>
  <c r="AL30" i="12"/>
  <c r="AJ64" i="12"/>
  <c r="AL52" i="12"/>
  <c r="AJ87" i="12"/>
  <c r="AL31" i="12"/>
  <c r="AI82" i="14"/>
  <c r="AL24" i="12"/>
  <c r="AL53" i="12"/>
  <c r="AJ59" i="12"/>
  <c r="AJ76" i="12"/>
  <c r="AP52" i="14"/>
  <c r="AL49" i="12"/>
  <c r="AL25" i="12"/>
  <c r="AI81" i="14"/>
  <c r="AI62" i="14"/>
  <c r="AI75" i="14"/>
  <c r="AJ91" i="12"/>
  <c r="AL26" i="12"/>
  <c r="AL37" i="12"/>
  <c r="AL18" i="12"/>
  <c r="AI89" i="14"/>
  <c r="AJ72" i="12"/>
  <c r="AJ71" i="12"/>
  <c r="AI69" i="14"/>
  <c r="AL51" i="12"/>
  <c r="AP85" i="15"/>
  <c r="AP12" i="13"/>
  <c r="AP65" i="25"/>
  <c r="AP88" i="24"/>
  <c r="AP84" i="13"/>
  <c r="AP39" i="24"/>
  <c r="AP35" i="24"/>
  <c r="AP47" i="17"/>
  <c r="AP40" i="25"/>
  <c r="AP26" i="17"/>
  <c r="AP17" i="13"/>
  <c r="AP65" i="15"/>
  <c r="AP81" i="25"/>
  <c r="AP35" i="17"/>
  <c r="AP52" i="17"/>
  <c r="AP56" i="13"/>
  <c r="AP67" i="25"/>
  <c r="AP89" i="17"/>
  <c r="AP25" i="25"/>
  <c r="AP32" i="17"/>
  <c r="AP72" i="15"/>
  <c r="AP14" i="17"/>
  <c r="AP41" i="24"/>
  <c r="AP14" i="15"/>
  <c r="AP31" i="24"/>
  <c r="AP22" i="17"/>
  <c r="AP13" i="17"/>
  <c r="AP55" i="25"/>
  <c r="AP74" i="15"/>
  <c r="AP79" i="25"/>
  <c r="AP50" i="25"/>
  <c r="AP52" i="25"/>
  <c r="AP79" i="15"/>
  <c r="AP36" i="15"/>
  <c r="AP81" i="16"/>
  <c r="AP57" i="15"/>
  <c r="AP80" i="24"/>
  <c r="AP26" i="13"/>
  <c r="AP80" i="25"/>
  <c r="AP47" i="16"/>
  <c r="AP54" i="17"/>
  <c r="AP23" i="17"/>
  <c r="AP38" i="17"/>
  <c r="AP36" i="24"/>
  <c r="AP76" i="16"/>
  <c r="AP46" i="16"/>
  <c r="AP34" i="13"/>
  <c r="AP27" i="15"/>
  <c r="AP65" i="16"/>
  <c r="AP89" i="16"/>
  <c r="AP30" i="25"/>
  <c r="AP27" i="17"/>
  <c r="AP92" i="24"/>
  <c r="AP63" i="16"/>
  <c r="AP57" i="24"/>
  <c r="AP83" i="17"/>
  <c r="AP18" i="13"/>
  <c r="AP24" i="24"/>
  <c r="AP87" i="17"/>
  <c r="AP88" i="15"/>
  <c r="AP78" i="17"/>
  <c r="AP44" i="15"/>
  <c r="AP59" i="24"/>
  <c r="AP22" i="25"/>
  <c r="AP87" i="16"/>
  <c r="AP92" i="16"/>
  <c r="AP32" i="15"/>
  <c r="AP51" i="15"/>
  <c r="AP24" i="16"/>
  <c r="AP87" i="24"/>
  <c r="AP89" i="13"/>
  <c r="AP45" i="17"/>
  <c r="AP60" i="15"/>
  <c r="AP92" i="15"/>
  <c r="AP72" i="17"/>
  <c r="AP47" i="15"/>
  <c r="AP52" i="15"/>
  <c r="AP18" i="17"/>
  <c r="AP41" i="16"/>
  <c r="AP47" i="24"/>
  <c r="AP46" i="15"/>
  <c r="AP83" i="13"/>
  <c r="AP13" i="15"/>
  <c r="AP50" i="24"/>
  <c r="AP59" i="13"/>
  <c r="AP45" i="25"/>
  <c r="AP80" i="16"/>
  <c r="AP84" i="25"/>
  <c r="AP33" i="25"/>
  <c r="AP73" i="24"/>
  <c r="AP27" i="13"/>
  <c r="AP65" i="17"/>
  <c r="AP68" i="24"/>
  <c r="AP49" i="25"/>
  <c r="AP72" i="25"/>
  <c r="AP61" i="24"/>
  <c r="AP61" i="13"/>
  <c r="AP25" i="16"/>
  <c r="AP64" i="25"/>
  <c r="AP92" i="13"/>
  <c r="AP50" i="15"/>
  <c r="AP35" i="25"/>
  <c r="AP42" i="24"/>
  <c r="AP67" i="15"/>
  <c r="AP43" i="24"/>
  <c r="AP53" i="24"/>
  <c r="AP71" i="15"/>
  <c r="AP43" i="25"/>
  <c r="AP41" i="17"/>
  <c r="AP69" i="13"/>
  <c r="AP17" i="16"/>
  <c r="AP74" i="24"/>
  <c r="AP81" i="15"/>
  <c r="AP22" i="16"/>
  <c r="AP77" i="25"/>
  <c r="AP44" i="17"/>
  <c r="AP34" i="24"/>
  <c r="AP79" i="17"/>
  <c r="AP17" i="17"/>
  <c r="AP35" i="15"/>
  <c r="AP63" i="13"/>
  <c r="AP30" i="16"/>
  <c r="AP77" i="17"/>
  <c r="AP20" i="15"/>
  <c r="AP19" i="25"/>
  <c r="AP24" i="13"/>
  <c r="AP69" i="16"/>
  <c r="AP64" i="13"/>
  <c r="AP26" i="15"/>
  <c r="AP36" i="17"/>
  <c r="AP78" i="25"/>
  <c r="AP64" i="24"/>
  <c r="AP74" i="13"/>
  <c r="AP56" i="15"/>
  <c r="AP85" i="17"/>
  <c r="AP40" i="16"/>
  <c r="AP29" i="16"/>
  <c r="AP90" i="25"/>
  <c r="AP62" i="17"/>
  <c r="AP40" i="17"/>
  <c r="AP88" i="16"/>
  <c r="AP23" i="13"/>
  <c r="AP29" i="24"/>
  <c r="AP16" i="17"/>
  <c r="AP68" i="25"/>
  <c r="AP41" i="25"/>
  <c r="AP23" i="16"/>
  <c r="AP87" i="15"/>
  <c r="AP39" i="17"/>
  <c r="AP70" i="25"/>
  <c r="AP83" i="15"/>
  <c r="AP46" i="17"/>
  <c r="AP16" i="16"/>
  <c r="AP88" i="25"/>
  <c r="AP70" i="13"/>
  <c r="AP12" i="16"/>
  <c r="AP60" i="24"/>
  <c r="AP21" i="24"/>
  <c r="AP77" i="15"/>
  <c r="AP78" i="16"/>
  <c r="AP86" i="24"/>
  <c r="AP20" i="25"/>
  <c r="AP78" i="13"/>
  <c r="AP37" i="17"/>
  <c r="AP36" i="13"/>
  <c r="AP36" i="16"/>
  <c r="AP68" i="15"/>
  <c r="AP90" i="15"/>
  <c r="AP49" i="17"/>
  <c r="AP32" i="16"/>
  <c r="AP59" i="25"/>
  <c r="AP60" i="16"/>
  <c r="AP55" i="16"/>
  <c r="AP74" i="25"/>
  <c r="AP62" i="15"/>
  <c r="AP30" i="13"/>
  <c r="AP45" i="15"/>
  <c r="AP22" i="13"/>
  <c r="AP32" i="25"/>
  <c r="AP24" i="15"/>
  <c r="AP43" i="16"/>
  <c r="AP20" i="24"/>
  <c r="AP29" i="17"/>
  <c r="AP83" i="24"/>
  <c r="AP69" i="17"/>
  <c r="AP59" i="17"/>
  <c r="AP63" i="17"/>
  <c r="AP67" i="24"/>
  <c r="AP58" i="17"/>
  <c r="AP71" i="13"/>
  <c r="AP82" i="16"/>
  <c r="AP86" i="13"/>
  <c r="AP88" i="13"/>
  <c r="AP87" i="13"/>
  <c r="AP91" i="25"/>
  <c r="AP18" i="25"/>
  <c r="AP37" i="16"/>
  <c r="AP91" i="24"/>
  <c r="AP38" i="13"/>
  <c r="AP84" i="15"/>
  <c r="AP37" i="13"/>
  <c r="AP20" i="17"/>
  <c r="AP42" i="16"/>
  <c r="AP59" i="15"/>
  <c r="AP67" i="13"/>
  <c r="AP79" i="13"/>
  <c r="AP66" i="15"/>
  <c r="AP64" i="16"/>
  <c r="AP33" i="16"/>
  <c r="AP15" i="17"/>
  <c r="AP27" i="16"/>
  <c r="AP19" i="15"/>
  <c r="AP15" i="16"/>
  <c r="AP45" i="24"/>
  <c r="AP23" i="25"/>
  <c r="AP81" i="24"/>
  <c r="AP48" i="13"/>
  <c r="AP49" i="24"/>
  <c r="AP64" i="17"/>
  <c r="AP30" i="24"/>
  <c r="AP71" i="17"/>
  <c r="AP70" i="16"/>
  <c r="AP44" i="16"/>
  <c r="AP86" i="17"/>
  <c r="AP15" i="15"/>
  <c r="AP29" i="25"/>
  <c r="AP32" i="24"/>
  <c r="AP84" i="24"/>
  <c r="AP34" i="15"/>
  <c r="AP69" i="15"/>
  <c r="AP57" i="17"/>
  <c r="AP39" i="25"/>
  <c r="AP34" i="16"/>
  <c r="AP14" i="16"/>
  <c r="AP90" i="17"/>
  <c r="AP73" i="13"/>
  <c r="AP13" i="16"/>
  <c r="AP43" i="15"/>
  <c r="AP47" i="25"/>
  <c r="AP25" i="13"/>
  <c r="AP33" i="24"/>
  <c r="AP53" i="16"/>
  <c r="AP58" i="13"/>
  <c r="AP43" i="17"/>
  <c r="AP81" i="13"/>
  <c r="AP91" i="13"/>
  <c r="AP44" i="13"/>
  <c r="AP89" i="24"/>
  <c r="AP21" i="25"/>
  <c r="AP33" i="15"/>
  <c r="AP28" i="16"/>
  <c r="AP52" i="16"/>
  <c r="AP53" i="17"/>
  <c r="AP86" i="25"/>
  <c r="AP51" i="17"/>
  <c r="AP25" i="17"/>
  <c r="AP18" i="16"/>
  <c r="AP63" i="24"/>
  <c r="AP75" i="16"/>
  <c r="AP56" i="17"/>
  <c r="AP25" i="24"/>
  <c r="AP86" i="15"/>
  <c r="AP39" i="15"/>
  <c r="AP91" i="17"/>
  <c r="AP28" i="15"/>
  <c r="AP21" i="17"/>
  <c r="AP18" i="15"/>
  <c r="AP45" i="16"/>
  <c r="AP75" i="15"/>
  <c r="AP62" i="16"/>
  <c r="AP53" i="25"/>
  <c r="AP58" i="24"/>
  <c r="AP17" i="15"/>
  <c r="AP58" i="25"/>
  <c r="AP42" i="13"/>
  <c r="AP61" i="16"/>
  <c r="AP21" i="15"/>
  <c r="AP80" i="15"/>
  <c r="AP71" i="24"/>
  <c r="AP80" i="17"/>
  <c r="AP56" i="24"/>
  <c r="AP31" i="13"/>
  <c r="AP85" i="24"/>
  <c r="AP50" i="13"/>
  <c r="AP82" i="17"/>
  <c r="AP92" i="17"/>
  <c r="AP38" i="15"/>
  <c r="AP60" i="13"/>
  <c r="AP48" i="17"/>
  <c r="AP59" i="16"/>
  <c r="AP51" i="13"/>
  <c r="AP45" i="13"/>
  <c r="AP76" i="24"/>
  <c r="AP61" i="25"/>
  <c r="AP77" i="13"/>
  <c r="AP28" i="13"/>
  <c r="AP32" i="13"/>
  <c r="AP73" i="16"/>
  <c r="AP13" i="13"/>
  <c r="AP22" i="24"/>
  <c r="AP40" i="24"/>
  <c r="AP64" i="15"/>
  <c r="AP84" i="16"/>
  <c r="AP16" i="13"/>
  <c r="AP12" i="17"/>
  <c r="AP76" i="15"/>
  <c r="AP78" i="15"/>
  <c r="AP14" i="13"/>
  <c r="AP84" i="17"/>
  <c r="AP48" i="16"/>
  <c r="AP27" i="25"/>
  <c r="AP31" i="17"/>
  <c r="AP36" i="25"/>
  <c r="AP76" i="13"/>
  <c r="AP29" i="15"/>
  <c r="AP51" i="25"/>
  <c r="AP24" i="17"/>
  <c r="AP49" i="13"/>
  <c r="AP27" i="24"/>
  <c r="AP20" i="16"/>
  <c r="AP19" i="13"/>
  <c r="AP40" i="13"/>
  <c r="AP28" i="17"/>
  <c r="AP57" i="25"/>
  <c r="AP42" i="15"/>
  <c r="AP38" i="16"/>
  <c r="AP29" i="13"/>
  <c r="AP85" i="16"/>
  <c r="AP82" i="15"/>
  <c r="AP67" i="16"/>
  <c r="AP43" i="13"/>
  <c r="AP20" i="13"/>
  <c r="AP68" i="17"/>
  <c r="AP87" i="25"/>
  <c r="AP52" i="24"/>
  <c r="AP63" i="25"/>
  <c r="AP86" i="16"/>
  <c r="AP65" i="24"/>
  <c r="AP49" i="15"/>
  <c r="AP30" i="17"/>
  <c r="AP75" i="17"/>
  <c r="AP54" i="15"/>
  <c r="AP85" i="13"/>
  <c r="AP62" i="25"/>
  <c r="AP54" i="13"/>
  <c r="AP71" i="16"/>
  <c r="AP23" i="15"/>
  <c r="AP66" i="17"/>
  <c r="AP31" i="15"/>
  <c r="AP34" i="17"/>
  <c r="AP37" i="25"/>
  <c r="AP62" i="24"/>
  <c r="AP50" i="17"/>
  <c r="AP57" i="13"/>
  <c r="AP26" i="24"/>
  <c r="AP69" i="24"/>
  <c r="AP73" i="25"/>
  <c r="AP79" i="16"/>
  <c r="AP60" i="25"/>
  <c r="AP24" i="25"/>
  <c r="AP75" i="13"/>
  <c r="AP28" i="25"/>
  <c r="AP56" i="25"/>
  <c r="AP72" i="16"/>
  <c r="AP72" i="13"/>
  <c r="AP71" i="25"/>
  <c r="AP19" i="16"/>
  <c r="AP26" i="25"/>
  <c r="AP46" i="25"/>
  <c r="AP51" i="16"/>
  <c r="AP23" i="24"/>
  <c r="AP55" i="15"/>
  <c r="AP42" i="17"/>
  <c r="AP75" i="25"/>
  <c r="AP50" i="16"/>
  <c r="AP90" i="13"/>
  <c r="AP90" i="24"/>
  <c r="AP82" i="24"/>
  <c r="AP26" i="16"/>
  <c r="AP16" i="15"/>
  <c r="AP66" i="24"/>
  <c r="AP62" i="13"/>
  <c r="AP92" i="25"/>
  <c r="AP33" i="13"/>
  <c r="AP44" i="25"/>
  <c r="AP48" i="15"/>
  <c r="AP57" i="16"/>
  <c r="AP42" i="25"/>
  <c r="AP79" i="24"/>
  <c r="AP82" i="13"/>
  <c r="AP78" i="24"/>
  <c r="AP41" i="13"/>
  <c r="AP39" i="16"/>
  <c r="AP19" i="17"/>
  <c r="AP54" i="24"/>
  <c r="AP60" i="17"/>
  <c r="AP91" i="16"/>
  <c r="AP85" i="25"/>
  <c r="AP80" i="13"/>
  <c r="AP83" i="16"/>
  <c r="AP55" i="17"/>
  <c r="AP35" i="16"/>
  <c r="AP54" i="25"/>
  <c r="AP44" i="24"/>
  <c r="AP47" i="13"/>
  <c r="AP40" i="15"/>
  <c r="AP37" i="24"/>
  <c r="AP30" i="15"/>
  <c r="AP34" i="25"/>
  <c r="AP33" i="17"/>
  <c r="AP83" i="25"/>
  <c r="AP68" i="13"/>
  <c r="AP22" i="15"/>
  <c r="AP76" i="17"/>
  <c r="AP77" i="24"/>
  <c r="AP49" i="16"/>
  <c r="AP58" i="16"/>
  <c r="AP69" i="25"/>
  <c r="AP89" i="25"/>
  <c r="AP21" i="16"/>
  <c r="AP90" i="16"/>
  <c r="AP46" i="13"/>
  <c r="AP74" i="16"/>
  <c r="AP31" i="25"/>
  <c r="AP25" i="15"/>
  <c r="AP61" i="15"/>
  <c r="AP55" i="24"/>
  <c r="AP48" i="25"/>
  <c r="AP18" i="24"/>
  <c r="AP70" i="15"/>
  <c r="AP41" i="15"/>
  <c r="AP72" i="24"/>
  <c r="AP38" i="24"/>
  <c r="AP39" i="13"/>
  <c r="AP73" i="15"/>
  <c r="AP67" i="17"/>
  <c r="AP68" i="16"/>
  <c r="AP66" i="16"/>
  <c r="AP38" i="25"/>
  <c r="AP73" i="17"/>
  <c r="AP56" i="16"/>
  <c r="AP12" i="15"/>
  <c r="AP48" i="24"/>
  <c r="AP46" i="24"/>
  <c r="AP28" i="24"/>
  <c r="AP58" i="15"/>
  <c r="AP53" i="13"/>
  <c r="AP75" i="24"/>
  <c r="AP74" i="17"/>
  <c r="AP89" i="15"/>
  <c r="AP54" i="16"/>
  <c r="AP19" i="24"/>
  <c r="AP77" i="16"/>
  <c r="AP21" i="13"/>
  <c r="AP65" i="13"/>
  <c r="AP31" i="16"/>
  <c r="AP55" i="13"/>
  <c r="AP76" i="25"/>
  <c r="AP61" i="17"/>
  <c r="AP70" i="17"/>
  <c r="AP15" i="13"/>
  <c r="AP63" i="15"/>
  <c r="AP53" i="15"/>
  <c r="AP51" i="24"/>
  <c r="AP66" i="13"/>
  <c r="AP81" i="17"/>
  <c r="AP37" i="15"/>
  <c r="AP66" i="25"/>
  <c r="AP52" i="13"/>
  <c r="AP35" i="13"/>
  <c r="AP70" i="24"/>
  <c r="AP88" i="17"/>
  <c r="AP82" i="25"/>
  <c r="AP91" i="15"/>
  <c r="AP20" i="14"/>
  <c r="AP33" i="14"/>
  <c r="AP25" i="14"/>
  <c r="AP37" i="14"/>
  <c r="AP40" i="14"/>
  <c r="AP24" i="14"/>
  <c r="AP43" i="14"/>
  <c r="AP47" i="14"/>
  <c r="AP22" i="14"/>
  <c r="AP23" i="14"/>
  <c r="AP27" i="14"/>
  <c r="AP35" i="14"/>
  <c r="AP19" i="14"/>
  <c r="AP31" i="14"/>
  <c r="AP39" i="14"/>
  <c r="AP46" i="14"/>
  <c r="AP44" i="14"/>
  <c r="AP21" i="14"/>
  <c r="AP36" i="14"/>
  <c r="AP38" i="14"/>
  <c r="AP45" i="14"/>
  <c r="AP30" i="14"/>
  <c r="AP26" i="14"/>
  <c r="AL18" i="14"/>
  <c r="AP28" i="14"/>
  <c r="AP29" i="14"/>
  <c r="AP41" i="14"/>
  <c r="AP42" i="14"/>
  <c r="AP32" i="14"/>
  <c r="AP34" i="14"/>
  <c r="AK71" i="12" l="1"/>
  <c r="AK91" i="12"/>
  <c r="AQ55" i="14"/>
  <c r="AJ67" i="14"/>
  <c r="AJ91" i="14"/>
  <c r="AJ92" i="14"/>
  <c r="AK61" i="12"/>
  <c r="AM31" i="12"/>
  <c r="AQ50" i="14"/>
  <c r="AK58" i="14"/>
  <c r="AK77" i="12"/>
  <c r="AM56" i="12"/>
  <c r="AQ49" i="14"/>
  <c r="AM23" i="12"/>
  <c r="AJ90" i="14"/>
  <c r="AK89" i="12"/>
  <c r="AM39" i="12"/>
  <c r="AM43" i="12"/>
  <c r="AJ61" i="14"/>
  <c r="AK72" i="12"/>
  <c r="AJ75" i="14"/>
  <c r="AK76" i="12"/>
  <c r="AQ54" i="14"/>
  <c r="AJ64" i="14"/>
  <c r="AK75" i="12"/>
  <c r="AQ51" i="14"/>
  <c r="AM53" i="12"/>
  <c r="AK87" i="12"/>
  <c r="AM30" i="12"/>
  <c r="AM38" i="12"/>
  <c r="AM55" i="12"/>
  <c r="AJ84" i="14"/>
  <c r="AM40" i="12"/>
  <c r="AK80" i="12"/>
  <c r="AJ59" i="14"/>
  <c r="AK63" i="12"/>
  <c r="AK62" i="12"/>
  <c r="AJ76" i="14"/>
  <c r="AM50" i="12"/>
  <c r="AJ89" i="14"/>
  <c r="AM49" i="12"/>
  <c r="AK83" i="12"/>
  <c r="AK65" i="12"/>
  <c r="AJ68" i="14"/>
  <c r="AK78" i="12"/>
  <c r="AK74" i="12"/>
  <c r="AJ88" i="14"/>
  <c r="AM51" i="12"/>
  <c r="AM24" i="12"/>
  <c r="AM54" i="12"/>
  <c r="AK86" i="12"/>
  <c r="AJ65" i="14"/>
  <c r="AM28" i="12"/>
  <c r="AJ77" i="14"/>
  <c r="AM35" i="12"/>
  <c r="AM19" i="12"/>
  <c r="AK60" i="12"/>
  <c r="AM27" i="12"/>
  <c r="AM18" i="12"/>
  <c r="AJ62" i="14"/>
  <c r="AQ52" i="14"/>
  <c r="AK69" i="12"/>
  <c r="AL58" i="12"/>
  <c r="AJ78" i="14"/>
  <c r="AK90" i="12"/>
  <c r="AK70" i="12"/>
  <c r="AM45" i="12"/>
  <c r="AM52" i="12"/>
  <c r="AM48" i="12"/>
  <c r="AJ71" i="14"/>
  <c r="AJ80" i="14"/>
  <c r="AJ72" i="14"/>
  <c r="AK88" i="12"/>
  <c r="AQ48" i="14"/>
  <c r="AK68" i="12"/>
  <c r="AK79" i="12"/>
  <c r="AK92" i="12"/>
  <c r="AM22" i="12"/>
  <c r="AJ79" i="14"/>
  <c r="AM37" i="12"/>
  <c r="AJ81" i="14"/>
  <c r="AQ56" i="14"/>
  <c r="AL57" i="12"/>
  <c r="AM29" i="12"/>
  <c r="AQ53" i="14"/>
  <c r="AJ86" i="14"/>
  <c r="AJ83" i="14"/>
  <c r="AJ70" i="14"/>
  <c r="AK73" i="12"/>
  <c r="AM34" i="12"/>
  <c r="AM41" i="12"/>
  <c r="AM44" i="12"/>
  <c r="AM46" i="12"/>
  <c r="AJ66" i="14"/>
  <c r="AK66" i="12"/>
  <c r="AJ69" i="14"/>
  <c r="AM26" i="12"/>
  <c r="AM25" i="12"/>
  <c r="AK59" i="12"/>
  <c r="AJ60" i="14"/>
  <c r="AJ74" i="14"/>
  <c r="AK85" i="12"/>
  <c r="AM20" i="12"/>
  <c r="AJ73" i="14"/>
  <c r="AK82" i="12"/>
  <c r="AJ82" i="14"/>
  <c r="AK64" i="12"/>
  <c r="AM47" i="12"/>
  <c r="AM36" i="12"/>
  <c r="AK67" i="12"/>
  <c r="AM33" i="12"/>
  <c r="AK81" i="12"/>
  <c r="AK57" i="14"/>
  <c r="AM42" i="12"/>
  <c r="AM21" i="12"/>
  <c r="AJ85" i="14"/>
  <c r="AK84" i="12"/>
  <c r="AJ87" i="14"/>
  <c r="AM32" i="12"/>
  <c r="AJ63" i="14"/>
  <c r="AQ66" i="16"/>
  <c r="AQ30" i="15"/>
  <c r="AQ78" i="24"/>
  <c r="AQ26" i="16"/>
  <c r="AQ75" i="13"/>
  <c r="AQ26" i="24"/>
  <c r="AQ31" i="15"/>
  <c r="AQ85" i="13"/>
  <c r="AQ86" i="16"/>
  <c r="AQ43" i="13"/>
  <c r="AQ42" i="15"/>
  <c r="AQ27" i="24"/>
  <c r="AQ36" i="25"/>
  <c r="AQ78" i="15"/>
  <c r="AQ28" i="13"/>
  <c r="AQ59" i="16"/>
  <c r="AQ50" i="13"/>
  <c r="AQ80" i="15"/>
  <c r="AQ58" i="24"/>
  <c r="AQ21" i="17"/>
  <c r="AQ56" i="17"/>
  <c r="AQ86" i="25"/>
  <c r="AQ21" i="25"/>
  <c r="AQ58" i="13"/>
  <c r="AQ13" i="16"/>
  <c r="AQ57" i="17"/>
  <c r="AQ29" i="25"/>
  <c r="AQ81" i="24"/>
  <c r="AQ15" i="17"/>
  <c r="AQ59" i="15"/>
  <c r="AQ91" i="24"/>
  <c r="AQ86" i="13"/>
  <c r="AQ59" i="17"/>
  <c r="AQ24" i="15"/>
  <c r="AQ74" i="25"/>
  <c r="AQ90" i="15"/>
  <c r="AQ20" i="25"/>
  <c r="AQ12" i="16"/>
  <c r="AQ56" i="15"/>
  <c r="AQ64" i="13"/>
  <c r="AQ30" i="16"/>
  <c r="AQ44" i="17"/>
  <c r="AQ69" i="13"/>
  <c r="AQ67" i="15"/>
  <c r="AQ25" i="16"/>
  <c r="AQ65" i="17"/>
  <c r="AQ45" i="25"/>
  <c r="AQ47" i="24"/>
  <c r="AQ92" i="15"/>
  <c r="AQ51" i="15"/>
  <c r="AQ44" i="15"/>
  <c r="AQ15" i="13"/>
  <c r="AQ65" i="13"/>
  <c r="AQ74" i="17"/>
  <c r="AQ48" i="24"/>
  <c r="AQ35" i="16"/>
  <c r="AQ60" i="17"/>
  <c r="AQ70" i="25"/>
  <c r="AQ16" i="17"/>
  <c r="AQ90" i="25"/>
  <c r="AQ63" i="16"/>
  <c r="AQ27" i="15"/>
  <c r="AQ23" i="17"/>
  <c r="AQ57" i="15"/>
  <c r="AQ79" i="25"/>
  <c r="AQ14" i="15"/>
  <c r="AQ89" i="17"/>
  <c r="AQ65" i="15"/>
  <c r="AQ39" i="24"/>
  <c r="AQ41" i="15"/>
  <c r="AQ25" i="15"/>
  <c r="AQ89" i="25"/>
  <c r="AQ22" i="15"/>
  <c r="AQ37" i="24"/>
  <c r="AQ82" i="13"/>
  <c r="AQ33" i="13"/>
  <c r="AQ82" i="24"/>
  <c r="AQ55" i="15"/>
  <c r="AQ71" i="25"/>
  <c r="AQ24" i="25"/>
  <c r="AQ57" i="13"/>
  <c r="AQ66" i="17"/>
  <c r="AQ54" i="15"/>
  <c r="AQ63" i="25"/>
  <c r="AQ67" i="16"/>
  <c r="AQ57" i="25"/>
  <c r="AQ49" i="13"/>
  <c r="AQ31" i="17"/>
  <c r="AQ76" i="15"/>
  <c r="AQ40" i="24"/>
  <c r="AQ77" i="13"/>
  <c r="AQ48" i="17"/>
  <c r="AQ85" i="24"/>
  <c r="AQ21" i="15"/>
  <c r="AQ53" i="25"/>
  <c r="AQ28" i="15"/>
  <c r="AQ75" i="16"/>
  <c r="AQ89" i="24"/>
  <c r="AQ53" i="16"/>
  <c r="AQ73" i="13"/>
  <c r="AQ15" i="15"/>
  <c r="AQ23" i="25"/>
  <c r="AQ33" i="16"/>
  <c r="AQ42" i="16"/>
  <c r="AQ37" i="16"/>
  <c r="AQ82" i="16"/>
  <c r="AQ69" i="17"/>
  <c r="AQ32" i="25"/>
  <c r="AQ55" i="16"/>
  <c r="AQ68" i="15"/>
  <c r="AQ86" i="24"/>
  <c r="AQ70" i="13"/>
  <c r="AQ74" i="13"/>
  <c r="AQ69" i="16"/>
  <c r="AQ63" i="13"/>
  <c r="AQ77" i="25"/>
  <c r="AQ41" i="17"/>
  <c r="AQ42" i="24"/>
  <c r="AQ61" i="13"/>
  <c r="AQ27" i="13"/>
  <c r="AQ59" i="13"/>
  <c r="AQ41" i="16"/>
  <c r="AQ60" i="15"/>
  <c r="AQ32" i="15"/>
  <c r="AQ78" i="17"/>
  <c r="AQ12" i="15"/>
  <c r="AQ55" i="17"/>
  <c r="AQ39" i="17"/>
  <c r="AQ29" i="24"/>
  <c r="AQ29" i="16"/>
  <c r="AQ92" i="24"/>
  <c r="AQ34" i="13"/>
  <c r="AQ54" i="17"/>
  <c r="AQ81" i="16"/>
  <c r="AQ74" i="15"/>
  <c r="AQ41" i="24"/>
  <c r="AQ67" i="25"/>
  <c r="AQ17" i="13"/>
  <c r="AQ84" i="13"/>
  <c r="AQ68" i="13"/>
  <c r="AQ79" i="24"/>
  <c r="AQ92" i="25"/>
  <c r="AQ90" i="24"/>
  <c r="AQ23" i="24"/>
  <c r="AQ72" i="13"/>
  <c r="AQ60" i="25"/>
  <c r="AQ50" i="17"/>
  <c r="AQ23" i="15"/>
  <c r="AQ75" i="17"/>
  <c r="AQ52" i="24"/>
  <c r="AQ82" i="15"/>
  <c r="AQ28" i="17"/>
  <c r="AQ24" i="17"/>
  <c r="AQ27" i="25"/>
  <c r="AQ12" i="17"/>
  <c r="AQ22" i="24"/>
  <c r="AQ61" i="25"/>
  <c r="AQ60" i="13"/>
  <c r="AQ31" i="13"/>
  <c r="AQ61" i="16"/>
  <c r="AQ62" i="16"/>
  <c r="AQ91" i="17"/>
  <c r="AQ63" i="24"/>
  <c r="AQ53" i="17"/>
  <c r="AQ44" i="13"/>
  <c r="AQ33" i="24"/>
  <c r="AQ90" i="17"/>
  <c r="AQ69" i="15"/>
  <c r="AQ86" i="17"/>
  <c r="AQ30" i="24"/>
  <c r="AQ45" i="24"/>
  <c r="AQ64" i="16"/>
  <c r="AQ20" i="17"/>
  <c r="AQ18" i="25"/>
  <c r="AQ71" i="13"/>
  <c r="AQ83" i="24"/>
  <c r="AQ22" i="13"/>
  <c r="AQ60" i="16"/>
  <c r="AQ36" i="16"/>
  <c r="AQ78" i="16"/>
  <c r="AQ88" i="25"/>
  <c r="AQ64" i="24"/>
  <c r="AQ24" i="13"/>
  <c r="AQ35" i="15"/>
  <c r="AQ22" i="16"/>
  <c r="AQ43" i="25"/>
  <c r="AQ35" i="25"/>
  <c r="AQ61" i="24"/>
  <c r="AQ73" i="24"/>
  <c r="AQ50" i="24"/>
  <c r="AQ18" i="17"/>
  <c r="AQ45" i="17"/>
  <c r="AQ92" i="16"/>
  <c r="AQ88" i="15"/>
  <c r="AQ87" i="15"/>
  <c r="AQ23" i="13"/>
  <c r="AQ40" i="16"/>
  <c r="AQ27" i="17"/>
  <c r="AQ46" i="16"/>
  <c r="AQ47" i="16"/>
  <c r="AQ36" i="15"/>
  <c r="AQ55" i="25"/>
  <c r="AQ14" i="17"/>
  <c r="AQ56" i="13"/>
  <c r="AQ26" i="17"/>
  <c r="AQ88" i="24"/>
  <c r="AQ30" i="17"/>
  <c r="AQ51" i="25"/>
  <c r="AQ76" i="24"/>
  <c r="AQ42" i="13"/>
  <c r="AQ75" i="15"/>
  <c r="AQ39" i="15"/>
  <c r="AQ18" i="16"/>
  <c r="AQ52" i="16"/>
  <c r="AQ91" i="13"/>
  <c r="AQ25" i="13"/>
  <c r="AQ14" i="16"/>
  <c r="AQ34" i="15"/>
  <c r="AQ44" i="16"/>
  <c r="AQ64" i="17"/>
  <c r="AQ15" i="16"/>
  <c r="AQ66" i="15"/>
  <c r="AQ37" i="13"/>
  <c r="AQ91" i="25"/>
  <c r="AQ58" i="17"/>
  <c r="AQ29" i="17"/>
  <c r="AQ45" i="15"/>
  <c r="AQ59" i="25"/>
  <c r="AQ36" i="13"/>
  <c r="AQ77" i="15"/>
  <c r="AQ16" i="16"/>
  <c r="AQ78" i="25"/>
  <c r="AQ19" i="25"/>
  <c r="AQ17" i="17"/>
  <c r="AQ81" i="15"/>
  <c r="AQ71" i="15"/>
  <c r="AQ50" i="15"/>
  <c r="AQ72" i="25"/>
  <c r="AQ33" i="25"/>
  <c r="AQ13" i="15"/>
  <c r="AQ52" i="15"/>
  <c r="AQ89" i="13"/>
  <c r="AQ87" i="16"/>
  <c r="AQ87" i="17"/>
  <c r="AQ68" i="16"/>
  <c r="AQ81" i="17"/>
  <c r="AQ21" i="13"/>
  <c r="AQ69" i="25"/>
  <c r="AQ47" i="13"/>
  <c r="AQ85" i="16"/>
  <c r="AQ13" i="13"/>
  <c r="AQ35" i="13"/>
  <c r="AQ51" i="24"/>
  <c r="AQ76" i="25"/>
  <c r="AQ19" i="24"/>
  <c r="AQ58" i="15"/>
  <c r="AQ73" i="17"/>
  <c r="AQ80" i="13"/>
  <c r="AQ23" i="16"/>
  <c r="AQ88" i="16"/>
  <c r="AQ85" i="17"/>
  <c r="AQ30" i="25"/>
  <c r="AQ76" i="16"/>
  <c r="AQ80" i="25"/>
  <c r="AQ79" i="15"/>
  <c r="AQ13" i="17"/>
  <c r="AQ72" i="15"/>
  <c r="AQ52" i="17"/>
  <c r="AQ40" i="25"/>
  <c r="AQ65" i="25"/>
  <c r="AQ72" i="24"/>
  <c r="AQ76" i="17"/>
  <c r="AQ44" i="25"/>
  <c r="AQ37" i="15"/>
  <c r="AQ70" i="17"/>
  <c r="AQ70" i="15"/>
  <c r="AQ61" i="17"/>
  <c r="AQ56" i="16"/>
  <c r="AQ71" i="16"/>
  <c r="AQ38" i="15"/>
  <c r="AQ39" i="13"/>
  <c r="AQ48" i="25"/>
  <c r="AQ46" i="13"/>
  <c r="AQ49" i="16"/>
  <c r="AQ33" i="17"/>
  <c r="AQ44" i="24"/>
  <c r="AQ39" i="16"/>
  <c r="AQ57" i="16"/>
  <c r="AQ66" i="24"/>
  <c r="AQ50" i="16"/>
  <c r="AQ46" i="25"/>
  <c r="AQ56" i="25"/>
  <c r="AQ73" i="25"/>
  <c r="AQ37" i="25"/>
  <c r="AQ54" i="13"/>
  <c r="AQ49" i="15"/>
  <c r="AQ68" i="17"/>
  <c r="AQ29" i="13"/>
  <c r="AQ19" i="13"/>
  <c r="AQ29" i="15"/>
  <c r="AQ84" i="17"/>
  <c r="AQ84" i="16"/>
  <c r="AQ73" i="16"/>
  <c r="AQ45" i="13"/>
  <c r="AQ92" i="17"/>
  <c r="AQ80" i="17"/>
  <c r="AQ58" i="25"/>
  <c r="AQ45" i="16"/>
  <c r="AQ86" i="15"/>
  <c r="AQ25" i="17"/>
  <c r="AQ28" i="16"/>
  <c r="AQ81" i="13"/>
  <c r="AQ47" i="25"/>
  <c r="AQ34" i="16"/>
  <c r="AQ84" i="24"/>
  <c r="AQ70" i="16"/>
  <c r="AQ49" i="24"/>
  <c r="AQ19" i="15"/>
  <c r="AQ79" i="13"/>
  <c r="AQ84" i="15"/>
  <c r="AQ87" i="13"/>
  <c r="AQ67" i="24"/>
  <c r="AQ20" i="24"/>
  <c r="AQ30" i="13"/>
  <c r="AQ32" i="16"/>
  <c r="AQ37" i="17"/>
  <c r="AQ21" i="24"/>
  <c r="AQ36" i="17"/>
  <c r="AQ20" i="15"/>
  <c r="AQ79" i="17"/>
  <c r="AQ74" i="24"/>
  <c r="AQ53" i="24"/>
  <c r="AQ92" i="13"/>
  <c r="AQ49" i="25"/>
  <c r="AQ84" i="25"/>
  <c r="AQ83" i="13"/>
  <c r="AQ47" i="15"/>
  <c r="AQ87" i="24"/>
  <c r="AQ22" i="25"/>
  <c r="AQ24" i="24"/>
  <c r="AQ21" i="16"/>
  <c r="AQ42" i="17"/>
  <c r="AQ88" i="17"/>
  <c r="AQ75" i="24"/>
  <c r="AQ31" i="25"/>
  <c r="AQ40" i="15"/>
  <c r="AQ66" i="13"/>
  <c r="AQ53" i="13"/>
  <c r="AQ62" i="13"/>
  <c r="AQ56" i="24"/>
  <c r="AQ52" i="13"/>
  <c r="AQ53" i="15"/>
  <c r="AQ55" i="13"/>
  <c r="AQ54" i="16"/>
  <c r="AQ28" i="24"/>
  <c r="AQ38" i="25"/>
  <c r="AQ85" i="25"/>
  <c r="AQ46" i="17"/>
  <c r="AQ41" i="25"/>
  <c r="AQ40" i="17"/>
  <c r="AQ83" i="17"/>
  <c r="AQ89" i="16"/>
  <c r="AQ36" i="24"/>
  <c r="AQ26" i="13"/>
  <c r="AQ52" i="25"/>
  <c r="AQ22" i="17"/>
  <c r="AQ32" i="17"/>
  <c r="AQ35" i="17"/>
  <c r="AQ47" i="17"/>
  <c r="AQ12" i="13"/>
  <c r="AQ18" i="24"/>
  <c r="AQ74" i="16"/>
  <c r="AQ83" i="25"/>
  <c r="AQ19" i="17"/>
  <c r="AQ51" i="16"/>
  <c r="AQ79" i="16"/>
  <c r="AQ40" i="13"/>
  <c r="AQ16" i="13"/>
  <c r="AQ38" i="24"/>
  <c r="AQ55" i="24"/>
  <c r="AQ90" i="16"/>
  <c r="AQ77" i="24"/>
  <c r="AQ34" i="25"/>
  <c r="AQ54" i="25"/>
  <c r="AQ41" i="13"/>
  <c r="AQ48" i="15"/>
  <c r="AQ16" i="15"/>
  <c r="AQ75" i="25"/>
  <c r="AQ26" i="25"/>
  <c r="AQ28" i="25"/>
  <c r="AQ69" i="24"/>
  <c r="AQ34" i="17"/>
  <c r="AQ62" i="25"/>
  <c r="AQ65" i="24"/>
  <c r="AQ20" i="13"/>
  <c r="AQ38" i="16"/>
  <c r="AQ20" i="16"/>
  <c r="AQ76" i="13"/>
  <c r="AQ14" i="13"/>
  <c r="AQ64" i="15"/>
  <c r="AQ32" i="13"/>
  <c r="AQ51" i="13"/>
  <c r="AQ82" i="17"/>
  <c r="AQ71" i="24"/>
  <c r="AQ17" i="15"/>
  <c r="AQ18" i="15"/>
  <c r="AQ25" i="24"/>
  <c r="AQ51" i="17"/>
  <c r="AQ33" i="15"/>
  <c r="AQ43" i="17"/>
  <c r="AQ43" i="15"/>
  <c r="AQ39" i="25"/>
  <c r="AQ32" i="24"/>
  <c r="AQ71" i="17"/>
  <c r="AQ48" i="13"/>
  <c r="AQ27" i="16"/>
  <c r="AQ67" i="13"/>
  <c r="AQ38" i="13"/>
  <c r="AQ88" i="13"/>
  <c r="AQ63" i="17"/>
  <c r="AQ43" i="16"/>
  <c r="AQ62" i="15"/>
  <c r="AQ49" i="17"/>
  <c r="AQ78" i="13"/>
  <c r="AQ60" i="24"/>
  <c r="AQ26" i="15"/>
  <c r="AQ77" i="17"/>
  <c r="AQ34" i="24"/>
  <c r="AQ17" i="16"/>
  <c r="AQ43" i="24"/>
  <c r="AQ64" i="25"/>
  <c r="AQ68" i="24"/>
  <c r="AQ80" i="16"/>
  <c r="AQ46" i="15"/>
  <c r="AQ72" i="17"/>
  <c r="AQ24" i="16"/>
  <c r="AQ59" i="24"/>
  <c r="AQ18" i="13"/>
  <c r="AQ61" i="15"/>
  <c r="AQ19" i="16"/>
  <c r="AQ82" i="25"/>
  <c r="AQ67" i="17"/>
  <c r="AQ54" i="24"/>
  <c r="AQ70" i="24"/>
  <c r="AQ77" i="16"/>
  <c r="AQ83" i="16"/>
  <c r="AQ73" i="15"/>
  <c r="AQ58" i="16"/>
  <c r="AQ42" i="25"/>
  <c r="AQ90" i="13"/>
  <c r="AQ72" i="16"/>
  <c r="AQ62" i="24"/>
  <c r="AQ87" i="25"/>
  <c r="AQ48" i="16"/>
  <c r="AQ91" i="15"/>
  <c r="AQ66" i="25"/>
  <c r="AQ63" i="15"/>
  <c r="AQ31" i="16"/>
  <c r="AQ89" i="15"/>
  <c r="AQ46" i="24"/>
  <c r="AQ91" i="16"/>
  <c r="AQ83" i="15"/>
  <c r="AQ68" i="25"/>
  <c r="AQ62" i="17"/>
  <c r="AQ57" i="24"/>
  <c r="AQ65" i="16"/>
  <c r="AQ38" i="17"/>
  <c r="AQ80" i="24"/>
  <c r="AQ50" i="25"/>
  <c r="AQ31" i="24"/>
  <c r="AQ25" i="25"/>
  <c r="AQ81" i="25"/>
  <c r="AQ35" i="24"/>
  <c r="AQ85" i="15"/>
  <c r="AQ44" i="14"/>
  <c r="AQ30" i="14"/>
  <c r="AQ40" i="14"/>
  <c r="AQ42" i="14"/>
  <c r="AQ41" i="14"/>
  <c r="AQ31" i="14"/>
  <c r="AQ33" i="14"/>
  <c r="AQ34" i="14"/>
  <c r="AM18" i="14"/>
  <c r="AQ21" i="14"/>
  <c r="AQ35" i="14"/>
  <c r="AQ24" i="14"/>
  <c r="AQ27" i="14"/>
  <c r="AQ37" i="14"/>
  <c r="AQ45" i="14"/>
  <c r="AQ22" i="14"/>
  <c r="AQ38" i="14"/>
  <c r="AQ32" i="14"/>
  <c r="AQ26" i="14"/>
  <c r="AQ46" i="14"/>
  <c r="AQ23" i="14"/>
  <c r="AQ39" i="14"/>
  <c r="AQ25" i="14"/>
  <c r="AQ29" i="14"/>
  <c r="AQ47" i="14"/>
  <c r="AQ28" i="14"/>
  <c r="AQ36" i="14"/>
  <c r="AQ19" i="14"/>
  <c r="AQ43" i="14"/>
  <c r="AQ20" i="14"/>
  <c r="AK63" i="14" l="1"/>
  <c r="AN42" i="12"/>
  <c r="AN36" i="12"/>
  <c r="AK82" i="14"/>
  <c r="AL66" i="12"/>
  <c r="AK77" i="14"/>
  <c r="AK64" i="14"/>
  <c r="AK61" i="14"/>
  <c r="AR50" i="14"/>
  <c r="AK86" i="14"/>
  <c r="AR56" i="14"/>
  <c r="AL92" i="12"/>
  <c r="AL88" i="12"/>
  <c r="AN52" i="12"/>
  <c r="AL60" i="12"/>
  <c r="AN51" i="12"/>
  <c r="AL62" i="12"/>
  <c r="AR51" i="14"/>
  <c r="AK92" i="14"/>
  <c r="AN32" i="12"/>
  <c r="AL59" i="12"/>
  <c r="AK66" i="14"/>
  <c r="AN28" i="12"/>
  <c r="AK84" i="14"/>
  <c r="AR54" i="14"/>
  <c r="AN43" i="12"/>
  <c r="AR49" i="14"/>
  <c r="AN31" i="12"/>
  <c r="AL82" i="12"/>
  <c r="AR53" i="14"/>
  <c r="AL79" i="12"/>
  <c r="AK72" i="14"/>
  <c r="AN45" i="12"/>
  <c r="AL90" i="12"/>
  <c r="AR52" i="14"/>
  <c r="AN19" i="12"/>
  <c r="AN54" i="12"/>
  <c r="AL74" i="12"/>
  <c r="AN49" i="12"/>
  <c r="AL63" i="12"/>
  <c r="AL75" i="12"/>
  <c r="AK91" i="14"/>
  <c r="AK87" i="14"/>
  <c r="AL57" i="14"/>
  <c r="AL85" i="12"/>
  <c r="AN25" i="12"/>
  <c r="AN46" i="12"/>
  <c r="AN34" i="12"/>
  <c r="AK83" i="14"/>
  <c r="AK65" i="14"/>
  <c r="AN55" i="12"/>
  <c r="AN39" i="12"/>
  <c r="AN56" i="12"/>
  <c r="AK73" i="14"/>
  <c r="AN29" i="12"/>
  <c r="AK81" i="14"/>
  <c r="AL68" i="12"/>
  <c r="AK80" i="14"/>
  <c r="AL70" i="12"/>
  <c r="AK78" i="14"/>
  <c r="AK62" i="14"/>
  <c r="AN35" i="12"/>
  <c r="AN24" i="12"/>
  <c r="AL78" i="12"/>
  <c r="AK89" i="14"/>
  <c r="AK59" i="14"/>
  <c r="AK67" i="14"/>
  <c r="AL84" i="12"/>
  <c r="AL81" i="12"/>
  <c r="AK74" i="14"/>
  <c r="AN26" i="12"/>
  <c r="AN44" i="12"/>
  <c r="AL73" i="12"/>
  <c r="AL86" i="12"/>
  <c r="AN38" i="12"/>
  <c r="AN30" i="12"/>
  <c r="AL76" i="12"/>
  <c r="AL89" i="12"/>
  <c r="AL77" i="12"/>
  <c r="AN37" i="12"/>
  <c r="AK71" i="14"/>
  <c r="AM58" i="12"/>
  <c r="AN18" i="12"/>
  <c r="AK88" i="14"/>
  <c r="AK68" i="14"/>
  <c r="AL80" i="12"/>
  <c r="AL61" i="12"/>
  <c r="AR55" i="14"/>
  <c r="AK85" i="14"/>
  <c r="AN33" i="12"/>
  <c r="AN47" i="12"/>
  <c r="AK60" i="14"/>
  <c r="AK69" i="14"/>
  <c r="AN41" i="12"/>
  <c r="AK70" i="14"/>
  <c r="AL87" i="12"/>
  <c r="AK75" i="14"/>
  <c r="AK90" i="14"/>
  <c r="AK79" i="14"/>
  <c r="AL69" i="12"/>
  <c r="AL65" i="12"/>
  <c r="AN50" i="12"/>
  <c r="AN40" i="12"/>
  <c r="AL91" i="12"/>
  <c r="AN21" i="12"/>
  <c r="AL67" i="12"/>
  <c r="AL64" i="12"/>
  <c r="AN20" i="12"/>
  <c r="AN53" i="12"/>
  <c r="AL72" i="12"/>
  <c r="AN23" i="12"/>
  <c r="AL58" i="14"/>
  <c r="AM57" i="12"/>
  <c r="AN22" i="12"/>
  <c r="AR48" i="14"/>
  <c r="AN48" i="12"/>
  <c r="AN27" i="12"/>
  <c r="AL83" i="12"/>
  <c r="AK76" i="14"/>
  <c r="AL71" i="12"/>
  <c r="AR87" i="13"/>
  <c r="AR86" i="15"/>
  <c r="AR73" i="16"/>
  <c r="AR46" i="25"/>
  <c r="AR33" i="17"/>
  <c r="AR71" i="16"/>
  <c r="AR44" i="25"/>
  <c r="AR72" i="15"/>
  <c r="AR58" i="15"/>
  <c r="AR85" i="16"/>
  <c r="AR89" i="17"/>
  <c r="AR63" i="16"/>
  <c r="AR66" i="25"/>
  <c r="AR90" i="13"/>
  <c r="AR70" i="24"/>
  <c r="AR18" i="13"/>
  <c r="AR68" i="24"/>
  <c r="AR26" i="15"/>
  <c r="AR43" i="16"/>
  <c r="AR48" i="13"/>
  <c r="AR33" i="15"/>
  <c r="AR82" i="17"/>
  <c r="AR20" i="16"/>
  <c r="AR69" i="24"/>
  <c r="AR41" i="13"/>
  <c r="AR38" i="24"/>
  <c r="AR83" i="25"/>
  <c r="AR32" i="17"/>
  <c r="AR83" i="17"/>
  <c r="AR38" i="25"/>
  <c r="AR56" i="24"/>
  <c r="AR75" i="24"/>
  <c r="AR87" i="17"/>
  <c r="AR72" i="25"/>
  <c r="AR78" i="25"/>
  <c r="AR29" i="17"/>
  <c r="AR64" i="17"/>
  <c r="AR52" i="16"/>
  <c r="AR51" i="25"/>
  <c r="AR55" i="25"/>
  <c r="AR23" i="13"/>
  <c r="AR50" i="24"/>
  <c r="AR35" i="15"/>
  <c r="AR60" i="16"/>
  <c r="AR64" i="16"/>
  <c r="AR33" i="24"/>
  <c r="AR61" i="16"/>
  <c r="AR27" i="25"/>
  <c r="AR23" i="15"/>
  <c r="AR92" i="25"/>
  <c r="AR41" i="24"/>
  <c r="AR29" i="16"/>
  <c r="AR78" i="17"/>
  <c r="AR61" i="13"/>
  <c r="AR74" i="13"/>
  <c r="AR69" i="17"/>
  <c r="AR15" i="15"/>
  <c r="AR28" i="15"/>
  <c r="AR40" i="24"/>
  <c r="AR63" i="25"/>
  <c r="AR55" i="15"/>
  <c r="AR89" i="25"/>
  <c r="AR65" i="13"/>
  <c r="AR45" i="25"/>
  <c r="AR30" i="16"/>
  <c r="AR74" i="25"/>
  <c r="AR15" i="17"/>
  <c r="AR58" i="13"/>
  <c r="AR80" i="15"/>
  <c r="AR27" i="24"/>
  <c r="AR26" i="24"/>
  <c r="AR87" i="24"/>
  <c r="AR53" i="24"/>
  <c r="AR37" i="17"/>
  <c r="AR84" i="15"/>
  <c r="AR34" i="16"/>
  <c r="AR45" i="16"/>
  <c r="AR84" i="16"/>
  <c r="AR49" i="15"/>
  <c r="AR50" i="16"/>
  <c r="AR49" i="16"/>
  <c r="AR56" i="16"/>
  <c r="AR76" i="17"/>
  <c r="AR13" i="17"/>
  <c r="AR85" i="17"/>
  <c r="AR19" i="24"/>
  <c r="AR47" i="13"/>
  <c r="AR14" i="15"/>
  <c r="AR90" i="25"/>
  <c r="AR42" i="25"/>
  <c r="AR63" i="17"/>
  <c r="AR71" i="17"/>
  <c r="AR51" i="17"/>
  <c r="AR51" i="13"/>
  <c r="AR38" i="16"/>
  <c r="AR28" i="25"/>
  <c r="AR54" i="25"/>
  <c r="AR16" i="13"/>
  <c r="AR74" i="16"/>
  <c r="AR22" i="17"/>
  <c r="AR28" i="24"/>
  <c r="AR62" i="13"/>
  <c r="AR88" i="17"/>
  <c r="AR87" i="16"/>
  <c r="AR50" i="15"/>
  <c r="AR16" i="16"/>
  <c r="AR58" i="17"/>
  <c r="AR44" i="16"/>
  <c r="AR18" i="16"/>
  <c r="AR30" i="17"/>
  <c r="AR36" i="15"/>
  <c r="AR87" i="15"/>
  <c r="AR73" i="24"/>
  <c r="AR24" i="13"/>
  <c r="AR22" i="13"/>
  <c r="AR45" i="24"/>
  <c r="AR44" i="13"/>
  <c r="AR31" i="13"/>
  <c r="AR24" i="17"/>
  <c r="AR50" i="17"/>
  <c r="AR79" i="24"/>
  <c r="AR74" i="15"/>
  <c r="AR29" i="24"/>
  <c r="AR32" i="15"/>
  <c r="AR42" i="24"/>
  <c r="AR70" i="13"/>
  <c r="AR82" i="16"/>
  <c r="AR73" i="13"/>
  <c r="AR53" i="25"/>
  <c r="AR76" i="15"/>
  <c r="AR54" i="15"/>
  <c r="AR82" i="24"/>
  <c r="AR25" i="15"/>
  <c r="AR15" i="13"/>
  <c r="AR65" i="17"/>
  <c r="AR64" i="13"/>
  <c r="AR24" i="15"/>
  <c r="AR81" i="24"/>
  <c r="AR21" i="25"/>
  <c r="AR50" i="13"/>
  <c r="AR42" i="15"/>
  <c r="AR75" i="13"/>
  <c r="AR47" i="15"/>
  <c r="AR74" i="24"/>
  <c r="AR32" i="16"/>
  <c r="AR79" i="13"/>
  <c r="AR47" i="25"/>
  <c r="AR58" i="25"/>
  <c r="AR84" i="17"/>
  <c r="AR54" i="13"/>
  <c r="AR66" i="24"/>
  <c r="AR46" i="13"/>
  <c r="AR61" i="17"/>
  <c r="AR72" i="24"/>
  <c r="AR79" i="15"/>
  <c r="AR88" i="16"/>
  <c r="AR76" i="25"/>
  <c r="AR79" i="25"/>
  <c r="AR16" i="17"/>
  <c r="AR46" i="24"/>
  <c r="AR26" i="25"/>
  <c r="AR18" i="24"/>
  <c r="AR52" i="25"/>
  <c r="AR40" i="17"/>
  <c r="AR54" i="16"/>
  <c r="AR53" i="13"/>
  <c r="AR42" i="17"/>
  <c r="AR69" i="25"/>
  <c r="AR89" i="13"/>
  <c r="AR71" i="15"/>
  <c r="AR77" i="15"/>
  <c r="AR91" i="25"/>
  <c r="AR34" i="15"/>
  <c r="AR39" i="15"/>
  <c r="AR88" i="24"/>
  <c r="AR47" i="16"/>
  <c r="AR88" i="15"/>
  <c r="AR61" i="24"/>
  <c r="AR64" i="24"/>
  <c r="AR83" i="24"/>
  <c r="AR30" i="24"/>
  <c r="AR53" i="17"/>
  <c r="AR60" i="13"/>
  <c r="AR28" i="17"/>
  <c r="AR60" i="25"/>
  <c r="AR68" i="13"/>
  <c r="AR81" i="16"/>
  <c r="AR39" i="17"/>
  <c r="AR60" i="15"/>
  <c r="AR41" i="17"/>
  <c r="AR86" i="24"/>
  <c r="AR37" i="16"/>
  <c r="AR53" i="16"/>
  <c r="AR21" i="15"/>
  <c r="AR31" i="17"/>
  <c r="AR66" i="17"/>
  <c r="AR33" i="13"/>
  <c r="AR41" i="15"/>
  <c r="AR60" i="17"/>
  <c r="AR44" i="15"/>
  <c r="AR25" i="16"/>
  <c r="AR56" i="15"/>
  <c r="AR59" i="17"/>
  <c r="AR86" i="25"/>
  <c r="AR59" i="16"/>
  <c r="AR43" i="13"/>
  <c r="AR26" i="16"/>
  <c r="AR83" i="13"/>
  <c r="AR80" i="17"/>
  <c r="AR29" i="15"/>
  <c r="AR37" i="25"/>
  <c r="AR57" i="16"/>
  <c r="AR48" i="25"/>
  <c r="AR70" i="15"/>
  <c r="AR65" i="25"/>
  <c r="AR80" i="25"/>
  <c r="AR23" i="16"/>
  <c r="AR51" i="24"/>
  <c r="AR57" i="15"/>
  <c r="AR70" i="25"/>
  <c r="AR22" i="25"/>
  <c r="AR65" i="16"/>
  <c r="AR91" i="15"/>
  <c r="AR59" i="24"/>
  <c r="AR57" i="24"/>
  <c r="AR58" i="16"/>
  <c r="AR24" i="16"/>
  <c r="AR25" i="24"/>
  <c r="AR30" i="13"/>
  <c r="AR89" i="15"/>
  <c r="AR87" i="25"/>
  <c r="AR73" i="15"/>
  <c r="AR82" i="25"/>
  <c r="AR72" i="17"/>
  <c r="AR17" i="16"/>
  <c r="AR78" i="13"/>
  <c r="AR38" i="13"/>
  <c r="AR39" i="25"/>
  <c r="AR18" i="15"/>
  <c r="AR64" i="15"/>
  <c r="AR65" i="24"/>
  <c r="AR75" i="25"/>
  <c r="AR77" i="24"/>
  <c r="AR79" i="16"/>
  <c r="AR12" i="13"/>
  <c r="AR26" i="13"/>
  <c r="AR41" i="25"/>
  <c r="AR55" i="13"/>
  <c r="AR66" i="13"/>
  <c r="AR21" i="16"/>
  <c r="AR21" i="13"/>
  <c r="AR52" i="15"/>
  <c r="AR81" i="15"/>
  <c r="AR36" i="13"/>
  <c r="AR37" i="13"/>
  <c r="AR14" i="16"/>
  <c r="AR75" i="15"/>
  <c r="AR26" i="17"/>
  <c r="AR46" i="16"/>
  <c r="AR92" i="16"/>
  <c r="AR35" i="25"/>
  <c r="AR88" i="25"/>
  <c r="AR71" i="13"/>
  <c r="AR86" i="17"/>
  <c r="AR63" i="24"/>
  <c r="AR61" i="25"/>
  <c r="AR82" i="15"/>
  <c r="AR72" i="13"/>
  <c r="AR84" i="13"/>
  <c r="AR54" i="17"/>
  <c r="AR41" i="16"/>
  <c r="AR77" i="25"/>
  <c r="AR68" i="15"/>
  <c r="AR42" i="16"/>
  <c r="AR89" i="24"/>
  <c r="AR85" i="24"/>
  <c r="AR49" i="13"/>
  <c r="AR57" i="13"/>
  <c r="AR82" i="13"/>
  <c r="AR35" i="16"/>
  <c r="AR51" i="15"/>
  <c r="AR67" i="15"/>
  <c r="AR12" i="16"/>
  <c r="AR86" i="13"/>
  <c r="AR29" i="25"/>
  <c r="AR56" i="17"/>
  <c r="AR28" i="13"/>
  <c r="AR86" i="16"/>
  <c r="AR78" i="24"/>
  <c r="AR84" i="24"/>
  <c r="AR48" i="16"/>
  <c r="AR67" i="17"/>
  <c r="AR43" i="24"/>
  <c r="AR60" i="24"/>
  <c r="AR88" i="13"/>
  <c r="AR32" i="24"/>
  <c r="AR32" i="13"/>
  <c r="AR34" i="25"/>
  <c r="AR62" i="17"/>
  <c r="AR79" i="17"/>
  <c r="AR50" i="25"/>
  <c r="AR68" i="25"/>
  <c r="AR84" i="25"/>
  <c r="AR20" i="15"/>
  <c r="AR20" i="24"/>
  <c r="AR49" i="24"/>
  <c r="AR28" i="16"/>
  <c r="AR92" i="17"/>
  <c r="AR19" i="13"/>
  <c r="AR73" i="25"/>
  <c r="AR39" i="16"/>
  <c r="AR39" i="13"/>
  <c r="AR70" i="17"/>
  <c r="AR40" i="25"/>
  <c r="AR76" i="16"/>
  <c r="AR80" i="13"/>
  <c r="AR35" i="13"/>
  <c r="AR39" i="24"/>
  <c r="AR23" i="17"/>
  <c r="AR38" i="17"/>
  <c r="AR68" i="17"/>
  <c r="AR81" i="25"/>
  <c r="AR91" i="16"/>
  <c r="AR54" i="24"/>
  <c r="AR81" i="13"/>
  <c r="AR31" i="16"/>
  <c r="AR62" i="24"/>
  <c r="AR83" i="16"/>
  <c r="AR19" i="16"/>
  <c r="AR46" i="15"/>
  <c r="AR34" i="24"/>
  <c r="AR49" i="17"/>
  <c r="AR67" i="13"/>
  <c r="AR43" i="15"/>
  <c r="AR17" i="15"/>
  <c r="AR14" i="13"/>
  <c r="AR62" i="25"/>
  <c r="AR16" i="15"/>
  <c r="AR90" i="16"/>
  <c r="AR51" i="16"/>
  <c r="AR47" i="17"/>
  <c r="AR36" i="24"/>
  <c r="AR46" i="17"/>
  <c r="AR53" i="15"/>
  <c r="AR40" i="15"/>
  <c r="AR81" i="17"/>
  <c r="AR13" i="15"/>
  <c r="AR17" i="17"/>
  <c r="AR59" i="25"/>
  <c r="AR66" i="15"/>
  <c r="AR25" i="13"/>
  <c r="AR42" i="13"/>
  <c r="AR56" i="13"/>
  <c r="AR27" i="17"/>
  <c r="AR45" i="17"/>
  <c r="AR43" i="25"/>
  <c r="AR78" i="16"/>
  <c r="AR18" i="25"/>
  <c r="AR69" i="15"/>
  <c r="AR91" i="17"/>
  <c r="AR22" i="24"/>
  <c r="AR52" i="24"/>
  <c r="AR23" i="24"/>
  <c r="AR17" i="13"/>
  <c r="AR34" i="13"/>
  <c r="AR55" i="17"/>
  <c r="AR59" i="13"/>
  <c r="AR63" i="13"/>
  <c r="AR55" i="16"/>
  <c r="AR33" i="16"/>
  <c r="AR48" i="17"/>
  <c r="AR57" i="25"/>
  <c r="AR24" i="25"/>
  <c r="AR37" i="24"/>
  <c r="AR48" i="24"/>
  <c r="AR92" i="15"/>
  <c r="AR69" i="13"/>
  <c r="AR20" i="25"/>
  <c r="AR91" i="24"/>
  <c r="AR57" i="17"/>
  <c r="AR21" i="17"/>
  <c r="AR78" i="15"/>
  <c r="AR85" i="13"/>
  <c r="AR30" i="15"/>
  <c r="AR35" i="24"/>
  <c r="AR21" i="24"/>
  <c r="AR64" i="25"/>
  <c r="AR25" i="25"/>
  <c r="AR19" i="15"/>
  <c r="AR85" i="15"/>
  <c r="AR80" i="24"/>
  <c r="AR83" i="15"/>
  <c r="AR24" i="24"/>
  <c r="AR49" i="25"/>
  <c r="AR36" i="17"/>
  <c r="AR67" i="24"/>
  <c r="AR70" i="16"/>
  <c r="AR25" i="17"/>
  <c r="AR45" i="13"/>
  <c r="AR29" i="13"/>
  <c r="AR56" i="25"/>
  <c r="AR44" i="24"/>
  <c r="AR38" i="15"/>
  <c r="AR37" i="15"/>
  <c r="AR52" i="17"/>
  <c r="AR30" i="25"/>
  <c r="AR73" i="17"/>
  <c r="AR13" i="13"/>
  <c r="AR65" i="15"/>
  <c r="AR27" i="15"/>
  <c r="AR92" i="13"/>
  <c r="AR20" i="13"/>
  <c r="AR40" i="13"/>
  <c r="AR31" i="24"/>
  <c r="AR63" i="15"/>
  <c r="AR72" i="16"/>
  <c r="AR77" i="16"/>
  <c r="AR61" i="15"/>
  <c r="AR80" i="16"/>
  <c r="AR77" i="17"/>
  <c r="AR62" i="15"/>
  <c r="AR27" i="16"/>
  <c r="AR43" i="17"/>
  <c r="AR71" i="24"/>
  <c r="AR76" i="13"/>
  <c r="AR34" i="17"/>
  <c r="AR48" i="15"/>
  <c r="AR55" i="24"/>
  <c r="AR19" i="17"/>
  <c r="AR35" i="17"/>
  <c r="AR89" i="16"/>
  <c r="AR85" i="25"/>
  <c r="AR52" i="13"/>
  <c r="AR31" i="25"/>
  <c r="AR68" i="16"/>
  <c r="AR33" i="25"/>
  <c r="AR19" i="25"/>
  <c r="AR45" i="15"/>
  <c r="AR15" i="16"/>
  <c r="AR91" i="13"/>
  <c r="AR76" i="24"/>
  <c r="AR14" i="17"/>
  <c r="AR40" i="16"/>
  <c r="AR18" i="17"/>
  <c r="AR22" i="16"/>
  <c r="AR36" i="16"/>
  <c r="AR20" i="17"/>
  <c r="AR90" i="17"/>
  <c r="AR62" i="16"/>
  <c r="AR12" i="17"/>
  <c r="AR75" i="17"/>
  <c r="AR90" i="24"/>
  <c r="AR67" i="25"/>
  <c r="AR92" i="24"/>
  <c r="AR12" i="15"/>
  <c r="AR27" i="13"/>
  <c r="AR69" i="16"/>
  <c r="AR32" i="25"/>
  <c r="AR23" i="25"/>
  <c r="AR75" i="16"/>
  <c r="AR77" i="13"/>
  <c r="AR67" i="16"/>
  <c r="AR71" i="25"/>
  <c r="AR22" i="15"/>
  <c r="AR74" i="17"/>
  <c r="AR47" i="24"/>
  <c r="AR44" i="17"/>
  <c r="AR90" i="15"/>
  <c r="AR59" i="15"/>
  <c r="AR13" i="16"/>
  <c r="AR58" i="24"/>
  <c r="AR36" i="25"/>
  <c r="AR31" i="15"/>
  <c r="AR66" i="16"/>
  <c r="AR31" i="14"/>
  <c r="AR25" i="14"/>
  <c r="AR20" i="14"/>
  <c r="AR24" i="14"/>
  <c r="AR43" i="14"/>
  <c r="AR38" i="14"/>
  <c r="AR22" i="14"/>
  <c r="AR36" i="14"/>
  <c r="AR46" i="14"/>
  <c r="AR30" i="14"/>
  <c r="AR29" i="14"/>
  <c r="AR35" i="14"/>
  <c r="AR19" i="14"/>
  <c r="AR42" i="14"/>
  <c r="AR23" i="14"/>
  <c r="AR40" i="14"/>
  <c r="AR28" i="14"/>
  <c r="AR32" i="14"/>
  <c r="AR41" i="14"/>
  <c r="AR39" i="14"/>
  <c r="AR21" i="14"/>
  <c r="AR45" i="14"/>
  <c r="AN18" i="14"/>
  <c r="AR37" i="14"/>
  <c r="AR34" i="14"/>
  <c r="AR47" i="14"/>
  <c r="AR26" i="14"/>
  <c r="AR27" i="14"/>
  <c r="AR33" i="14"/>
  <c r="AR44" i="14"/>
  <c r="T94" i="24"/>
  <c r="T94" i="25"/>
  <c r="T94" i="13"/>
  <c r="T94" i="15"/>
  <c r="AS48" i="14" l="1"/>
  <c r="AO44" i="12"/>
  <c r="AM85" i="12"/>
  <c r="AM64" i="12"/>
  <c r="AO40" i="12"/>
  <c r="AO41" i="12"/>
  <c r="AM80" i="12"/>
  <c r="AO37" i="12"/>
  <c r="AO30" i="12"/>
  <c r="AL89" i="14"/>
  <c r="AL78" i="14"/>
  <c r="AL65" i="14"/>
  <c r="AM74" i="12"/>
  <c r="AO45" i="12"/>
  <c r="AO31" i="12"/>
  <c r="AM62" i="12"/>
  <c r="AS56" i="14"/>
  <c r="AL64" i="14"/>
  <c r="AL76" i="14"/>
  <c r="AO22" i="12"/>
  <c r="AO26" i="12"/>
  <c r="AO32" i="12"/>
  <c r="AM67" i="12"/>
  <c r="AO50" i="12"/>
  <c r="AL69" i="14"/>
  <c r="AL68" i="14"/>
  <c r="AO38" i="12"/>
  <c r="AM78" i="12"/>
  <c r="AM70" i="12"/>
  <c r="AO54" i="12"/>
  <c r="AL72" i="14"/>
  <c r="AS49" i="14"/>
  <c r="AO51" i="12"/>
  <c r="AL86" i="14"/>
  <c r="AM66" i="12"/>
  <c r="AM83" i="12"/>
  <c r="AN57" i="12"/>
  <c r="AL74" i="14"/>
  <c r="AO56" i="12"/>
  <c r="AL83" i="14"/>
  <c r="AM82" i="12"/>
  <c r="AL92" i="14"/>
  <c r="AM58" i="14"/>
  <c r="AO21" i="12"/>
  <c r="AM65" i="12"/>
  <c r="AL90" i="14"/>
  <c r="AL60" i="14"/>
  <c r="AL88" i="14"/>
  <c r="AO24" i="12"/>
  <c r="AL80" i="14"/>
  <c r="AM75" i="12"/>
  <c r="AM79" i="12"/>
  <c r="AO43" i="12"/>
  <c r="AM60" i="12"/>
  <c r="AL82" i="14"/>
  <c r="AS55" i="14"/>
  <c r="AO39" i="12"/>
  <c r="AO34" i="12"/>
  <c r="AM57" i="14"/>
  <c r="AO23" i="12"/>
  <c r="AM91" i="12"/>
  <c r="AM69" i="12"/>
  <c r="AL75" i="14"/>
  <c r="AO47" i="12"/>
  <c r="AO18" i="12"/>
  <c r="AM77" i="12"/>
  <c r="AM81" i="12"/>
  <c r="AM68" i="12"/>
  <c r="AO19" i="12"/>
  <c r="AS53" i="14"/>
  <c r="AS54" i="14"/>
  <c r="AO28" i="12"/>
  <c r="AO52" i="12"/>
  <c r="AL77" i="14"/>
  <c r="AO36" i="12"/>
  <c r="AO27" i="12"/>
  <c r="AM61" i="12"/>
  <c r="AL73" i="14"/>
  <c r="AO55" i="12"/>
  <c r="AO46" i="12"/>
  <c r="AL87" i="14"/>
  <c r="AL66" i="14"/>
  <c r="AM72" i="12"/>
  <c r="AL79" i="14"/>
  <c r="AM87" i="12"/>
  <c r="AO33" i="12"/>
  <c r="AN58" i="12"/>
  <c r="AM89" i="12"/>
  <c r="AM84" i="12"/>
  <c r="AO35" i="12"/>
  <c r="AL81" i="14"/>
  <c r="AM63" i="12"/>
  <c r="AS52" i="14"/>
  <c r="AS51" i="14"/>
  <c r="AM88" i="12"/>
  <c r="AS50" i="14"/>
  <c r="AO42" i="12"/>
  <c r="AM71" i="12"/>
  <c r="AO48" i="12"/>
  <c r="AM73" i="12"/>
  <c r="AO25" i="12"/>
  <c r="AL91" i="14"/>
  <c r="AM59" i="12"/>
  <c r="AO53" i="12"/>
  <c r="AO20" i="12"/>
  <c r="AL70" i="14"/>
  <c r="AL85" i="14"/>
  <c r="AL71" i="14"/>
  <c r="AM76" i="12"/>
  <c r="AM86" i="12"/>
  <c r="AL67" i="14"/>
  <c r="AL59" i="14"/>
  <c r="AL62" i="14"/>
  <c r="AO29" i="12"/>
  <c r="AO49" i="12"/>
  <c r="AM90" i="12"/>
  <c r="AL84" i="14"/>
  <c r="AM92" i="12"/>
  <c r="AL61" i="14"/>
  <c r="AL63" i="14"/>
  <c r="AS40" i="13"/>
  <c r="AS13" i="13"/>
  <c r="AS44" i="24"/>
  <c r="AS67" i="24"/>
  <c r="AS85" i="15"/>
  <c r="AS30" i="15"/>
  <c r="AS20" i="25"/>
  <c r="AS57" i="25"/>
  <c r="AS40" i="25"/>
  <c r="AS92" i="17"/>
  <c r="AS68" i="25"/>
  <c r="AS70" i="25"/>
  <c r="AS70" i="15"/>
  <c r="AS83" i="13"/>
  <c r="AS56" i="15"/>
  <c r="AS66" i="17"/>
  <c r="AS41" i="17"/>
  <c r="AS28" i="17"/>
  <c r="AS61" i="24"/>
  <c r="AS91" i="25"/>
  <c r="AS53" i="13"/>
  <c r="AS46" i="24"/>
  <c r="AS72" i="24"/>
  <c r="AS58" i="25"/>
  <c r="AS55" i="17"/>
  <c r="AS91" i="17"/>
  <c r="AS27" i="17"/>
  <c r="AS17" i="17"/>
  <c r="AS36" i="24"/>
  <c r="AS14" i="13"/>
  <c r="AS46" i="15"/>
  <c r="AS54" i="24"/>
  <c r="AS39" i="24"/>
  <c r="AS32" i="24"/>
  <c r="AS84" i="24"/>
  <c r="AS86" i="13"/>
  <c r="AS57" i="13"/>
  <c r="AS77" i="25"/>
  <c r="AS82" i="15"/>
  <c r="AS35" i="25"/>
  <c r="AS37" i="13"/>
  <c r="AS66" i="13"/>
  <c r="AS77" i="24"/>
  <c r="AS38" i="13"/>
  <c r="AS87" i="25"/>
  <c r="AS57" i="24"/>
  <c r="AS75" i="13"/>
  <c r="AS64" i="13"/>
  <c r="AS76" i="15"/>
  <c r="AS32" i="15"/>
  <c r="AS31" i="13"/>
  <c r="AS87" i="15"/>
  <c r="AS16" i="16"/>
  <c r="AS22" i="17"/>
  <c r="AS51" i="13"/>
  <c r="AS13" i="17"/>
  <c r="AS84" i="16"/>
  <c r="AS87" i="24"/>
  <c r="AS74" i="25"/>
  <c r="AS63" i="25"/>
  <c r="AS61" i="13"/>
  <c r="AS27" i="25"/>
  <c r="AS50" i="24"/>
  <c r="AS29" i="17"/>
  <c r="AS38" i="25"/>
  <c r="AS69" i="24"/>
  <c r="AS26" i="15"/>
  <c r="AS63" i="16"/>
  <c r="AS71" i="16"/>
  <c r="AS19" i="17"/>
  <c r="AS43" i="17"/>
  <c r="AS77" i="16"/>
  <c r="AS20" i="13"/>
  <c r="AS73" i="17"/>
  <c r="AS56" i="25"/>
  <c r="AS36" i="17"/>
  <c r="AS19" i="15"/>
  <c r="AS85" i="13"/>
  <c r="AS69" i="13"/>
  <c r="AS48" i="17"/>
  <c r="AS70" i="17"/>
  <c r="AS28" i="16"/>
  <c r="AS50" i="25"/>
  <c r="AS57" i="15"/>
  <c r="AS48" i="25"/>
  <c r="AS26" i="16"/>
  <c r="AS25" i="16"/>
  <c r="AS31" i="17"/>
  <c r="AS60" i="15"/>
  <c r="AS60" i="13"/>
  <c r="AS88" i="15"/>
  <c r="AS77" i="15"/>
  <c r="AS54" i="16"/>
  <c r="AS16" i="17"/>
  <c r="AS61" i="17"/>
  <c r="AS47" i="25"/>
  <c r="AS71" i="25"/>
  <c r="AS34" i="13"/>
  <c r="AS69" i="15"/>
  <c r="AS56" i="13"/>
  <c r="AS13" i="15"/>
  <c r="AS47" i="17"/>
  <c r="AS17" i="15"/>
  <c r="AS19" i="16"/>
  <c r="AS91" i="16"/>
  <c r="AS88" i="13"/>
  <c r="AS78" i="24"/>
  <c r="AS12" i="16"/>
  <c r="AS49" i="13"/>
  <c r="AS41" i="16"/>
  <c r="AS61" i="25"/>
  <c r="AS92" i="16"/>
  <c r="AS36" i="13"/>
  <c r="AS55" i="13"/>
  <c r="AS75" i="25"/>
  <c r="AS78" i="13"/>
  <c r="AS89" i="15"/>
  <c r="AS59" i="24"/>
  <c r="AS42" i="15"/>
  <c r="AS65" i="17"/>
  <c r="AS53" i="25"/>
  <c r="AS29" i="24"/>
  <c r="AS44" i="13"/>
  <c r="AS36" i="15"/>
  <c r="AS50" i="15"/>
  <c r="AS74" i="16"/>
  <c r="AS51" i="17"/>
  <c r="AS90" i="25"/>
  <c r="AS76" i="17"/>
  <c r="AS45" i="16"/>
  <c r="AS26" i="24"/>
  <c r="AS30" i="16"/>
  <c r="AS40" i="24"/>
  <c r="AS78" i="17"/>
  <c r="AS61" i="16"/>
  <c r="AS23" i="13"/>
  <c r="AS78" i="25"/>
  <c r="AS83" i="17"/>
  <c r="AS20" i="16"/>
  <c r="AS68" i="24"/>
  <c r="AS89" i="17"/>
  <c r="AS33" i="17"/>
  <c r="AS75" i="17"/>
  <c r="AS31" i="25"/>
  <c r="AS55" i="24"/>
  <c r="AS27" i="16"/>
  <c r="AS72" i="16"/>
  <c r="AS92" i="13"/>
  <c r="AS30" i="25"/>
  <c r="AS29" i="13"/>
  <c r="AS49" i="25"/>
  <c r="AS25" i="25"/>
  <c r="AS78" i="15"/>
  <c r="AS92" i="15"/>
  <c r="AS39" i="13"/>
  <c r="AS49" i="24"/>
  <c r="AS79" i="17"/>
  <c r="AS51" i="24"/>
  <c r="AS57" i="16"/>
  <c r="AS43" i="13"/>
  <c r="AS44" i="15"/>
  <c r="AS21" i="15"/>
  <c r="AS39" i="17"/>
  <c r="AS53" i="17"/>
  <c r="AS47" i="16"/>
  <c r="AS71" i="15"/>
  <c r="AS40" i="17"/>
  <c r="AS79" i="25"/>
  <c r="AS46" i="13"/>
  <c r="AS79" i="13"/>
  <c r="AS35" i="17"/>
  <c r="AS33" i="16"/>
  <c r="AS17" i="13"/>
  <c r="AS18" i="25"/>
  <c r="AS42" i="13"/>
  <c r="AS81" i="17"/>
  <c r="AS51" i="16"/>
  <c r="AS43" i="15"/>
  <c r="AS83" i="16"/>
  <c r="AS81" i="25"/>
  <c r="AS60" i="24"/>
  <c r="AS86" i="16"/>
  <c r="AS67" i="15"/>
  <c r="AS85" i="24"/>
  <c r="AS63" i="24"/>
  <c r="AS46" i="16"/>
  <c r="AS81" i="15"/>
  <c r="AS41" i="25"/>
  <c r="AS65" i="24"/>
  <c r="AS17" i="16"/>
  <c r="AS30" i="13"/>
  <c r="AS91" i="15"/>
  <c r="AS50" i="13"/>
  <c r="AS15" i="13"/>
  <c r="AS73" i="13"/>
  <c r="AS74" i="15"/>
  <c r="AS45" i="24"/>
  <c r="AS30" i="17"/>
  <c r="AS87" i="16"/>
  <c r="AS16" i="13"/>
  <c r="AS71" i="17"/>
  <c r="AS14" i="15"/>
  <c r="AS56" i="16"/>
  <c r="AS34" i="16"/>
  <c r="AS27" i="24"/>
  <c r="AS45" i="25"/>
  <c r="AS28" i="15"/>
  <c r="AS29" i="16"/>
  <c r="AS33" i="24"/>
  <c r="AS55" i="25"/>
  <c r="AS72" i="25"/>
  <c r="AS32" i="17"/>
  <c r="AS82" i="17"/>
  <c r="AS18" i="13"/>
  <c r="AS85" i="16"/>
  <c r="AS46" i="25"/>
  <c r="AS69" i="16"/>
  <c r="AS62" i="15"/>
  <c r="AS52" i="17"/>
  <c r="AS24" i="24"/>
  <c r="AS64" i="25"/>
  <c r="AS21" i="17"/>
  <c r="AS48" i="24"/>
  <c r="AS35" i="13"/>
  <c r="AS39" i="16"/>
  <c r="AS20" i="24"/>
  <c r="AS23" i="16"/>
  <c r="AS37" i="25"/>
  <c r="AS59" i="16"/>
  <c r="AS60" i="17"/>
  <c r="AS53" i="16"/>
  <c r="AS81" i="16"/>
  <c r="AS30" i="24"/>
  <c r="AS88" i="24"/>
  <c r="AS89" i="13"/>
  <c r="AS52" i="25"/>
  <c r="AS76" i="25"/>
  <c r="AS66" i="24"/>
  <c r="AS32" i="16"/>
  <c r="AS90" i="15"/>
  <c r="AS12" i="17"/>
  <c r="AS45" i="13"/>
  <c r="AS36" i="25"/>
  <c r="AS47" i="24"/>
  <c r="AS75" i="16"/>
  <c r="AS92" i="24"/>
  <c r="AS90" i="17"/>
  <c r="AS14" i="17"/>
  <c r="AS33" i="25"/>
  <c r="AS55" i="16"/>
  <c r="AS23" i="24"/>
  <c r="AS78" i="16"/>
  <c r="AS25" i="13"/>
  <c r="AS40" i="15"/>
  <c r="AS90" i="16"/>
  <c r="AS67" i="13"/>
  <c r="AS62" i="24"/>
  <c r="AS68" i="17"/>
  <c r="AS62" i="17"/>
  <c r="AS43" i="24"/>
  <c r="AS28" i="13"/>
  <c r="AS51" i="15"/>
  <c r="AS89" i="24"/>
  <c r="AS54" i="17"/>
  <c r="AS86" i="17"/>
  <c r="AS26" i="17"/>
  <c r="AS52" i="15"/>
  <c r="AS26" i="13"/>
  <c r="AS64" i="15"/>
  <c r="AS72" i="17"/>
  <c r="AS25" i="24"/>
  <c r="AS65" i="16"/>
  <c r="AS21" i="25"/>
  <c r="AS25" i="15"/>
  <c r="AS82" i="16"/>
  <c r="AS79" i="24"/>
  <c r="AS22" i="13"/>
  <c r="AS18" i="16"/>
  <c r="AS88" i="17"/>
  <c r="AS54" i="25"/>
  <c r="AS63" i="17"/>
  <c r="AS47" i="13"/>
  <c r="AS49" i="16"/>
  <c r="AS84" i="15"/>
  <c r="AS80" i="15"/>
  <c r="AS65" i="13"/>
  <c r="AS15" i="15"/>
  <c r="AS41" i="24"/>
  <c r="AS64" i="16"/>
  <c r="AS51" i="25"/>
  <c r="AS87" i="17"/>
  <c r="AS83" i="25"/>
  <c r="AS33" i="15"/>
  <c r="AS70" i="24"/>
  <c r="AS58" i="15"/>
  <c r="AS73" i="16"/>
  <c r="AS71" i="24"/>
  <c r="AS22" i="16"/>
  <c r="AS27" i="13"/>
  <c r="AS45" i="15"/>
  <c r="AS52" i="13"/>
  <c r="AS63" i="15"/>
  <c r="AS85" i="25"/>
  <c r="AS34" i="17"/>
  <c r="AS77" i="17"/>
  <c r="AS65" i="15"/>
  <c r="AS37" i="15"/>
  <c r="AS25" i="17"/>
  <c r="AS83" i="15"/>
  <c r="AS21" i="24"/>
  <c r="AS57" i="17"/>
  <c r="AS37" i="24"/>
  <c r="AS80" i="13"/>
  <c r="AS73" i="25"/>
  <c r="AS20" i="15"/>
  <c r="AS80" i="25"/>
  <c r="AS29" i="15"/>
  <c r="AS86" i="25"/>
  <c r="AS41" i="15"/>
  <c r="AS37" i="16"/>
  <c r="AS68" i="13"/>
  <c r="AS83" i="24"/>
  <c r="AS39" i="15"/>
  <c r="AS69" i="25"/>
  <c r="AS18" i="24"/>
  <c r="AS88" i="16"/>
  <c r="AS54" i="13"/>
  <c r="AS74" i="24"/>
  <c r="AS77" i="13"/>
  <c r="AS48" i="15"/>
  <c r="AS27" i="15"/>
  <c r="AS58" i="24"/>
  <c r="AS74" i="17"/>
  <c r="AS23" i="25"/>
  <c r="AS67" i="25"/>
  <c r="AS20" i="17"/>
  <c r="AS76" i="24"/>
  <c r="AS68" i="16"/>
  <c r="AS63" i="13"/>
  <c r="AS52" i="24"/>
  <c r="AS43" i="25"/>
  <c r="AS66" i="15"/>
  <c r="AS53" i="15"/>
  <c r="AS16" i="15"/>
  <c r="AS49" i="17"/>
  <c r="AS31" i="16"/>
  <c r="AS38" i="17"/>
  <c r="AS34" i="25"/>
  <c r="AS67" i="17"/>
  <c r="AS56" i="17"/>
  <c r="AS35" i="16"/>
  <c r="AS42" i="16"/>
  <c r="AS84" i="13"/>
  <c r="AS71" i="13"/>
  <c r="AS75" i="15"/>
  <c r="AS21" i="13"/>
  <c r="AS12" i="13"/>
  <c r="AS18" i="15"/>
  <c r="AS82" i="25"/>
  <c r="AS24" i="16"/>
  <c r="AS22" i="25"/>
  <c r="AS81" i="24"/>
  <c r="AS82" i="24"/>
  <c r="AS70" i="13"/>
  <c r="AS50" i="17"/>
  <c r="AS24" i="13"/>
  <c r="AS44" i="16"/>
  <c r="AS62" i="13"/>
  <c r="AS28" i="25"/>
  <c r="AS19" i="24"/>
  <c r="AS50" i="16"/>
  <c r="AS37" i="17"/>
  <c r="AS58" i="13"/>
  <c r="AS89" i="25"/>
  <c r="AS69" i="17"/>
  <c r="AS92" i="25"/>
  <c r="AS60" i="16"/>
  <c r="AS52" i="16"/>
  <c r="AS75" i="24"/>
  <c r="AS38" i="24"/>
  <c r="AS48" i="13"/>
  <c r="AS90" i="13"/>
  <c r="AS72" i="15"/>
  <c r="AS86" i="15"/>
  <c r="AS66" i="16"/>
  <c r="AS31" i="15"/>
  <c r="AS44" i="17"/>
  <c r="AS12" i="15"/>
  <c r="AS62" i="16"/>
  <c r="AS40" i="16"/>
  <c r="AS19" i="25"/>
  <c r="AS89" i="16"/>
  <c r="AS76" i="13"/>
  <c r="AS80" i="16"/>
  <c r="AS31" i="24"/>
  <c r="AS38" i="15"/>
  <c r="AS70" i="16"/>
  <c r="AS80" i="24"/>
  <c r="AS35" i="24"/>
  <c r="AS91" i="24"/>
  <c r="AS24" i="25"/>
  <c r="AS76" i="16"/>
  <c r="AS19" i="13"/>
  <c r="AS84" i="25"/>
  <c r="AS65" i="25"/>
  <c r="AS80" i="17"/>
  <c r="AS59" i="17"/>
  <c r="AS33" i="13"/>
  <c r="AS86" i="24"/>
  <c r="AS60" i="25"/>
  <c r="AS64" i="24"/>
  <c r="AS34" i="15"/>
  <c r="AS42" i="17"/>
  <c r="AS26" i="25"/>
  <c r="AS79" i="15"/>
  <c r="AS84" i="17"/>
  <c r="AS47" i="15"/>
  <c r="AS61" i="15"/>
  <c r="AS59" i="15"/>
  <c r="AS15" i="16"/>
  <c r="AS67" i="16"/>
  <c r="AS18" i="17"/>
  <c r="AS13" i="16"/>
  <c r="AS22" i="15"/>
  <c r="AS32" i="25"/>
  <c r="AS90" i="24"/>
  <c r="AS36" i="16"/>
  <c r="AS91" i="13"/>
  <c r="AS59" i="13"/>
  <c r="AS22" i="24"/>
  <c r="AS45" i="17"/>
  <c r="AS59" i="25"/>
  <c r="AS46" i="17"/>
  <c r="AS62" i="25"/>
  <c r="AS34" i="24"/>
  <c r="AS81" i="13"/>
  <c r="AS23" i="17"/>
  <c r="AS32" i="13"/>
  <c r="AS48" i="16"/>
  <c r="AS29" i="25"/>
  <c r="AS82" i="13"/>
  <c r="AS68" i="15"/>
  <c r="AS72" i="13"/>
  <c r="AS88" i="25"/>
  <c r="AS14" i="16"/>
  <c r="AS21" i="16"/>
  <c r="AS79" i="16"/>
  <c r="AS39" i="25"/>
  <c r="AS73" i="15"/>
  <c r="AS58" i="16"/>
  <c r="AS24" i="15"/>
  <c r="AS54" i="15"/>
  <c r="AS42" i="24"/>
  <c r="AS24" i="17"/>
  <c r="AS73" i="24"/>
  <c r="AS58" i="17"/>
  <c r="AS28" i="24"/>
  <c r="AS38" i="16"/>
  <c r="AS42" i="25"/>
  <c r="AS85" i="17"/>
  <c r="AS49" i="15"/>
  <c r="AS53" i="24"/>
  <c r="AS15" i="17"/>
  <c r="AS55" i="15"/>
  <c r="AS74" i="13"/>
  <c r="AS23" i="15"/>
  <c r="AS35" i="15"/>
  <c r="AS64" i="17"/>
  <c r="AS56" i="24"/>
  <c r="AS41" i="13"/>
  <c r="AS43" i="16"/>
  <c r="AS66" i="25"/>
  <c r="AS44" i="25"/>
  <c r="AS87" i="13"/>
  <c r="AS38" i="14"/>
  <c r="AS35" i="14"/>
  <c r="AS33" i="14"/>
  <c r="AO18" i="14"/>
  <c r="AS28" i="14"/>
  <c r="AS29" i="14"/>
  <c r="AS43" i="14"/>
  <c r="AS44" i="14"/>
  <c r="AS47" i="14"/>
  <c r="AS39" i="14"/>
  <c r="AS42" i="14"/>
  <c r="AS36" i="14"/>
  <c r="AS25" i="14"/>
  <c r="AS32" i="14"/>
  <c r="AS45" i="14"/>
  <c r="AS24" i="14"/>
  <c r="AS20" i="14"/>
  <c r="AS37" i="14"/>
  <c r="AS27" i="14"/>
  <c r="AS40" i="14"/>
  <c r="AS30" i="14"/>
  <c r="AS26" i="14"/>
  <c r="AS21" i="14"/>
  <c r="AS23" i="14"/>
  <c r="AS46" i="14"/>
  <c r="AS34" i="14"/>
  <c r="AS41" i="14"/>
  <c r="AS19" i="14"/>
  <c r="AS22" i="14"/>
  <c r="AS31" i="14"/>
  <c r="U94" i="13"/>
  <c r="U94" i="25"/>
  <c r="U94" i="15"/>
  <c r="U94" i="24"/>
  <c r="AP29" i="12" l="1"/>
  <c r="AN76" i="12"/>
  <c r="AP25" i="12"/>
  <c r="AM73" i="14"/>
  <c r="AP52" i="12"/>
  <c r="AN77" i="12"/>
  <c r="AN91" i="12"/>
  <c r="AN79" i="12"/>
  <c r="AP24" i="12"/>
  <c r="AP21" i="12"/>
  <c r="AN66" i="12"/>
  <c r="AP54" i="12"/>
  <c r="AM76" i="14"/>
  <c r="AN74" i="12"/>
  <c r="AN80" i="12"/>
  <c r="AN92" i="12"/>
  <c r="AT52" i="14"/>
  <c r="AN72" i="12"/>
  <c r="AP38" i="12"/>
  <c r="AM62" i="14"/>
  <c r="AM71" i="14"/>
  <c r="AM66" i="14"/>
  <c r="AP18" i="12"/>
  <c r="AP23" i="12"/>
  <c r="AN75" i="12"/>
  <c r="AM88" i="14"/>
  <c r="AN82" i="12"/>
  <c r="AM74" i="14"/>
  <c r="AM86" i="14"/>
  <c r="AM64" i="14"/>
  <c r="AM65" i="14"/>
  <c r="AP41" i="12"/>
  <c r="AM84" i="14"/>
  <c r="AP42" i="12"/>
  <c r="AN63" i="12"/>
  <c r="AN89" i="12"/>
  <c r="AP27" i="12"/>
  <c r="AN57" i="14"/>
  <c r="AN58" i="14"/>
  <c r="AM68" i="14"/>
  <c r="AM59" i="14"/>
  <c r="AM85" i="14"/>
  <c r="AN59" i="12"/>
  <c r="AP28" i="12"/>
  <c r="AP51" i="12"/>
  <c r="AT56" i="14"/>
  <c r="AM78" i="14"/>
  <c r="AP40" i="12"/>
  <c r="AN90" i="12"/>
  <c r="AT50" i="14"/>
  <c r="AO58" i="12"/>
  <c r="AP34" i="12"/>
  <c r="AM82" i="14"/>
  <c r="AM69" i="14"/>
  <c r="AN85" i="12"/>
  <c r="AM67" i="14"/>
  <c r="AM70" i="14"/>
  <c r="AN73" i="12"/>
  <c r="AM87" i="14"/>
  <c r="AT54" i="14"/>
  <c r="AP47" i="12"/>
  <c r="AM60" i="14"/>
  <c r="AT49" i="14"/>
  <c r="AN70" i="12"/>
  <c r="AN62" i="12"/>
  <c r="AM89" i="14"/>
  <c r="AN64" i="12"/>
  <c r="AP49" i="12"/>
  <c r="AN88" i="12"/>
  <c r="AM81" i="14"/>
  <c r="AP33" i="12"/>
  <c r="AP39" i="12"/>
  <c r="AT55" i="14"/>
  <c r="AN60" i="12"/>
  <c r="AP50" i="12"/>
  <c r="AP32" i="12"/>
  <c r="AP20" i="12"/>
  <c r="AP46" i="12"/>
  <c r="AP36" i="12"/>
  <c r="AT53" i="14"/>
  <c r="AN68" i="12"/>
  <c r="AM75" i="14"/>
  <c r="AM90" i="14"/>
  <c r="AM83" i="14"/>
  <c r="AO57" i="12"/>
  <c r="AN78" i="12"/>
  <c r="AP26" i="12"/>
  <c r="AP31" i="12"/>
  <c r="AP30" i="12"/>
  <c r="AM63" i="14"/>
  <c r="AP48" i="12"/>
  <c r="AT51" i="14"/>
  <c r="AP35" i="12"/>
  <c r="AN87" i="12"/>
  <c r="AN61" i="12"/>
  <c r="AP43" i="12"/>
  <c r="AM92" i="14"/>
  <c r="AN67" i="12"/>
  <c r="AN86" i="12"/>
  <c r="AP53" i="12"/>
  <c r="AM91" i="14"/>
  <c r="AP55" i="12"/>
  <c r="AM77" i="14"/>
  <c r="AP19" i="12"/>
  <c r="AN81" i="12"/>
  <c r="AN69" i="12"/>
  <c r="AM80" i="14"/>
  <c r="AN65" i="12"/>
  <c r="AP56" i="12"/>
  <c r="AN83" i="12"/>
  <c r="AM72" i="14"/>
  <c r="AP22" i="12"/>
  <c r="AP45" i="12"/>
  <c r="AP37" i="12"/>
  <c r="AM61" i="14"/>
  <c r="AN71" i="12"/>
  <c r="AN84" i="12"/>
  <c r="AM79" i="14"/>
  <c r="AP44" i="12"/>
  <c r="AT48" i="14"/>
  <c r="AT80" i="17"/>
  <c r="AT24" i="25"/>
  <c r="AT24" i="13"/>
  <c r="AT24" i="16"/>
  <c r="AT71" i="13"/>
  <c r="AT34" i="25"/>
  <c r="AT66" i="15"/>
  <c r="AT68" i="16"/>
  <c r="AT58" i="24"/>
  <c r="AT74" i="24"/>
  <c r="AT83" i="24"/>
  <c r="AT80" i="25"/>
  <c r="AT73" i="16"/>
  <c r="AT51" i="25"/>
  <c r="AT84" i="15"/>
  <c r="AT18" i="16"/>
  <c r="AT75" i="16"/>
  <c r="AT88" i="24"/>
  <c r="AT37" i="25"/>
  <c r="AT21" i="17"/>
  <c r="AT47" i="25"/>
  <c r="AT60" i="13"/>
  <c r="AT57" i="15"/>
  <c r="AT63" i="16"/>
  <c r="AT27" i="25"/>
  <c r="AT13" i="17"/>
  <c r="AT32" i="15"/>
  <c r="AT38" i="13"/>
  <c r="AT77" i="25"/>
  <c r="AT54" i="24"/>
  <c r="AT91" i="17"/>
  <c r="AT21" i="16"/>
  <c r="AT13" i="16"/>
  <c r="AT21" i="24"/>
  <c r="AT34" i="17"/>
  <c r="AT65" i="16"/>
  <c r="AT26" i="17"/>
  <c r="AT43" i="24"/>
  <c r="AT40" i="15"/>
  <c r="AT46" i="25"/>
  <c r="AT55" i="25"/>
  <c r="AT34" i="16"/>
  <c r="AT30" i="17"/>
  <c r="AT91" i="15"/>
  <c r="AT46" i="16"/>
  <c r="AT60" i="24"/>
  <c r="AT42" i="13"/>
  <c r="AT79" i="13"/>
  <c r="AT53" i="17"/>
  <c r="AT51" i="24"/>
  <c r="AT78" i="15"/>
  <c r="AT72" i="16"/>
  <c r="AT33" i="17"/>
  <c r="AT23" i="13"/>
  <c r="AT45" i="16"/>
  <c r="AT36" i="15"/>
  <c r="AT59" i="24"/>
  <c r="AT92" i="16"/>
  <c r="AT88" i="13"/>
  <c r="AT56" i="13"/>
  <c r="AT85" i="13"/>
  <c r="AT77" i="16"/>
  <c r="AT58" i="25"/>
  <c r="AT28" i="17"/>
  <c r="AT70" i="25"/>
  <c r="AT30" i="15"/>
  <c r="AT34" i="15"/>
  <c r="AT15" i="17"/>
  <c r="AT28" i="24"/>
  <c r="AT24" i="15"/>
  <c r="AT14" i="16"/>
  <c r="AT48" i="16"/>
  <c r="AT46" i="17"/>
  <c r="AT47" i="15"/>
  <c r="AT64" i="24"/>
  <c r="AT65" i="25"/>
  <c r="AT91" i="24"/>
  <c r="AT31" i="24"/>
  <c r="AT31" i="15"/>
  <c r="AT72" i="15"/>
  <c r="AT60" i="16"/>
  <c r="AT50" i="16"/>
  <c r="AT50" i="17"/>
  <c r="AT82" i="25"/>
  <c r="AT84" i="13"/>
  <c r="AT38" i="17"/>
  <c r="AT43" i="25"/>
  <c r="AT76" i="24"/>
  <c r="AT27" i="15"/>
  <c r="AT54" i="13"/>
  <c r="AT68" i="13"/>
  <c r="AT58" i="15"/>
  <c r="AT64" i="16"/>
  <c r="AT49" i="16"/>
  <c r="AT22" i="13"/>
  <c r="AT47" i="24"/>
  <c r="AT32" i="16"/>
  <c r="AT30" i="24"/>
  <c r="AT23" i="16"/>
  <c r="AT64" i="25"/>
  <c r="AT61" i="17"/>
  <c r="AT60" i="15"/>
  <c r="AT26" i="15"/>
  <c r="AT61" i="13"/>
  <c r="AT51" i="13"/>
  <c r="AT76" i="15"/>
  <c r="AT77" i="24"/>
  <c r="AT57" i="13"/>
  <c r="AT46" i="15"/>
  <c r="AT55" i="17"/>
  <c r="AT91" i="13"/>
  <c r="AT20" i="15"/>
  <c r="AT83" i="15"/>
  <c r="AT85" i="25"/>
  <c r="AT25" i="24"/>
  <c r="AT86" i="17"/>
  <c r="AT62" i="17"/>
  <c r="AT25" i="13"/>
  <c r="AT85" i="16"/>
  <c r="AT33" i="24"/>
  <c r="AT56" i="16"/>
  <c r="AT45" i="24"/>
  <c r="AT30" i="13"/>
  <c r="AT63" i="24"/>
  <c r="AT81" i="25"/>
  <c r="AT18" i="25"/>
  <c r="AT46" i="13"/>
  <c r="AT39" i="17"/>
  <c r="AT25" i="25"/>
  <c r="AT27" i="16"/>
  <c r="AT89" i="17"/>
  <c r="AT61" i="16"/>
  <c r="AT76" i="17"/>
  <c r="AT44" i="13"/>
  <c r="AT89" i="15"/>
  <c r="AT61" i="25"/>
  <c r="AT91" i="16"/>
  <c r="AT69" i="15"/>
  <c r="AT50" i="25"/>
  <c r="AT19" i="15"/>
  <c r="AT43" i="17"/>
  <c r="AT72" i="24"/>
  <c r="AT41" i="17"/>
  <c r="AT68" i="25"/>
  <c r="AT85" i="15"/>
  <c r="AT54" i="15"/>
  <c r="AT32" i="13"/>
  <c r="AT84" i="17"/>
  <c r="AT19" i="25"/>
  <c r="AT90" i="13"/>
  <c r="AT92" i="25"/>
  <c r="AT19" i="24"/>
  <c r="AT70" i="13"/>
  <c r="AT18" i="15"/>
  <c r="AT42" i="16"/>
  <c r="AT31" i="16"/>
  <c r="AT52" i="24"/>
  <c r="AT20" i="17"/>
  <c r="AT48" i="15"/>
  <c r="AT88" i="16"/>
  <c r="AT37" i="16"/>
  <c r="AT45" i="15"/>
  <c r="AT70" i="24"/>
  <c r="AT41" i="24"/>
  <c r="AT47" i="13"/>
  <c r="AT79" i="24"/>
  <c r="AT33" i="25"/>
  <c r="AT36" i="25"/>
  <c r="AT66" i="24"/>
  <c r="AT81" i="16"/>
  <c r="AT20" i="24"/>
  <c r="AT24" i="24"/>
  <c r="AT79" i="17"/>
  <c r="AT16" i="17"/>
  <c r="AT31" i="17"/>
  <c r="AT69" i="24"/>
  <c r="AT63" i="25"/>
  <c r="AT22" i="17"/>
  <c r="AT64" i="13"/>
  <c r="AT66" i="13"/>
  <c r="AT86" i="13"/>
  <c r="AT14" i="13"/>
  <c r="AT61" i="15"/>
  <c r="AT73" i="25"/>
  <c r="AT25" i="17"/>
  <c r="AT72" i="17"/>
  <c r="AT54" i="17"/>
  <c r="AT68" i="17"/>
  <c r="AT78" i="16"/>
  <c r="AT18" i="13"/>
  <c r="AT29" i="16"/>
  <c r="AT14" i="15"/>
  <c r="AT74" i="15"/>
  <c r="AT17" i="16"/>
  <c r="AT83" i="16"/>
  <c r="AT17" i="13"/>
  <c r="AT79" i="25"/>
  <c r="AT21" i="15"/>
  <c r="AT49" i="25"/>
  <c r="AT55" i="24"/>
  <c r="AT68" i="24"/>
  <c r="AT78" i="17"/>
  <c r="AT90" i="25"/>
  <c r="AT29" i="24"/>
  <c r="AT78" i="13"/>
  <c r="AT41" i="16"/>
  <c r="AT19" i="16"/>
  <c r="AT34" i="13"/>
  <c r="AT28" i="16"/>
  <c r="AT36" i="17"/>
  <c r="AT19" i="17"/>
  <c r="AT46" i="24"/>
  <c r="AT66" i="17"/>
  <c r="AT92" i="17"/>
  <c r="AT67" i="24"/>
  <c r="AT62" i="25"/>
  <c r="AT35" i="15"/>
  <c r="AT35" i="16"/>
  <c r="AT41" i="15"/>
  <c r="AT27" i="13"/>
  <c r="AT33" i="15"/>
  <c r="AT15" i="15"/>
  <c r="AT63" i="17"/>
  <c r="AT82" i="16"/>
  <c r="AT14" i="17"/>
  <c r="AT45" i="13"/>
  <c r="AT76" i="25"/>
  <c r="AT53" i="16"/>
  <c r="AT39" i="16"/>
  <c r="AT52" i="17"/>
  <c r="AT49" i="24"/>
  <c r="AT54" i="16"/>
  <c r="AT25" i="16"/>
  <c r="AT38" i="25"/>
  <c r="AT74" i="25"/>
  <c r="AT16" i="16"/>
  <c r="AT75" i="13"/>
  <c r="AT37" i="13"/>
  <c r="AT84" i="24"/>
  <c r="AT36" i="24"/>
  <c r="AT55" i="15"/>
  <c r="AT37" i="17"/>
  <c r="AT53" i="24"/>
  <c r="AT80" i="16"/>
  <c r="AT36" i="16"/>
  <c r="AT90" i="24"/>
  <c r="AT77" i="13"/>
  <c r="AT80" i="13"/>
  <c r="AT37" i="15"/>
  <c r="AT64" i="15"/>
  <c r="AT89" i="24"/>
  <c r="AT62" i="24"/>
  <c r="AT23" i="24"/>
  <c r="AT82" i="17"/>
  <c r="AT28" i="15"/>
  <c r="AT71" i="17"/>
  <c r="AT73" i="13"/>
  <c r="AT65" i="24"/>
  <c r="AT85" i="24"/>
  <c r="AT43" i="15"/>
  <c r="AT33" i="16"/>
  <c r="AT40" i="17"/>
  <c r="AT44" i="15"/>
  <c r="AT29" i="13"/>
  <c r="AT31" i="25"/>
  <c r="AT20" i="16"/>
  <c r="AT40" i="24"/>
  <c r="AT51" i="17"/>
  <c r="AT53" i="25"/>
  <c r="AT75" i="25"/>
  <c r="AT49" i="13"/>
  <c r="AT17" i="15"/>
  <c r="AT70" i="17"/>
  <c r="AT56" i="25"/>
  <c r="AT53" i="13"/>
  <c r="AT56" i="15"/>
  <c r="AT40" i="25"/>
  <c r="AT44" i="24"/>
  <c r="AT38" i="16"/>
  <c r="AT52" i="16"/>
  <c r="AT58" i="16"/>
  <c r="AT18" i="17"/>
  <c r="AT35" i="24"/>
  <c r="AT69" i="17"/>
  <c r="AT66" i="25"/>
  <c r="AT23" i="15"/>
  <c r="AT85" i="17"/>
  <c r="AT24" i="17"/>
  <c r="AT39" i="25"/>
  <c r="AT68" i="15"/>
  <c r="AT81" i="13"/>
  <c r="AT22" i="24"/>
  <c r="AT15" i="16"/>
  <c r="AT26" i="25"/>
  <c r="AT33" i="13"/>
  <c r="AT19" i="13"/>
  <c r="AT70" i="16"/>
  <c r="AT89" i="16"/>
  <c r="AT62" i="16"/>
  <c r="AT66" i="16"/>
  <c r="AT38" i="24"/>
  <c r="AT89" i="25"/>
  <c r="AT62" i="13"/>
  <c r="AT81" i="24"/>
  <c r="AT21" i="13"/>
  <c r="AT56" i="17"/>
  <c r="AT16" i="15"/>
  <c r="AT23" i="25"/>
  <c r="AT69" i="25"/>
  <c r="AT86" i="25"/>
  <c r="AT22" i="16"/>
  <c r="AT83" i="25"/>
  <c r="AT65" i="13"/>
  <c r="AT54" i="25"/>
  <c r="AT25" i="15"/>
  <c r="AT90" i="17"/>
  <c r="AT52" i="25"/>
  <c r="AT60" i="17"/>
  <c r="AT35" i="13"/>
  <c r="AT62" i="15"/>
  <c r="AT39" i="13"/>
  <c r="AT77" i="15"/>
  <c r="AT26" i="16"/>
  <c r="AT29" i="17"/>
  <c r="AT87" i="24"/>
  <c r="AT87" i="15"/>
  <c r="AT57" i="24"/>
  <c r="AT35" i="25"/>
  <c r="AT32" i="24"/>
  <c r="AT17" i="17"/>
  <c r="AT41" i="13"/>
  <c r="AT86" i="15"/>
  <c r="AT87" i="13"/>
  <c r="AT64" i="17"/>
  <c r="AT58" i="17"/>
  <c r="AT88" i="25"/>
  <c r="AT44" i="25"/>
  <c r="AT49" i="15"/>
  <c r="AT73" i="24"/>
  <c r="AT73" i="15"/>
  <c r="AT72" i="13"/>
  <c r="AT45" i="17"/>
  <c r="AT67" i="16"/>
  <c r="AT79" i="15"/>
  <c r="AT84" i="25"/>
  <c r="AT80" i="24"/>
  <c r="AT76" i="13"/>
  <c r="AT40" i="16"/>
  <c r="AT48" i="13"/>
  <c r="AT28" i="25"/>
  <c r="AT12" i="13"/>
  <c r="AT49" i="17"/>
  <c r="AT63" i="13"/>
  <c r="AT67" i="25"/>
  <c r="AT18" i="24"/>
  <c r="AT32" i="25"/>
  <c r="AT37" i="24"/>
  <c r="AT65" i="15"/>
  <c r="AT63" i="15"/>
  <c r="AT26" i="13"/>
  <c r="AT51" i="15"/>
  <c r="AT67" i="13"/>
  <c r="AT55" i="16"/>
  <c r="AT12" i="17"/>
  <c r="AT32" i="17"/>
  <c r="AT45" i="25"/>
  <c r="AT16" i="13"/>
  <c r="AT15" i="13"/>
  <c r="AT41" i="25"/>
  <c r="AT67" i="15"/>
  <c r="AT51" i="16"/>
  <c r="AT71" i="15"/>
  <c r="AT43" i="13"/>
  <c r="AT30" i="25"/>
  <c r="AT83" i="17"/>
  <c r="AT30" i="16"/>
  <c r="AT74" i="16"/>
  <c r="AT65" i="17"/>
  <c r="AT55" i="13"/>
  <c r="AT12" i="16"/>
  <c r="AT47" i="17"/>
  <c r="AT71" i="25"/>
  <c r="AT48" i="17"/>
  <c r="AT73" i="17"/>
  <c r="AT91" i="25"/>
  <c r="AT83" i="13"/>
  <c r="AT57" i="25"/>
  <c r="AT13" i="13"/>
  <c r="AT29" i="25"/>
  <c r="AT44" i="17"/>
  <c r="AT56" i="24"/>
  <c r="AT23" i="17"/>
  <c r="AT82" i="24"/>
  <c r="AT43" i="16"/>
  <c r="AT74" i="13"/>
  <c r="AT42" i="25"/>
  <c r="AT42" i="24"/>
  <c r="AT79" i="16"/>
  <c r="AT82" i="13"/>
  <c r="AT34" i="24"/>
  <c r="AT59" i="13"/>
  <c r="AT59" i="15"/>
  <c r="AT42" i="17"/>
  <c r="AT59" i="17"/>
  <c r="AT76" i="16"/>
  <c r="AT38" i="15"/>
  <c r="AT12" i="15"/>
  <c r="AT75" i="24"/>
  <c r="AT58" i="13"/>
  <c r="AT44" i="16"/>
  <c r="AT22" i="25"/>
  <c r="AT75" i="15"/>
  <c r="AT67" i="17"/>
  <c r="AT53" i="15"/>
  <c r="AT74" i="17"/>
  <c r="AT39" i="15"/>
  <c r="AT29" i="15"/>
  <c r="AT71" i="24"/>
  <c r="AT87" i="17"/>
  <c r="AT80" i="15"/>
  <c r="AT88" i="17"/>
  <c r="AT21" i="25"/>
  <c r="AT92" i="24"/>
  <c r="AT89" i="13"/>
  <c r="AT59" i="16"/>
  <c r="AT48" i="24"/>
  <c r="AT69" i="16"/>
  <c r="AT75" i="17"/>
  <c r="AT88" i="15"/>
  <c r="AT48" i="25"/>
  <c r="AT71" i="16"/>
  <c r="AT50" i="24"/>
  <c r="AT84" i="16"/>
  <c r="AT31" i="13"/>
  <c r="AT87" i="25"/>
  <c r="AT82" i="15"/>
  <c r="AT39" i="24"/>
  <c r="AT27" i="17"/>
  <c r="AT59" i="25"/>
  <c r="AT60" i="25"/>
  <c r="AT86" i="24"/>
  <c r="AT22" i="15"/>
  <c r="AT57" i="17"/>
  <c r="AT77" i="17"/>
  <c r="AT52" i="13"/>
  <c r="AT52" i="15"/>
  <c r="AT28" i="13"/>
  <c r="AT90" i="16"/>
  <c r="AT90" i="15"/>
  <c r="AT72" i="25"/>
  <c r="AT27" i="24"/>
  <c r="AT87" i="16"/>
  <c r="AT50" i="13"/>
  <c r="AT81" i="15"/>
  <c r="AT86" i="16"/>
  <c r="AT81" i="17"/>
  <c r="AT35" i="17"/>
  <c r="AT47" i="16"/>
  <c r="AT57" i="16"/>
  <c r="AT92" i="15"/>
  <c r="AT92" i="13"/>
  <c r="AT78" i="25"/>
  <c r="AT26" i="24"/>
  <c r="AT50" i="15"/>
  <c r="AT42" i="15"/>
  <c r="AT36" i="13"/>
  <c r="AT78" i="24"/>
  <c r="AT13" i="15"/>
  <c r="AT69" i="13"/>
  <c r="AT20" i="13"/>
  <c r="AT61" i="24"/>
  <c r="AT70" i="15"/>
  <c r="AT20" i="25"/>
  <c r="AT40" i="13"/>
  <c r="AT23" i="14"/>
  <c r="AT29" i="14"/>
  <c r="AT19" i="14"/>
  <c r="AT39" i="14"/>
  <c r="AT41" i="14"/>
  <c r="AT36" i="14"/>
  <c r="AT24" i="14"/>
  <c r="AP18" i="14"/>
  <c r="AT30" i="14"/>
  <c r="AT45" i="14"/>
  <c r="AT47" i="14"/>
  <c r="AT33" i="14"/>
  <c r="AT34" i="14"/>
  <c r="AT40" i="14"/>
  <c r="AT32" i="14"/>
  <c r="AT44" i="14"/>
  <c r="AT35" i="14"/>
  <c r="AT37" i="14"/>
  <c r="AT31" i="14"/>
  <c r="AT22" i="14"/>
  <c r="AT21" i="14"/>
  <c r="AT20" i="14"/>
  <c r="AT42" i="14"/>
  <c r="AT28" i="14"/>
  <c r="AT26" i="14"/>
  <c r="AT46" i="14"/>
  <c r="AT27" i="14"/>
  <c r="AT25" i="14"/>
  <c r="AT43" i="14"/>
  <c r="AT38" i="14"/>
  <c r="V94" i="24"/>
  <c r="V94" i="15"/>
  <c r="V94" i="13"/>
  <c r="V94" i="25"/>
  <c r="AO84" i="12" l="1"/>
  <c r="AO83" i="12"/>
  <c r="AQ19" i="12"/>
  <c r="AO67" i="12"/>
  <c r="AO61" i="12"/>
  <c r="AQ31" i="12"/>
  <c r="AQ36" i="12"/>
  <c r="AQ49" i="12"/>
  <c r="AU49" i="14"/>
  <c r="AQ34" i="12"/>
  <c r="AQ28" i="12"/>
  <c r="AO57" i="14"/>
  <c r="AN64" i="14"/>
  <c r="AO75" i="12"/>
  <c r="AO74" i="12"/>
  <c r="AQ44" i="12"/>
  <c r="AN90" i="14"/>
  <c r="AO60" i="12"/>
  <c r="AU54" i="14"/>
  <c r="AO85" i="12"/>
  <c r="AU56" i="14"/>
  <c r="AU52" i="14"/>
  <c r="AQ24" i="12"/>
  <c r="AO71" i="12"/>
  <c r="AQ56" i="12"/>
  <c r="AN77" i="14"/>
  <c r="AN91" i="14"/>
  <c r="AQ26" i="12"/>
  <c r="AQ32" i="12"/>
  <c r="AO64" i="12"/>
  <c r="AN60" i="14"/>
  <c r="AQ27" i="12"/>
  <c r="AN76" i="14"/>
  <c r="AQ43" i="12"/>
  <c r="AU55" i="14"/>
  <c r="AN87" i="14"/>
  <c r="AN69" i="14"/>
  <c r="AN84" i="14"/>
  <c r="AO79" i="12"/>
  <c r="AQ37" i="12"/>
  <c r="AO65" i="12"/>
  <c r="AQ55" i="12"/>
  <c r="AQ53" i="12"/>
  <c r="AO87" i="12"/>
  <c r="AQ46" i="12"/>
  <c r="AQ50" i="12"/>
  <c r="AN89" i="14"/>
  <c r="AO90" i="12"/>
  <c r="AO89" i="12"/>
  <c r="AN86" i="14"/>
  <c r="AQ39" i="12"/>
  <c r="AO73" i="12"/>
  <c r="AN68" i="14"/>
  <c r="AQ23" i="12"/>
  <c r="AN71" i="14"/>
  <c r="AO91" i="12"/>
  <c r="AQ25" i="12"/>
  <c r="AN61" i="14"/>
  <c r="AQ45" i="12"/>
  <c r="AN80" i="14"/>
  <c r="AO86" i="12"/>
  <c r="AQ35" i="12"/>
  <c r="AN63" i="14"/>
  <c r="AN75" i="14"/>
  <c r="AQ33" i="12"/>
  <c r="AO62" i="12"/>
  <c r="AP58" i="12"/>
  <c r="AQ51" i="12"/>
  <c r="AO59" i="12"/>
  <c r="AO63" i="12"/>
  <c r="AN74" i="14"/>
  <c r="AQ38" i="12"/>
  <c r="AO78" i="12"/>
  <c r="AN70" i="14"/>
  <c r="AQ18" i="12"/>
  <c r="AN62" i="14"/>
  <c r="AQ54" i="12"/>
  <c r="AO77" i="12"/>
  <c r="AO76" i="12"/>
  <c r="AQ22" i="12"/>
  <c r="AO69" i="12"/>
  <c r="AU51" i="14"/>
  <c r="AO68" i="12"/>
  <c r="AN81" i="14"/>
  <c r="AU50" i="14"/>
  <c r="AN85" i="14"/>
  <c r="AQ42" i="12"/>
  <c r="AQ41" i="12"/>
  <c r="AO82" i="12"/>
  <c r="AO92" i="12"/>
  <c r="AN92" i="14"/>
  <c r="AP57" i="12"/>
  <c r="AN67" i="14"/>
  <c r="AQ40" i="12"/>
  <c r="AO58" i="14"/>
  <c r="AN66" i="14"/>
  <c r="AO66" i="12"/>
  <c r="AQ52" i="12"/>
  <c r="AQ29" i="12"/>
  <c r="AN79" i="14"/>
  <c r="AN72" i="14"/>
  <c r="AO81" i="12"/>
  <c r="AQ48" i="12"/>
  <c r="AQ30" i="12"/>
  <c r="AU53" i="14"/>
  <c r="AQ20" i="12"/>
  <c r="AO88" i="12"/>
  <c r="AO70" i="12"/>
  <c r="AN82" i="14"/>
  <c r="AN59" i="14"/>
  <c r="AN65" i="14"/>
  <c r="AN88" i="14"/>
  <c r="AO80" i="12"/>
  <c r="AU48" i="14"/>
  <c r="AN83" i="14"/>
  <c r="AQ47" i="12"/>
  <c r="AN78" i="14"/>
  <c r="AO72" i="12"/>
  <c r="AQ21" i="12"/>
  <c r="AN73" i="14"/>
  <c r="AU71" i="24"/>
  <c r="AU37" i="17"/>
  <c r="AU37" i="13"/>
  <c r="AU54" i="16"/>
  <c r="AU45" i="13"/>
  <c r="AU27" i="13"/>
  <c r="AU92" i="17"/>
  <c r="AU46" i="15"/>
  <c r="AU26" i="15"/>
  <c r="AU16" i="13"/>
  <c r="AU18" i="24"/>
  <c r="AU48" i="13"/>
  <c r="AU67" i="16"/>
  <c r="AU44" i="25"/>
  <c r="AU41" i="13"/>
  <c r="AU57" i="24"/>
  <c r="AU90" i="17"/>
  <c r="AU86" i="25"/>
  <c r="AU81" i="24"/>
  <c r="AU89" i="16"/>
  <c r="AU22" i="24"/>
  <c r="AU23" i="15"/>
  <c r="AU52" i="16"/>
  <c r="AU75" i="25"/>
  <c r="AU29" i="13"/>
  <c r="AU65" i="24"/>
  <c r="AU62" i="24"/>
  <c r="AU90" i="24"/>
  <c r="AU28" i="16"/>
  <c r="AU90" i="25"/>
  <c r="AU79" i="25"/>
  <c r="AU29" i="16"/>
  <c r="AU25" i="17"/>
  <c r="AU14" i="13"/>
  <c r="AU69" i="24"/>
  <c r="AU81" i="16"/>
  <c r="AU41" i="24"/>
  <c r="AU20" i="17"/>
  <c r="AU19" i="24"/>
  <c r="AU54" i="15"/>
  <c r="AU61" i="25"/>
  <c r="AU27" i="16"/>
  <c r="AU63" i="24"/>
  <c r="AU25" i="13"/>
  <c r="AU20" i="15"/>
  <c r="AU32" i="16"/>
  <c r="AU68" i="13"/>
  <c r="AU84" i="13"/>
  <c r="AU31" i="15"/>
  <c r="AU46" i="17"/>
  <c r="AU34" i="15"/>
  <c r="AU92" i="16"/>
  <c r="AU72" i="16"/>
  <c r="AU60" i="24"/>
  <c r="AU46" i="25"/>
  <c r="AU21" i="24"/>
  <c r="AU54" i="24"/>
  <c r="AU63" i="16"/>
  <c r="AU88" i="24"/>
  <c r="AU80" i="25"/>
  <c r="AU34" i="25"/>
  <c r="AU51" i="15"/>
  <c r="AU78" i="24"/>
  <c r="AU57" i="17"/>
  <c r="AU59" i="25"/>
  <c r="AU87" i="25"/>
  <c r="AU88" i="15"/>
  <c r="AU92" i="24"/>
  <c r="AU29" i="15"/>
  <c r="AU22" i="25"/>
  <c r="AU76" i="16"/>
  <c r="AU82" i="13"/>
  <c r="AU82" i="24"/>
  <c r="AU57" i="25"/>
  <c r="AU48" i="17"/>
  <c r="AU74" i="16"/>
  <c r="AU45" i="25"/>
  <c r="AU26" i="13"/>
  <c r="AU39" i="13"/>
  <c r="AU55" i="15"/>
  <c r="AU75" i="13"/>
  <c r="AU49" i="24"/>
  <c r="AU14" i="17"/>
  <c r="AU41" i="15"/>
  <c r="AU66" i="17"/>
  <c r="AU57" i="13"/>
  <c r="AU60" i="15"/>
  <c r="AU13" i="13"/>
  <c r="AU67" i="25"/>
  <c r="AU40" i="16"/>
  <c r="AU45" i="17"/>
  <c r="AU88" i="25"/>
  <c r="AU87" i="15"/>
  <c r="AU25" i="15"/>
  <c r="AU69" i="25"/>
  <c r="AU62" i="13"/>
  <c r="AU70" i="16"/>
  <c r="AU81" i="13"/>
  <c r="AU66" i="25"/>
  <c r="AU38" i="16"/>
  <c r="AU53" i="25"/>
  <c r="AU44" i="15"/>
  <c r="AU73" i="13"/>
  <c r="AU89" i="24"/>
  <c r="AU34" i="13"/>
  <c r="AU78" i="17"/>
  <c r="AU17" i="13"/>
  <c r="AU18" i="13"/>
  <c r="AU73" i="25"/>
  <c r="AU86" i="13"/>
  <c r="AU31" i="17"/>
  <c r="AU66" i="24"/>
  <c r="AU70" i="24"/>
  <c r="AU52" i="24"/>
  <c r="AU92" i="25"/>
  <c r="AU85" i="15"/>
  <c r="AU43" i="17"/>
  <c r="AU89" i="15"/>
  <c r="AU25" i="25"/>
  <c r="AU30" i="13"/>
  <c r="AU62" i="17"/>
  <c r="AU47" i="24"/>
  <c r="AU54" i="13"/>
  <c r="AU82" i="25"/>
  <c r="AU31" i="24"/>
  <c r="AU48" i="16"/>
  <c r="AU30" i="15"/>
  <c r="AU77" i="16"/>
  <c r="AU59" i="24"/>
  <c r="AU78" i="15"/>
  <c r="AU46" i="16"/>
  <c r="AU40" i="15"/>
  <c r="AU13" i="16"/>
  <c r="AU77" i="25"/>
  <c r="AU57" i="15"/>
  <c r="AU75" i="16"/>
  <c r="AU83" i="24"/>
  <c r="AU71" i="13"/>
  <c r="AU71" i="15"/>
  <c r="AU21" i="25"/>
  <c r="AU79" i="16"/>
  <c r="AU23" i="17"/>
  <c r="AU83" i="13"/>
  <c r="AU71" i="25"/>
  <c r="AU30" i="16"/>
  <c r="AU51" i="16"/>
  <c r="AU32" i="17"/>
  <c r="AU63" i="15"/>
  <c r="AU62" i="15"/>
  <c r="AU16" i="16"/>
  <c r="AU52" i="17"/>
  <c r="AU82" i="16"/>
  <c r="AU35" i="16"/>
  <c r="AU46" i="24"/>
  <c r="AU77" i="24"/>
  <c r="AU61" i="17"/>
  <c r="AU13" i="15"/>
  <c r="AU43" i="16"/>
  <c r="AU63" i="13"/>
  <c r="AU76" i="13"/>
  <c r="AU72" i="13"/>
  <c r="AU58" i="17"/>
  <c r="AU87" i="24"/>
  <c r="AU54" i="25"/>
  <c r="AU23" i="25"/>
  <c r="AU89" i="25"/>
  <c r="AU19" i="13"/>
  <c r="AU68" i="15"/>
  <c r="AU69" i="17"/>
  <c r="AU44" i="24"/>
  <c r="AU56" i="25"/>
  <c r="AU51" i="17"/>
  <c r="AU40" i="17"/>
  <c r="AU71" i="17"/>
  <c r="AU64" i="15"/>
  <c r="AU19" i="16"/>
  <c r="AU68" i="24"/>
  <c r="AU83" i="16"/>
  <c r="AU78" i="16"/>
  <c r="AU66" i="13"/>
  <c r="AU16" i="17"/>
  <c r="AU36" i="25"/>
  <c r="AU45" i="15"/>
  <c r="AU31" i="16"/>
  <c r="AU90" i="13"/>
  <c r="AU68" i="25"/>
  <c r="AU19" i="15"/>
  <c r="AU44" i="13"/>
  <c r="AU39" i="17"/>
  <c r="AU45" i="24"/>
  <c r="AU86" i="17"/>
  <c r="AU91" i="13"/>
  <c r="AU22" i="13"/>
  <c r="AU27" i="15"/>
  <c r="AU50" i="17"/>
  <c r="AU91" i="24"/>
  <c r="AU14" i="16"/>
  <c r="AU70" i="25"/>
  <c r="AU85" i="13"/>
  <c r="AU36" i="15"/>
  <c r="AU51" i="24"/>
  <c r="AU91" i="15"/>
  <c r="AU43" i="24"/>
  <c r="AU21" i="16"/>
  <c r="AU38" i="13"/>
  <c r="AU60" i="13"/>
  <c r="AU18" i="16"/>
  <c r="AU74" i="24"/>
  <c r="AU24" i="16"/>
  <c r="AU65" i="17"/>
  <c r="AU36" i="16"/>
  <c r="AU74" i="25"/>
  <c r="AU39" i="16"/>
  <c r="AU63" i="17"/>
  <c r="AU35" i="15"/>
  <c r="AU76" i="15"/>
  <c r="AU81" i="17"/>
  <c r="AU38" i="15"/>
  <c r="AU61" i="24"/>
  <c r="AU90" i="15"/>
  <c r="AU31" i="13"/>
  <c r="AU59" i="17"/>
  <c r="AU42" i="15"/>
  <c r="AU83" i="17"/>
  <c r="AU40" i="13"/>
  <c r="AU22" i="15"/>
  <c r="AU49" i="17"/>
  <c r="AU80" i="24"/>
  <c r="AU73" i="15"/>
  <c r="AU64" i="17"/>
  <c r="AU17" i="17"/>
  <c r="AU29" i="17"/>
  <c r="AU65" i="13"/>
  <c r="AU16" i="15"/>
  <c r="AU38" i="24"/>
  <c r="AU33" i="13"/>
  <c r="AU39" i="25"/>
  <c r="AU35" i="24"/>
  <c r="AU40" i="25"/>
  <c r="AU70" i="17"/>
  <c r="AU40" i="24"/>
  <c r="AU33" i="16"/>
  <c r="AU28" i="15"/>
  <c r="AU37" i="15"/>
  <c r="AU41" i="16"/>
  <c r="AU55" i="24"/>
  <c r="AU17" i="16"/>
  <c r="AU68" i="17"/>
  <c r="AU61" i="15"/>
  <c r="AU64" i="13"/>
  <c r="AU79" i="17"/>
  <c r="AU33" i="25"/>
  <c r="AU37" i="16"/>
  <c r="AU42" i="16"/>
  <c r="AU19" i="25"/>
  <c r="AU41" i="17"/>
  <c r="AU50" i="25"/>
  <c r="AU76" i="17"/>
  <c r="AU46" i="13"/>
  <c r="AU56" i="16"/>
  <c r="AU25" i="24"/>
  <c r="AU64" i="25"/>
  <c r="AU49" i="16"/>
  <c r="AU76" i="24"/>
  <c r="AU50" i="16"/>
  <c r="AU65" i="25"/>
  <c r="AU24" i="15"/>
  <c r="AU28" i="17"/>
  <c r="AU45" i="16"/>
  <c r="AU53" i="17"/>
  <c r="AU30" i="17"/>
  <c r="AU26" i="17"/>
  <c r="AU32" i="15"/>
  <c r="AU47" i="25"/>
  <c r="AU84" i="15"/>
  <c r="AU58" i="24"/>
  <c r="AU24" i="13"/>
  <c r="AU77" i="17"/>
  <c r="AU82" i="15"/>
  <c r="AU89" i="13"/>
  <c r="AU73" i="17"/>
  <c r="AU92" i="13"/>
  <c r="AU36" i="13"/>
  <c r="AU92" i="15"/>
  <c r="AU90" i="16"/>
  <c r="AU75" i="17"/>
  <c r="AU44" i="16"/>
  <c r="AU88" i="17"/>
  <c r="AU20" i="13"/>
  <c r="AU50" i="15"/>
  <c r="AU47" i="16"/>
  <c r="AU87" i="16"/>
  <c r="AU52" i="15"/>
  <c r="AU27" i="17"/>
  <c r="AU50" i="24"/>
  <c r="AU48" i="24"/>
  <c r="AU80" i="15"/>
  <c r="AU53" i="15"/>
  <c r="AU75" i="24"/>
  <c r="AU59" i="15"/>
  <c r="AU42" i="25"/>
  <c r="AU44" i="17"/>
  <c r="AU12" i="16"/>
  <c r="AU30" i="25"/>
  <c r="AU41" i="25"/>
  <c r="AU55" i="16"/>
  <c r="AU37" i="24"/>
  <c r="AU60" i="17"/>
  <c r="AU80" i="16"/>
  <c r="AU36" i="24"/>
  <c r="AU38" i="25"/>
  <c r="AU53" i="16"/>
  <c r="AU15" i="15"/>
  <c r="AU62" i="25"/>
  <c r="AU51" i="13"/>
  <c r="AU72" i="25"/>
  <c r="AU50" i="13"/>
  <c r="AU69" i="16"/>
  <c r="AU58" i="13"/>
  <c r="AU42" i="24"/>
  <c r="AU91" i="25"/>
  <c r="AU67" i="15"/>
  <c r="AU65" i="15"/>
  <c r="AU20" i="25"/>
  <c r="AU86" i="24"/>
  <c r="AU12" i="13"/>
  <c r="AU84" i="25"/>
  <c r="AU73" i="24"/>
  <c r="AU87" i="13"/>
  <c r="AU32" i="24"/>
  <c r="AU26" i="16"/>
  <c r="AU83" i="25"/>
  <c r="AU56" i="17"/>
  <c r="AU66" i="16"/>
  <c r="AU26" i="25"/>
  <c r="AU24" i="17"/>
  <c r="AU18" i="17"/>
  <c r="AU56" i="15"/>
  <c r="AU17" i="15"/>
  <c r="AU20" i="16"/>
  <c r="AU43" i="15"/>
  <c r="AU82" i="17"/>
  <c r="AU80" i="13"/>
  <c r="AU19" i="17"/>
  <c r="AU78" i="13"/>
  <c r="AU49" i="25"/>
  <c r="AU74" i="15"/>
  <c r="AU54" i="17"/>
  <c r="AU22" i="17"/>
  <c r="AU24" i="24"/>
  <c r="AU79" i="24"/>
  <c r="AU88" i="16"/>
  <c r="AU18" i="15"/>
  <c r="AU84" i="17"/>
  <c r="AU72" i="24"/>
  <c r="AU69" i="15"/>
  <c r="AU61" i="16"/>
  <c r="AU18" i="25"/>
  <c r="AU33" i="24"/>
  <c r="AU85" i="25"/>
  <c r="AU23" i="16"/>
  <c r="AU64" i="16"/>
  <c r="AU43" i="25"/>
  <c r="AU60" i="16"/>
  <c r="AU64" i="24"/>
  <c r="AU28" i="24"/>
  <c r="AU58" i="25"/>
  <c r="AU56" i="13"/>
  <c r="AU23" i="13"/>
  <c r="AU79" i="13"/>
  <c r="AU34" i="16"/>
  <c r="AU65" i="16"/>
  <c r="AU13" i="17"/>
  <c r="AU21" i="17"/>
  <c r="AU51" i="25"/>
  <c r="AU68" i="16"/>
  <c r="AU24" i="25"/>
  <c r="AU60" i="25"/>
  <c r="AU48" i="25"/>
  <c r="AU34" i="24"/>
  <c r="AU86" i="16"/>
  <c r="AU56" i="24"/>
  <c r="AU35" i="13"/>
  <c r="AU69" i="13"/>
  <c r="AU26" i="24"/>
  <c r="AU35" i="17"/>
  <c r="AU27" i="24"/>
  <c r="AU52" i="13"/>
  <c r="AU39" i="24"/>
  <c r="AU71" i="16"/>
  <c r="AU59" i="16"/>
  <c r="AU87" i="17"/>
  <c r="AU67" i="17"/>
  <c r="AU12" i="15"/>
  <c r="AU59" i="13"/>
  <c r="AU74" i="13"/>
  <c r="AU29" i="25"/>
  <c r="AU55" i="13"/>
  <c r="AU43" i="13"/>
  <c r="AU15" i="13"/>
  <c r="AU67" i="13"/>
  <c r="AU52" i="25"/>
  <c r="AU53" i="24"/>
  <c r="AU84" i="24"/>
  <c r="AU25" i="16"/>
  <c r="AU76" i="25"/>
  <c r="AU33" i="15"/>
  <c r="AU67" i="24"/>
  <c r="AU55" i="17"/>
  <c r="AU61" i="13"/>
  <c r="AU78" i="25"/>
  <c r="AU75" i="15"/>
  <c r="AU81" i="15"/>
  <c r="AU39" i="15"/>
  <c r="AU57" i="16"/>
  <c r="AU28" i="13"/>
  <c r="AU84" i="16"/>
  <c r="AU74" i="17"/>
  <c r="AU42" i="17"/>
  <c r="AU47" i="17"/>
  <c r="AU12" i="17"/>
  <c r="AU70" i="15"/>
  <c r="AU32" i="25"/>
  <c r="AU28" i="25"/>
  <c r="AU79" i="15"/>
  <c r="AU49" i="15"/>
  <c r="AU86" i="15"/>
  <c r="AU35" i="25"/>
  <c r="AU77" i="15"/>
  <c r="AU22" i="16"/>
  <c r="AU21" i="13"/>
  <c r="AU62" i="16"/>
  <c r="AU15" i="16"/>
  <c r="AU85" i="17"/>
  <c r="AU58" i="16"/>
  <c r="AU53" i="13"/>
  <c r="AU49" i="13"/>
  <c r="AU31" i="25"/>
  <c r="AU85" i="24"/>
  <c r="AU23" i="24"/>
  <c r="AU77" i="13"/>
  <c r="AU36" i="17"/>
  <c r="AU29" i="24"/>
  <c r="AU21" i="15"/>
  <c r="AU14" i="15"/>
  <c r="AU72" i="17"/>
  <c r="AU63" i="25"/>
  <c r="AU20" i="24"/>
  <c r="AU47" i="13"/>
  <c r="AU48" i="15"/>
  <c r="AU70" i="13"/>
  <c r="AU32" i="13"/>
  <c r="AU91" i="16"/>
  <c r="AU89" i="17"/>
  <c r="AU81" i="25"/>
  <c r="AU85" i="16"/>
  <c r="AU83" i="15"/>
  <c r="AU30" i="24"/>
  <c r="AU58" i="15"/>
  <c r="AU38" i="17"/>
  <c r="AU72" i="15"/>
  <c r="AU47" i="15"/>
  <c r="AU15" i="17"/>
  <c r="AU88" i="13"/>
  <c r="AU33" i="17"/>
  <c r="AU42" i="13"/>
  <c r="AU55" i="25"/>
  <c r="AU34" i="17"/>
  <c r="AU91" i="17"/>
  <c r="AU27" i="25"/>
  <c r="AU37" i="25"/>
  <c r="AU73" i="16"/>
  <c r="AU66" i="15"/>
  <c r="AU80" i="17"/>
  <c r="AU36" i="14"/>
  <c r="AU37" i="14"/>
  <c r="AU39" i="14"/>
  <c r="AU32" i="14"/>
  <c r="AU38" i="14"/>
  <c r="AU43" i="14"/>
  <c r="AU42" i="14"/>
  <c r="AU35" i="14"/>
  <c r="AU47" i="14"/>
  <c r="AU41" i="14"/>
  <c r="AU20" i="14"/>
  <c r="AU46" i="14"/>
  <c r="AU22" i="14"/>
  <c r="AU40" i="14"/>
  <c r="AQ18" i="14"/>
  <c r="AU29" i="14"/>
  <c r="AU28" i="14"/>
  <c r="AU25" i="14"/>
  <c r="AU45" i="14"/>
  <c r="AU27" i="14"/>
  <c r="AU21" i="14"/>
  <c r="AU19" i="14"/>
  <c r="AU33" i="14"/>
  <c r="AU44" i="14"/>
  <c r="AU30" i="14"/>
  <c r="AU26" i="14"/>
  <c r="AU31" i="14"/>
  <c r="AU34" i="14"/>
  <c r="AU24" i="14"/>
  <c r="AU23" i="14"/>
  <c r="W94" i="25"/>
  <c r="W94" i="15"/>
  <c r="W94" i="24"/>
  <c r="W94" i="13"/>
  <c r="AO78" i="14" l="1"/>
  <c r="AO65" i="14"/>
  <c r="AR22" i="12"/>
  <c r="AO70" i="14"/>
  <c r="AO61" i="14"/>
  <c r="AP73" i="12"/>
  <c r="AP90" i="12"/>
  <c r="AV55" i="14"/>
  <c r="AR26" i="12"/>
  <c r="AP61" i="12"/>
  <c r="AP88" i="12"/>
  <c r="AP81" i="12"/>
  <c r="AR52" i="12"/>
  <c r="AP58" i="14"/>
  <c r="AR41" i="12"/>
  <c r="AQ58" i="12"/>
  <c r="AP87" i="12"/>
  <c r="AR24" i="12"/>
  <c r="AV54" i="14"/>
  <c r="AO64" i="14"/>
  <c r="AR47" i="12"/>
  <c r="AO59" i="14"/>
  <c r="AQ57" i="12"/>
  <c r="AO81" i="14"/>
  <c r="AP76" i="12"/>
  <c r="AO63" i="14"/>
  <c r="AR25" i="12"/>
  <c r="AR39" i="12"/>
  <c r="AV49" i="14"/>
  <c r="AP67" i="12"/>
  <c r="AP72" i="12"/>
  <c r="AR20" i="12"/>
  <c r="AO72" i="14"/>
  <c r="AP66" i="12"/>
  <c r="AR40" i="12"/>
  <c r="AR42" i="12"/>
  <c r="AR53" i="12"/>
  <c r="AO84" i="14"/>
  <c r="AP60" i="12"/>
  <c r="AP57" i="14"/>
  <c r="AP68" i="12"/>
  <c r="AP77" i="12"/>
  <c r="AR35" i="12"/>
  <c r="AP91" i="12"/>
  <c r="AO68" i="14"/>
  <c r="AO89" i="14"/>
  <c r="AO60" i="14"/>
  <c r="AR49" i="12"/>
  <c r="AR19" i="12"/>
  <c r="AV53" i="14"/>
  <c r="AO79" i="14"/>
  <c r="AO85" i="14"/>
  <c r="AO74" i="14"/>
  <c r="AP62" i="12"/>
  <c r="AR55" i="12"/>
  <c r="AO91" i="14"/>
  <c r="AO90" i="14"/>
  <c r="AR44" i="12"/>
  <c r="AR28" i="12"/>
  <c r="AP80" i="12"/>
  <c r="AO92" i="14"/>
  <c r="AR54" i="12"/>
  <c r="AP78" i="12"/>
  <c r="AP86" i="12"/>
  <c r="AO86" i="14"/>
  <c r="AR43" i="12"/>
  <c r="AO76" i="14"/>
  <c r="AP64" i="12"/>
  <c r="AV52" i="14"/>
  <c r="AP83" i="12"/>
  <c r="AO82" i="14"/>
  <c r="AO66" i="14"/>
  <c r="AO67" i="14"/>
  <c r="AP92" i="12"/>
  <c r="AP63" i="12"/>
  <c r="AR33" i="12"/>
  <c r="AP65" i="12"/>
  <c r="AO77" i="14"/>
  <c r="AP74" i="12"/>
  <c r="AR34" i="12"/>
  <c r="AO83" i="14"/>
  <c r="AV48" i="14"/>
  <c r="AV51" i="14"/>
  <c r="AO62" i="14"/>
  <c r="AO80" i="14"/>
  <c r="AP89" i="12"/>
  <c r="AO69" i="14"/>
  <c r="AR36" i="12"/>
  <c r="AP84" i="12"/>
  <c r="AO73" i="14"/>
  <c r="AR30" i="12"/>
  <c r="AP59" i="12"/>
  <c r="AO75" i="14"/>
  <c r="AO71" i="14"/>
  <c r="AR50" i="12"/>
  <c r="AR37" i="12"/>
  <c r="AR56" i="12"/>
  <c r="AV56" i="14"/>
  <c r="AO88" i="14"/>
  <c r="AV50" i="14"/>
  <c r="AP69" i="12"/>
  <c r="AR18" i="12"/>
  <c r="AR45" i="12"/>
  <c r="AO87" i="14"/>
  <c r="AR32" i="12"/>
  <c r="AR31" i="12"/>
  <c r="AR21" i="12"/>
  <c r="AP70" i="12"/>
  <c r="AR48" i="12"/>
  <c r="AR29" i="12"/>
  <c r="AP82" i="12"/>
  <c r="AR38" i="12"/>
  <c r="AR51" i="12"/>
  <c r="AR23" i="12"/>
  <c r="AR46" i="12"/>
  <c r="AP79" i="12"/>
  <c r="AR27" i="12"/>
  <c r="AP71" i="12"/>
  <c r="AP85" i="12"/>
  <c r="AP75" i="12"/>
  <c r="AV30" i="24"/>
  <c r="AV23" i="24"/>
  <c r="AV85" i="17"/>
  <c r="AV77" i="15"/>
  <c r="AV32" i="25"/>
  <c r="AV84" i="16"/>
  <c r="AV78" i="25"/>
  <c r="AV25" i="16"/>
  <c r="AV43" i="13"/>
  <c r="AV67" i="17"/>
  <c r="AV27" i="24"/>
  <c r="AV86" i="16"/>
  <c r="AV51" i="25"/>
  <c r="AV23" i="13"/>
  <c r="AV43" i="25"/>
  <c r="AV61" i="16"/>
  <c r="AV79" i="24"/>
  <c r="AV78" i="13"/>
  <c r="AV17" i="15"/>
  <c r="AV56" i="17"/>
  <c r="AV84" i="25"/>
  <c r="AV55" i="16"/>
  <c r="AV59" i="15"/>
  <c r="AV27" i="17"/>
  <c r="AV88" i="17"/>
  <c r="AV92" i="13"/>
  <c r="AV58" i="24"/>
  <c r="AV53" i="17"/>
  <c r="AV50" i="16"/>
  <c r="AV46" i="13"/>
  <c r="AV37" i="16"/>
  <c r="AV17" i="16"/>
  <c r="AV40" i="24"/>
  <c r="AV38" i="24"/>
  <c r="AV73" i="15"/>
  <c r="AV32" i="17"/>
  <c r="AV79" i="16"/>
  <c r="AV57" i="15"/>
  <c r="AV59" i="24"/>
  <c r="AV54" i="13"/>
  <c r="AV43" i="17"/>
  <c r="AV31" i="17"/>
  <c r="AV34" i="13"/>
  <c r="AV45" i="25"/>
  <c r="AV82" i="13"/>
  <c r="AV87" i="25"/>
  <c r="AV80" i="25"/>
  <c r="AV60" i="24"/>
  <c r="AV84" i="13"/>
  <c r="AV27" i="16"/>
  <c r="AV81" i="16"/>
  <c r="AV90" i="25"/>
  <c r="AV75" i="25"/>
  <c r="AV86" i="25"/>
  <c r="AV48" i="13"/>
  <c r="AV27" i="13"/>
  <c r="AV91" i="25"/>
  <c r="AV38" i="25"/>
  <c r="AV42" i="15"/>
  <c r="AV81" i="17"/>
  <c r="AV74" i="25"/>
  <c r="AV60" i="13"/>
  <c r="AV36" i="15"/>
  <c r="AV27" i="15"/>
  <c r="AV44" i="13"/>
  <c r="AV36" i="25"/>
  <c r="AV19" i="16"/>
  <c r="AV44" i="24"/>
  <c r="AV54" i="25"/>
  <c r="AV43" i="16"/>
  <c r="AV82" i="16"/>
  <c r="AV66" i="25"/>
  <c r="AV87" i="15"/>
  <c r="AV60" i="15"/>
  <c r="AV75" i="13"/>
  <c r="AV91" i="17"/>
  <c r="AV15" i="17"/>
  <c r="AV83" i="15"/>
  <c r="AV70" i="13"/>
  <c r="AV14" i="15"/>
  <c r="AV85" i="24"/>
  <c r="AV15" i="16"/>
  <c r="AV35" i="25"/>
  <c r="AV70" i="15"/>
  <c r="AV28" i="13"/>
  <c r="AV61" i="13"/>
  <c r="AV84" i="24"/>
  <c r="AV55" i="13"/>
  <c r="AV87" i="17"/>
  <c r="AV35" i="17"/>
  <c r="AV34" i="24"/>
  <c r="AV21" i="17"/>
  <c r="AV56" i="13"/>
  <c r="AV64" i="16"/>
  <c r="AV69" i="15"/>
  <c r="AV24" i="24"/>
  <c r="AV19" i="17"/>
  <c r="AV56" i="15"/>
  <c r="AV83" i="25"/>
  <c r="AV12" i="13"/>
  <c r="AV72" i="25"/>
  <c r="AV41" i="25"/>
  <c r="AV75" i="24"/>
  <c r="AV52" i="15"/>
  <c r="AV44" i="16"/>
  <c r="AV73" i="17"/>
  <c r="AV84" i="15"/>
  <c r="AV45" i="16"/>
  <c r="AV76" i="24"/>
  <c r="AV76" i="17"/>
  <c r="AV33" i="25"/>
  <c r="AV55" i="24"/>
  <c r="AV70" i="17"/>
  <c r="AV16" i="15"/>
  <c r="AV80" i="24"/>
  <c r="AV51" i="16"/>
  <c r="AV21" i="25"/>
  <c r="AV77" i="25"/>
  <c r="AV77" i="16"/>
  <c r="AV47" i="24"/>
  <c r="AV85" i="15"/>
  <c r="AV86" i="13"/>
  <c r="AV76" i="16"/>
  <c r="AV59" i="25"/>
  <c r="AV88" i="24"/>
  <c r="AV72" i="16"/>
  <c r="AV68" i="13"/>
  <c r="AV61" i="25"/>
  <c r="AV69" i="24"/>
  <c r="AV28" i="16"/>
  <c r="AV52" i="16"/>
  <c r="AV90" i="17"/>
  <c r="AV18" i="24"/>
  <c r="AV45" i="13"/>
  <c r="AV42" i="24"/>
  <c r="AV36" i="24"/>
  <c r="AV59" i="17"/>
  <c r="AV36" i="16"/>
  <c r="AV38" i="13"/>
  <c r="AV85" i="13"/>
  <c r="AV22" i="13"/>
  <c r="AV19" i="15"/>
  <c r="AV16" i="17"/>
  <c r="AV64" i="15"/>
  <c r="AV69" i="17"/>
  <c r="AV87" i="24"/>
  <c r="AV13" i="15"/>
  <c r="AV52" i="17"/>
  <c r="AV89" i="24"/>
  <c r="AV81" i="13"/>
  <c r="AV88" i="25"/>
  <c r="AV57" i="13"/>
  <c r="AV55" i="15"/>
  <c r="AV80" i="17"/>
  <c r="AV85" i="16"/>
  <c r="AV48" i="15"/>
  <c r="AV21" i="15"/>
  <c r="AV31" i="25"/>
  <c r="AV62" i="16"/>
  <c r="AV86" i="15"/>
  <c r="AV12" i="17"/>
  <c r="AV57" i="16"/>
  <c r="AV55" i="17"/>
  <c r="AV53" i="24"/>
  <c r="AV29" i="25"/>
  <c r="AV59" i="16"/>
  <c r="AV26" i="24"/>
  <c r="AV48" i="25"/>
  <c r="AV13" i="17"/>
  <c r="AV58" i="25"/>
  <c r="AV23" i="16"/>
  <c r="AV72" i="24"/>
  <c r="AV22" i="17"/>
  <c r="AV80" i="13"/>
  <c r="AV18" i="17"/>
  <c r="AV26" i="16"/>
  <c r="AV51" i="13"/>
  <c r="AV30" i="25"/>
  <c r="AV53" i="15"/>
  <c r="AV87" i="16"/>
  <c r="AV75" i="17"/>
  <c r="AV89" i="13"/>
  <c r="AV47" i="25"/>
  <c r="AV49" i="16"/>
  <c r="AV50" i="25"/>
  <c r="AV79" i="17"/>
  <c r="AV41" i="16"/>
  <c r="AV40" i="25"/>
  <c r="AV65" i="13"/>
  <c r="AV49" i="17"/>
  <c r="AV30" i="16"/>
  <c r="AV71" i="15"/>
  <c r="AV13" i="16"/>
  <c r="AV30" i="15"/>
  <c r="AV62" i="17"/>
  <c r="AV92" i="25"/>
  <c r="AV73" i="25"/>
  <c r="AV74" i="16"/>
  <c r="AV22" i="25"/>
  <c r="AV57" i="17"/>
  <c r="AV63" i="16"/>
  <c r="AV92" i="16"/>
  <c r="AV32" i="16"/>
  <c r="AV54" i="15"/>
  <c r="AV14" i="13"/>
  <c r="AV90" i="24"/>
  <c r="AV23" i="15"/>
  <c r="AV57" i="24"/>
  <c r="AV16" i="13"/>
  <c r="AV54" i="16"/>
  <c r="AV86" i="24"/>
  <c r="AV58" i="13"/>
  <c r="AV80" i="16"/>
  <c r="AV31" i="13"/>
  <c r="AV76" i="15"/>
  <c r="AV65" i="17"/>
  <c r="AV21" i="16"/>
  <c r="AV70" i="25"/>
  <c r="AV91" i="13"/>
  <c r="AV68" i="25"/>
  <c r="AV66" i="13"/>
  <c r="AV71" i="17"/>
  <c r="AV68" i="15"/>
  <c r="AV58" i="17"/>
  <c r="AV61" i="17"/>
  <c r="AV16" i="16"/>
  <c r="AV73" i="13"/>
  <c r="AV70" i="16"/>
  <c r="AV45" i="17"/>
  <c r="AV66" i="17"/>
  <c r="AV12" i="16"/>
  <c r="AV82" i="15"/>
  <c r="AV64" i="25"/>
  <c r="AV41" i="17"/>
  <c r="AV64" i="13"/>
  <c r="AV37" i="15"/>
  <c r="AV35" i="24"/>
  <c r="AV29" i="17"/>
  <c r="AV71" i="25"/>
  <c r="AV71" i="13"/>
  <c r="AV40" i="15"/>
  <c r="AV48" i="16"/>
  <c r="AV30" i="13"/>
  <c r="AV52" i="24"/>
  <c r="AV18" i="13"/>
  <c r="AV48" i="17"/>
  <c r="AV29" i="15"/>
  <c r="AV78" i="24"/>
  <c r="AV54" i="24"/>
  <c r="AV34" i="15"/>
  <c r="AV20" i="15"/>
  <c r="AV19" i="24"/>
  <c r="AV25" i="17"/>
  <c r="AV62" i="24"/>
  <c r="AV22" i="24"/>
  <c r="AV41" i="13"/>
  <c r="AV26" i="15"/>
  <c r="AV37" i="13"/>
  <c r="AV32" i="13"/>
  <c r="AV34" i="17"/>
  <c r="AV47" i="15"/>
  <c r="AV54" i="17"/>
  <c r="AV32" i="15"/>
  <c r="AV20" i="25"/>
  <c r="AV69" i="16"/>
  <c r="AV62" i="25"/>
  <c r="AV60" i="17"/>
  <c r="AV22" i="15"/>
  <c r="AV90" i="15"/>
  <c r="AV35" i="15"/>
  <c r="AV24" i="16"/>
  <c r="AV43" i="24"/>
  <c r="AV14" i="16"/>
  <c r="AV86" i="17"/>
  <c r="AV90" i="13"/>
  <c r="AV78" i="16"/>
  <c r="AV40" i="17"/>
  <c r="AV19" i="13"/>
  <c r="AV72" i="13"/>
  <c r="AV77" i="24"/>
  <c r="AV44" i="15"/>
  <c r="AV62" i="13"/>
  <c r="AV40" i="16"/>
  <c r="AV41" i="15"/>
  <c r="AV72" i="17"/>
  <c r="AV69" i="13"/>
  <c r="AV28" i="17"/>
  <c r="AV73" i="16"/>
  <c r="AV42" i="13"/>
  <c r="AV38" i="17"/>
  <c r="AV89" i="17"/>
  <c r="AV20" i="24"/>
  <c r="AV36" i="17"/>
  <c r="AV53" i="13"/>
  <c r="AV22" i="16"/>
  <c r="AV79" i="15"/>
  <c r="AV42" i="17"/>
  <c r="AV81" i="15"/>
  <c r="AV33" i="15"/>
  <c r="AV67" i="13"/>
  <c r="AV59" i="13"/>
  <c r="AV39" i="24"/>
  <c r="AV35" i="13"/>
  <c r="AV24" i="25"/>
  <c r="AV34" i="16"/>
  <c r="AV64" i="24"/>
  <c r="AV33" i="24"/>
  <c r="AV18" i="15"/>
  <c r="AV74" i="15"/>
  <c r="AV43" i="15"/>
  <c r="AV26" i="25"/>
  <c r="AV87" i="13"/>
  <c r="AV44" i="17"/>
  <c r="AV48" i="24"/>
  <c r="AV50" i="15"/>
  <c r="AV92" i="15"/>
  <c r="AV77" i="17"/>
  <c r="AV26" i="17"/>
  <c r="AV24" i="15"/>
  <c r="AV25" i="24"/>
  <c r="AV19" i="25"/>
  <c r="AV61" i="15"/>
  <c r="AV28" i="15"/>
  <c r="AV39" i="25"/>
  <c r="AV17" i="17"/>
  <c r="AV62" i="15"/>
  <c r="AV83" i="13"/>
  <c r="AV83" i="24"/>
  <c r="AV46" i="16"/>
  <c r="AV31" i="24"/>
  <c r="AV25" i="25"/>
  <c r="AV70" i="24"/>
  <c r="AV17" i="13"/>
  <c r="AV39" i="13"/>
  <c r="AV57" i="25"/>
  <c r="AV92" i="24"/>
  <c r="AV51" i="15"/>
  <c r="AV21" i="24"/>
  <c r="AV46" i="17"/>
  <c r="AV25" i="13"/>
  <c r="AV20" i="17"/>
  <c r="AV29" i="16"/>
  <c r="AV65" i="24"/>
  <c r="AV89" i="16"/>
  <c r="AV44" i="25"/>
  <c r="AV46" i="15"/>
  <c r="AV37" i="17"/>
  <c r="AV88" i="13"/>
  <c r="AV72" i="15"/>
  <c r="AV29" i="24"/>
  <c r="AV49" i="15"/>
  <c r="AV67" i="24"/>
  <c r="AV74" i="13"/>
  <c r="AV65" i="16"/>
  <c r="AV84" i="17"/>
  <c r="AV32" i="24"/>
  <c r="AV47" i="16"/>
  <c r="AV65" i="15"/>
  <c r="AV50" i="13"/>
  <c r="AV15" i="15"/>
  <c r="AV40" i="13"/>
  <c r="AV61" i="24"/>
  <c r="AV63" i="17"/>
  <c r="AV74" i="24"/>
  <c r="AV91" i="15"/>
  <c r="AV91" i="24"/>
  <c r="AV45" i="24"/>
  <c r="AV31" i="16"/>
  <c r="AV83" i="16"/>
  <c r="AV51" i="17"/>
  <c r="AV89" i="25"/>
  <c r="AV76" i="13"/>
  <c r="AV46" i="24"/>
  <c r="AV53" i="25"/>
  <c r="AV69" i="25"/>
  <c r="AV67" i="25"/>
  <c r="AV14" i="17"/>
  <c r="AV55" i="25"/>
  <c r="AV47" i="13"/>
  <c r="AV21" i="13"/>
  <c r="AV39" i="15"/>
  <c r="AV71" i="16"/>
  <c r="AV28" i="24"/>
  <c r="AV24" i="17"/>
  <c r="AV90" i="16"/>
  <c r="AV37" i="25"/>
  <c r="AV33" i="17"/>
  <c r="AV58" i="15"/>
  <c r="AV91" i="16"/>
  <c r="AV63" i="25"/>
  <c r="AV77" i="13"/>
  <c r="AV58" i="16"/>
  <c r="AV28" i="25"/>
  <c r="AV74" i="17"/>
  <c r="AV75" i="15"/>
  <c r="AV76" i="25"/>
  <c r="AV15" i="13"/>
  <c r="AV12" i="15"/>
  <c r="AV52" i="13"/>
  <c r="AV56" i="24"/>
  <c r="AV68" i="16"/>
  <c r="AV79" i="13"/>
  <c r="AV60" i="16"/>
  <c r="AV18" i="25"/>
  <c r="AV88" i="16"/>
  <c r="AV49" i="25"/>
  <c r="AV20" i="16"/>
  <c r="AV66" i="16"/>
  <c r="AV73" i="24"/>
  <c r="AV37" i="24"/>
  <c r="AV42" i="25"/>
  <c r="AV50" i="24"/>
  <c r="AV20" i="13"/>
  <c r="AV36" i="13"/>
  <c r="AV24" i="13"/>
  <c r="AV30" i="17"/>
  <c r="AV65" i="25"/>
  <c r="AV56" i="16"/>
  <c r="AV42" i="16"/>
  <c r="AV68" i="17"/>
  <c r="AV33" i="16"/>
  <c r="AV33" i="13"/>
  <c r="AV64" i="17"/>
  <c r="AV63" i="15"/>
  <c r="AV23" i="17"/>
  <c r="AV75" i="16"/>
  <c r="AV78" i="15"/>
  <c r="AV82" i="25"/>
  <c r="AV89" i="15"/>
  <c r="AV66" i="24"/>
  <c r="AV78" i="17"/>
  <c r="AV26" i="13"/>
  <c r="AV82" i="24"/>
  <c r="AV88" i="15"/>
  <c r="AV34" i="25"/>
  <c r="AV46" i="25"/>
  <c r="AV31" i="15"/>
  <c r="AV63" i="24"/>
  <c r="AV41" i="24"/>
  <c r="AV79" i="25"/>
  <c r="AV29" i="13"/>
  <c r="AV81" i="24"/>
  <c r="AV67" i="16"/>
  <c r="AV92" i="17"/>
  <c r="AV27" i="25"/>
  <c r="AV66" i="15"/>
  <c r="AV81" i="25"/>
  <c r="AV49" i="13"/>
  <c r="AV47" i="17"/>
  <c r="AV52" i="25"/>
  <c r="AV60" i="25"/>
  <c r="AV85" i="25"/>
  <c r="AV82" i="17"/>
  <c r="AV80" i="15"/>
  <c r="AV67" i="15"/>
  <c r="AV53" i="16"/>
  <c r="AV83" i="17"/>
  <c r="AV38" i="15"/>
  <c r="AV39" i="16"/>
  <c r="AV18" i="16"/>
  <c r="AV51" i="24"/>
  <c r="AV50" i="17"/>
  <c r="AV39" i="17"/>
  <c r="AV45" i="15"/>
  <c r="AV68" i="24"/>
  <c r="AV56" i="25"/>
  <c r="AV23" i="25"/>
  <c r="AV63" i="13"/>
  <c r="AV35" i="16"/>
  <c r="AV38" i="16"/>
  <c r="AV25" i="15"/>
  <c r="AV13" i="13"/>
  <c r="AV49" i="24"/>
  <c r="AV71" i="24"/>
  <c r="AV23" i="14"/>
  <c r="AV25" i="14"/>
  <c r="AV38" i="14"/>
  <c r="AV19" i="14"/>
  <c r="AV32" i="14"/>
  <c r="AV21" i="14"/>
  <c r="AV43" i="14"/>
  <c r="AV24" i="14"/>
  <c r="AV28" i="14"/>
  <c r="AV34" i="14"/>
  <c r="AV41" i="14"/>
  <c r="AR18" i="14"/>
  <c r="AV47" i="14"/>
  <c r="AV39" i="14"/>
  <c r="AV26" i="14"/>
  <c r="AV27" i="14"/>
  <c r="AV40" i="14"/>
  <c r="AV35" i="14"/>
  <c r="AV37" i="14"/>
  <c r="AV44" i="14"/>
  <c r="AV46" i="14"/>
  <c r="AV33" i="14"/>
  <c r="AV20" i="14"/>
  <c r="AV29" i="14"/>
  <c r="AV31" i="14"/>
  <c r="AV30" i="14"/>
  <c r="AV45" i="14"/>
  <c r="AV22" i="14"/>
  <c r="AV42" i="14"/>
  <c r="AV36" i="14"/>
  <c r="X94" i="13"/>
  <c r="X94" i="24"/>
  <c r="X94" i="25"/>
  <c r="X94" i="15"/>
  <c r="AS38" i="12" l="1"/>
  <c r="AW50" i="14"/>
  <c r="AQ86" i="12"/>
  <c r="AS55" i="12"/>
  <c r="AQ77" i="12"/>
  <c r="AQ57" i="14"/>
  <c r="AS20" i="12"/>
  <c r="AQ58" i="14"/>
  <c r="AQ61" i="12"/>
  <c r="AQ73" i="12"/>
  <c r="AS45" i="12"/>
  <c r="AQ84" i="12"/>
  <c r="AQ89" i="12"/>
  <c r="AP62" i="14"/>
  <c r="AQ65" i="12"/>
  <c r="AS49" i="12"/>
  <c r="AP68" i="14"/>
  <c r="AQ76" i="12"/>
  <c r="AQ79" i="12"/>
  <c r="AW56" i="14"/>
  <c r="AP75" i="14"/>
  <c r="AS30" i="12"/>
  <c r="AQ64" i="12"/>
  <c r="AQ78" i="12"/>
  <c r="AQ80" i="12"/>
  <c r="AP91" i="14"/>
  <c r="AQ68" i="12"/>
  <c r="AQ60" i="12"/>
  <c r="AQ72" i="12"/>
  <c r="AS52" i="12"/>
  <c r="AP61" i="14"/>
  <c r="AS36" i="12"/>
  <c r="AW51" i="14"/>
  <c r="AP85" i="14"/>
  <c r="AQ91" i="12"/>
  <c r="AP81" i="14"/>
  <c r="AP64" i="14"/>
  <c r="AQ75" i="12"/>
  <c r="AS46" i="12"/>
  <c r="AQ82" i="12"/>
  <c r="AS21" i="12"/>
  <c r="AS56" i="12"/>
  <c r="AQ59" i="12"/>
  <c r="AS34" i="12"/>
  <c r="AQ92" i="12"/>
  <c r="AP76" i="14"/>
  <c r="AS54" i="12"/>
  <c r="AP84" i="14"/>
  <c r="AS42" i="12"/>
  <c r="AQ67" i="12"/>
  <c r="AP59" i="14"/>
  <c r="AR58" i="12"/>
  <c r="AQ81" i="12"/>
  <c r="AS32" i="12"/>
  <c r="AW48" i="14"/>
  <c r="AP79" i="14"/>
  <c r="AS35" i="12"/>
  <c r="AW54" i="14"/>
  <c r="AP65" i="14"/>
  <c r="AQ85" i="12"/>
  <c r="AS29" i="12"/>
  <c r="AS31" i="12"/>
  <c r="AS37" i="12"/>
  <c r="AP80" i="14"/>
  <c r="AQ74" i="12"/>
  <c r="AP67" i="14"/>
  <c r="AQ83" i="12"/>
  <c r="AS43" i="12"/>
  <c r="AP92" i="14"/>
  <c r="AS28" i="12"/>
  <c r="AQ62" i="12"/>
  <c r="AS53" i="12"/>
  <c r="AS40" i="12"/>
  <c r="AW49" i="14"/>
  <c r="AS39" i="12"/>
  <c r="AS47" i="12"/>
  <c r="AQ88" i="12"/>
  <c r="AS26" i="12"/>
  <c r="AP70" i="14"/>
  <c r="AP87" i="14"/>
  <c r="AP73" i="14"/>
  <c r="AP69" i="14"/>
  <c r="AP83" i="14"/>
  <c r="AW53" i="14"/>
  <c r="AP60" i="14"/>
  <c r="AS24" i="12"/>
  <c r="AP78" i="14"/>
  <c r="AQ71" i="12"/>
  <c r="AS23" i="12"/>
  <c r="AS48" i="12"/>
  <c r="AS18" i="12"/>
  <c r="AS50" i="12"/>
  <c r="AP77" i="14"/>
  <c r="AS33" i="12"/>
  <c r="AP66" i="14"/>
  <c r="AS44" i="12"/>
  <c r="AP74" i="14"/>
  <c r="AQ66" i="12"/>
  <c r="AS25" i="12"/>
  <c r="AR57" i="12"/>
  <c r="AS41" i="12"/>
  <c r="AW55" i="14"/>
  <c r="AS22" i="12"/>
  <c r="AP88" i="14"/>
  <c r="AQ87" i="12"/>
  <c r="AS27" i="12"/>
  <c r="AS51" i="12"/>
  <c r="AQ70" i="12"/>
  <c r="AQ69" i="12"/>
  <c r="AP71" i="14"/>
  <c r="AQ63" i="12"/>
  <c r="AP82" i="14"/>
  <c r="AW52" i="14"/>
  <c r="AP86" i="14"/>
  <c r="AP90" i="14"/>
  <c r="AP72" i="14"/>
  <c r="AP63" i="14"/>
  <c r="AQ90" i="12"/>
  <c r="AS19" i="12"/>
  <c r="AP89" i="14"/>
  <c r="AW50" i="24"/>
  <c r="AW89" i="25"/>
  <c r="AW25" i="25"/>
  <c r="AW44" i="17"/>
  <c r="AW42" i="13"/>
  <c r="AW40" i="16"/>
  <c r="AW40" i="17"/>
  <c r="AW24" i="16"/>
  <c r="AW69" i="16"/>
  <c r="AW32" i="13"/>
  <c r="AW25" i="17"/>
  <c r="AW29" i="15"/>
  <c r="AW66" i="17"/>
  <c r="AW58" i="17"/>
  <c r="AW70" i="25"/>
  <c r="AW36" i="24"/>
  <c r="AW82" i="16"/>
  <c r="AW44" i="13"/>
  <c r="AW42" i="15"/>
  <c r="AW81" i="24"/>
  <c r="AW72" i="15"/>
  <c r="AW40" i="15"/>
  <c r="AW64" i="13"/>
  <c r="AW80" i="16"/>
  <c r="AW23" i="15"/>
  <c r="AW63" i="16"/>
  <c r="AW62" i="17"/>
  <c r="AW65" i="13"/>
  <c r="AW47" i="25"/>
  <c r="AW51" i="13"/>
  <c r="AW23" i="16"/>
  <c r="AW29" i="25"/>
  <c r="AW62" i="16"/>
  <c r="AW55" i="15"/>
  <c r="AW13" i="15"/>
  <c r="AW22" i="13"/>
  <c r="AW28" i="16"/>
  <c r="AW59" i="25"/>
  <c r="AW77" i="25"/>
  <c r="AW55" i="24"/>
  <c r="AW73" i="17"/>
  <c r="AW12" i="13"/>
  <c r="AW64" i="16"/>
  <c r="AW55" i="13"/>
  <c r="AW15" i="16"/>
  <c r="AW91" i="17"/>
  <c r="AW75" i="25"/>
  <c r="AW80" i="25"/>
  <c r="AW43" i="17"/>
  <c r="AW73" i="15"/>
  <c r="AW50" i="16"/>
  <c r="AW59" i="15"/>
  <c r="AW78" i="13"/>
  <c r="AW86" i="16"/>
  <c r="AW84" i="16"/>
  <c r="AW18" i="16"/>
  <c r="AW51" i="15"/>
  <c r="AW25" i="15"/>
  <c r="AW68" i="24"/>
  <c r="AW39" i="16"/>
  <c r="AW82" i="17"/>
  <c r="AW81" i="25"/>
  <c r="AW29" i="13"/>
  <c r="AW34" i="25"/>
  <c r="AW89" i="15"/>
  <c r="AW64" i="17"/>
  <c r="AW65" i="25"/>
  <c r="AW42" i="25"/>
  <c r="AW49" i="25"/>
  <c r="AW56" i="24"/>
  <c r="AW74" i="17"/>
  <c r="AW58" i="15"/>
  <c r="AW71" i="16"/>
  <c r="AW67" i="25"/>
  <c r="AW51" i="17"/>
  <c r="AW74" i="24"/>
  <c r="AW65" i="15"/>
  <c r="AW65" i="16"/>
  <c r="AW88" i="13"/>
  <c r="AW29" i="16"/>
  <c r="AW92" i="24"/>
  <c r="AW31" i="24"/>
  <c r="AW39" i="25"/>
  <c r="AW26" i="17"/>
  <c r="AW87" i="13"/>
  <c r="AW64" i="24"/>
  <c r="AW67" i="13"/>
  <c r="AW53" i="13"/>
  <c r="AW73" i="16"/>
  <c r="AW62" i="13"/>
  <c r="AW78" i="16"/>
  <c r="AW35" i="15"/>
  <c r="AW20" i="25"/>
  <c r="AW37" i="13"/>
  <c r="AW19" i="24"/>
  <c r="AW48" i="17"/>
  <c r="AW45" i="17"/>
  <c r="AW68" i="15"/>
  <c r="AW21" i="16"/>
  <c r="AW42" i="24"/>
  <c r="AW43" i="16"/>
  <c r="AW27" i="15"/>
  <c r="AW38" i="25"/>
  <c r="AW20" i="16"/>
  <c r="AW84" i="17"/>
  <c r="AW71" i="13"/>
  <c r="AW41" i="17"/>
  <c r="AW58" i="13"/>
  <c r="AW90" i="24"/>
  <c r="AW57" i="17"/>
  <c r="AW30" i="15"/>
  <c r="AW40" i="25"/>
  <c r="AW89" i="13"/>
  <c r="AW26" i="16"/>
  <c r="AW58" i="25"/>
  <c r="AW53" i="24"/>
  <c r="AW31" i="25"/>
  <c r="AW57" i="13"/>
  <c r="AW87" i="24"/>
  <c r="AW85" i="13"/>
  <c r="AW69" i="24"/>
  <c r="AW76" i="16"/>
  <c r="AW21" i="25"/>
  <c r="AW33" i="25"/>
  <c r="AW44" i="16"/>
  <c r="AW83" i="25"/>
  <c r="AW56" i="13"/>
  <c r="AW84" i="24"/>
  <c r="AW85" i="24"/>
  <c r="AW90" i="25"/>
  <c r="AW87" i="25"/>
  <c r="AW54" i="13"/>
  <c r="AW38" i="24"/>
  <c r="AW53" i="17"/>
  <c r="AW55" i="16"/>
  <c r="AW79" i="24"/>
  <c r="AW27" i="24"/>
  <c r="AW32" i="25"/>
  <c r="AW56" i="16"/>
  <c r="AW91" i="16"/>
  <c r="AW91" i="15"/>
  <c r="AW82" i="25"/>
  <c r="AW30" i="17"/>
  <c r="AW52" i="13"/>
  <c r="AW28" i="25"/>
  <c r="AW33" i="17"/>
  <c r="AW39" i="15"/>
  <c r="AW69" i="25"/>
  <c r="AW83" i="16"/>
  <c r="AW63" i="17"/>
  <c r="AW74" i="13"/>
  <c r="AW37" i="17"/>
  <c r="AW20" i="17"/>
  <c r="AW57" i="25"/>
  <c r="AW46" i="16"/>
  <c r="AW28" i="15"/>
  <c r="AW77" i="17"/>
  <c r="AW26" i="25"/>
  <c r="AW34" i="16"/>
  <c r="AW33" i="15"/>
  <c r="AW36" i="17"/>
  <c r="AW28" i="17"/>
  <c r="AW44" i="15"/>
  <c r="AW90" i="13"/>
  <c r="AW90" i="15"/>
  <c r="AW32" i="15"/>
  <c r="AW26" i="15"/>
  <c r="AW20" i="15"/>
  <c r="AW70" i="16"/>
  <c r="AW71" i="17"/>
  <c r="AW65" i="17"/>
  <c r="AW75" i="13"/>
  <c r="AW54" i="25"/>
  <c r="AW36" i="15"/>
  <c r="AW91" i="25"/>
  <c r="AW66" i="24"/>
  <c r="AW50" i="13"/>
  <c r="AW18" i="13"/>
  <c r="AW71" i="25"/>
  <c r="AW64" i="25"/>
  <c r="AW86" i="24"/>
  <c r="AW14" i="13"/>
  <c r="AW22" i="25"/>
  <c r="AW13" i="16"/>
  <c r="AW41" i="16"/>
  <c r="AW75" i="17"/>
  <c r="AW18" i="17"/>
  <c r="AW13" i="17"/>
  <c r="AW55" i="17"/>
  <c r="AW21" i="15"/>
  <c r="AW88" i="25"/>
  <c r="AW69" i="17"/>
  <c r="AW38" i="13"/>
  <c r="AW45" i="13"/>
  <c r="AW61" i="25"/>
  <c r="AW86" i="13"/>
  <c r="AW51" i="16"/>
  <c r="AW76" i="17"/>
  <c r="AW52" i="15"/>
  <c r="AW56" i="15"/>
  <c r="AW21" i="17"/>
  <c r="AW61" i="13"/>
  <c r="AW14" i="15"/>
  <c r="AW81" i="16"/>
  <c r="AW82" i="13"/>
  <c r="AW59" i="24"/>
  <c r="AW40" i="24"/>
  <c r="AW58" i="24"/>
  <c r="AW61" i="16"/>
  <c r="AW67" i="17"/>
  <c r="AW77" i="15"/>
  <c r="AW13" i="13"/>
  <c r="AW65" i="24"/>
  <c r="AW18" i="25"/>
  <c r="AW39" i="13"/>
  <c r="AW81" i="15"/>
  <c r="AW20" i="24"/>
  <c r="AW69" i="13"/>
  <c r="AW77" i="24"/>
  <c r="AW86" i="17"/>
  <c r="AW22" i="15"/>
  <c r="AW54" i="17"/>
  <c r="AW41" i="13"/>
  <c r="AW34" i="15"/>
  <c r="AW73" i="13"/>
  <c r="AW66" i="13"/>
  <c r="AW76" i="15"/>
  <c r="AW60" i="15"/>
  <c r="AW44" i="24"/>
  <c r="AW60" i="13"/>
  <c r="AW63" i="15"/>
  <c r="AW14" i="17"/>
  <c r="AW17" i="17"/>
  <c r="AW85" i="25"/>
  <c r="AW88" i="16"/>
  <c r="AW27" i="25"/>
  <c r="AW53" i="25"/>
  <c r="AW43" i="15"/>
  <c r="AW52" i="24"/>
  <c r="AW29" i="17"/>
  <c r="AW82" i="15"/>
  <c r="AW54" i="16"/>
  <c r="AW54" i="15"/>
  <c r="AW74" i="16"/>
  <c r="AW71" i="15"/>
  <c r="AW79" i="17"/>
  <c r="AW87" i="16"/>
  <c r="AW80" i="13"/>
  <c r="AW48" i="25"/>
  <c r="AW57" i="16"/>
  <c r="AW48" i="15"/>
  <c r="AW81" i="13"/>
  <c r="AW64" i="15"/>
  <c r="AW36" i="16"/>
  <c r="AW18" i="24"/>
  <c r="AW68" i="13"/>
  <c r="AW85" i="15"/>
  <c r="AW80" i="24"/>
  <c r="AW76" i="24"/>
  <c r="AW75" i="24"/>
  <c r="AW19" i="17"/>
  <c r="AW34" i="24"/>
  <c r="AW28" i="13"/>
  <c r="AW70" i="13"/>
  <c r="AW27" i="13"/>
  <c r="AW27" i="16"/>
  <c r="AW45" i="25"/>
  <c r="AW57" i="15"/>
  <c r="AW17" i="16"/>
  <c r="AW92" i="13"/>
  <c r="AW84" i="25"/>
  <c r="AW43" i="25"/>
  <c r="AW43" i="13"/>
  <c r="AW85" i="17"/>
  <c r="AW49" i="13"/>
  <c r="AW28" i="24"/>
  <c r="AW33" i="24"/>
  <c r="AW79" i="25"/>
  <c r="AW37" i="24"/>
  <c r="AW39" i="17"/>
  <c r="AW58" i="16"/>
  <c r="AW24" i="25"/>
  <c r="AW71" i="24"/>
  <c r="AW63" i="13"/>
  <c r="AW50" i="17"/>
  <c r="AW53" i="16"/>
  <c r="AW52" i="25"/>
  <c r="AW92" i="17"/>
  <c r="AW63" i="24"/>
  <c r="AW26" i="13"/>
  <c r="AW75" i="16"/>
  <c r="AW68" i="17"/>
  <c r="AW36" i="13"/>
  <c r="AW73" i="24"/>
  <c r="AW60" i="16"/>
  <c r="AW15" i="13"/>
  <c r="AW77" i="13"/>
  <c r="AW90" i="16"/>
  <c r="AW47" i="13"/>
  <c r="AW46" i="24"/>
  <c r="AW45" i="24"/>
  <c r="AW40" i="13"/>
  <c r="AW47" i="16"/>
  <c r="AW49" i="15"/>
  <c r="AW44" i="25"/>
  <c r="AW46" i="17"/>
  <c r="AW17" i="13"/>
  <c r="AW83" i="13"/>
  <c r="AW19" i="25"/>
  <c r="AW50" i="15"/>
  <c r="AW74" i="15"/>
  <c r="AW35" i="13"/>
  <c r="AW42" i="17"/>
  <c r="AW89" i="17"/>
  <c r="AW72" i="17"/>
  <c r="AW72" i="13"/>
  <c r="AW14" i="16"/>
  <c r="AW60" i="17"/>
  <c r="AW47" i="15"/>
  <c r="AW22" i="24"/>
  <c r="AW54" i="24"/>
  <c r="AW16" i="16"/>
  <c r="AW68" i="25"/>
  <c r="AW31" i="13"/>
  <c r="AW87" i="15"/>
  <c r="AW19" i="16"/>
  <c r="AW74" i="25"/>
  <c r="AW56" i="25"/>
  <c r="AW68" i="16"/>
  <c r="AW59" i="13"/>
  <c r="AW38" i="16"/>
  <c r="AW88" i="15"/>
  <c r="AW41" i="24"/>
  <c r="AW61" i="24"/>
  <c r="AW92" i="15"/>
  <c r="AW30" i="13"/>
  <c r="AW35" i="24"/>
  <c r="AW12" i="16"/>
  <c r="AW16" i="13"/>
  <c r="AW32" i="16"/>
  <c r="AW73" i="25"/>
  <c r="AW30" i="16"/>
  <c r="AW50" i="25"/>
  <c r="AW53" i="15"/>
  <c r="AW22" i="17"/>
  <c r="AW26" i="24"/>
  <c r="AW12" i="17"/>
  <c r="AW85" i="16"/>
  <c r="AW89" i="24"/>
  <c r="AW16" i="17"/>
  <c r="AW90" i="17"/>
  <c r="AW72" i="16"/>
  <c r="AW47" i="24"/>
  <c r="AW16" i="15"/>
  <c r="AW45" i="16"/>
  <c r="AW41" i="25"/>
  <c r="AW24" i="24"/>
  <c r="AW35" i="17"/>
  <c r="AW70" i="15"/>
  <c r="AW83" i="15"/>
  <c r="AW48" i="13"/>
  <c r="AW84" i="13"/>
  <c r="AW34" i="13"/>
  <c r="AW79" i="16"/>
  <c r="AW37" i="16"/>
  <c r="AW88" i="17"/>
  <c r="AW56" i="17"/>
  <c r="AW23" i="13"/>
  <c r="AW25" i="16"/>
  <c r="AW23" i="24"/>
  <c r="AW46" i="25"/>
  <c r="AW22" i="16"/>
  <c r="AW45" i="15"/>
  <c r="AW66" i="15"/>
  <c r="AW83" i="17"/>
  <c r="AW21" i="13"/>
  <c r="AW46" i="15"/>
  <c r="AW61" i="15"/>
  <c r="AW49" i="24"/>
  <c r="AW23" i="25"/>
  <c r="AW51" i="24"/>
  <c r="AW67" i="15"/>
  <c r="AW47" i="17"/>
  <c r="AW67" i="16"/>
  <c r="AW31" i="15"/>
  <c r="AW78" i="17"/>
  <c r="AW23" i="17"/>
  <c r="AW42" i="16"/>
  <c r="AW20" i="13"/>
  <c r="AW66" i="16"/>
  <c r="AW79" i="13"/>
  <c r="AW76" i="25"/>
  <c r="AW63" i="25"/>
  <c r="AW24" i="17"/>
  <c r="AW55" i="25"/>
  <c r="AW76" i="13"/>
  <c r="AW91" i="24"/>
  <c r="AW15" i="15"/>
  <c r="AW32" i="24"/>
  <c r="AW29" i="24"/>
  <c r="AW89" i="16"/>
  <c r="AW21" i="24"/>
  <c r="AW70" i="24"/>
  <c r="AW62" i="15"/>
  <c r="AW25" i="24"/>
  <c r="AW48" i="24"/>
  <c r="AW18" i="15"/>
  <c r="AW39" i="24"/>
  <c r="AW79" i="15"/>
  <c r="AW38" i="17"/>
  <c r="AW41" i="15"/>
  <c r="AW19" i="13"/>
  <c r="AW43" i="24"/>
  <c r="AW62" i="25"/>
  <c r="AW34" i="17"/>
  <c r="AW62" i="24"/>
  <c r="AW78" i="24"/>
  <c r="AW61" i="17"/>
  <c r="AW91" i="13"/>
  <c r="AW59" i="17"/>
  <c r="AW66" i="25"/>
  <c r="AW36" i="25"/>
  <c r="AW81" i="17"/>
  <c r="AW80" i="15"/>
  <c r="AW75" i="15"/>
  <c r="AW24" i="15"/>
  <c r="AW38" i="15"/>
  <c r="AW33" i="13"/>
  <c r="AW35" i="16"/>
  <c r="AW60" i="25"/>
  <c r="AW82" i="24"/>
  <c r="AW78" i="15"/>
  <c r="AW33" i="16"/>
  <c r="AW24" i="13"/>
  <c r="AW12" i="15"/>
  <c r="AW37" i="25"/>
  <c r="AW31" i="16"/>
  <c r="AW67" i="24"/>
  <c r="AW25" i="13"/>
  <c r="AW83" i="24"/>
  <c r="AW48" i="16"/>
  <c r="AW37" i="15"/>
  <c r="AW57" i="24"/>
  <c r="AW92" i="16"/>
  <c r="AW92" i="25"/>
  <c r="AW49" i="17"/>
  <c r="AW49" i="16"/>
  <c r="AW30" i="25"/>
  <c r="AW72" i="24"/>
  <c r="AW59" i="16"/>
  <c r="AW86" i="15"/>
  <c r="AW80" i="17"/>
  <c r="AW52" i="17"/>
  <c r="AW19" i="15"/>
  <c r="AW52" i="16"/>
  <c r="AW88" i="24"/>
  <c r="AW77" i="16"/>
  <c r="AW70" i="17"/>
  <c r="AW84" i="15"/>
  <c r="AW72" i="25"/>
  <c r="AW69" i="15"/>
  <c r="AW87" i="17"/>
  <c r="AW35" i="25"/>
  <c r="AW15" i="17"/>
  <c r="AW86" i="25"/>
  <c r="AW60" i="24"/>
  <c r="AW31" i="17"/>
  <c r="AW32" i="17"/>
  <c r="AW46" i="13"/>
  <c r="AW27" i="17"/>
  <c r="AW17" i="15"/>
  <c r="AW51" i="25"/>
  <c r="AW78" i="25"/>
  <c r="AW30" i="24"/>
  <c r="AW29" i="14"/>
  <c r="AW42" i="14"/>
  <c r="AW40" i="14"/>
  <c r="AW41" i="14"/>
  <c r="AW33" i="14"/>
  <c r="AW27" i="14"/>
  <c r="AW46" i="14"/>
  <c r="AW36" i="14"/>
  <c r="AS18" i="14"/>
  <c r="AW34" i="14"/>
  <c r="AW45" i="14"/>
  <c r="AW26" i="14"/>
  <c r="AW28" i="14"/>
  <c r="AW38" i="14"/>
  <c r="AW30" i="14"/>
  <c r="AW44" i="14"/>
  <c r="AW39" i="14"/>
  <c r="AW24" i="14"/>
  <c r="AW25" i="14"/>
  <c r="AW21" i="14"/>
  <c r="AW19" i="14"/>
  <c r="AW35" i="14"/>
  <c r="AW20" i="14"/>
  <c r="AW32" i="14"/>
  <c r="AW22" i="14"/>
  <c r="AW31" i="14"/>
  <c r="AW37" i="14"/>
  <c r="AW47" i="14"/>
  <c r="AW43" i="14"/>
  <c r="AW23" i="14"/>
  <c r="Y94" i="13"/>
  <c r="Y94" i="15"/>
  <c r="Y94" i="25"/>
  <c r="Y94" i="24"/>
  <c r="AT22" i="12" l="1"/>
  <c r="AQ87" i="14"/>
  <c r="AT26" i="12"/>
  <c r="AT53" i="12"/>
  <c r="AR83" i="12"/>
  <c r="AR60" i="12"/>
  <c r="AR64" i="12"/>
  <c r="AR73" i="12"/>
  <c r="AR77" i="12"/>
  <c r="AQ63" i="14"/>
  <c r="AR63" i="12"/>
  <c r="AR66" i="12"/>
  <c r="AT50" i="12"/>
  <c r="AQ78" i="14"/>
  <c r="AQ60" i="14"/>
  <c r="AQ65" i="14"/>
  <c r="AS58" i="12"/>
  <c r="AR59" i="12"/>
  <c r="AR89" i="12"/>
  <c r="AX55" i="14"/>
  <c r="AQ83" i="14"/>
  <c r="AR88" i="12"/>
  <c r="AQ67" i="14"/>
  <c r="AX51" i="14"/>
  <c r="AR68" i="12"/>
  <c r="AR61" i="12"/>
  <c r="AQ72" i="14"/>
  <c r="AQ71" i="14"/>
  <c r="AQ74" i="14"/>
  <c r="AX53" i="14"/>
  <c r="AT54" i="12"/>
  <c r="AT56" i="12"/>
  <c r="AR84" i="12"/>
  <c r="AT41" i="12"/>
  <c r="AQ69" i="14"/>
  <c r="AT47" i="12"/>
  <c r="AR62" i="12"/>
  <c r="AR74" i="12"/>
  <c r="AT32" i="12"/>
  <c r="AT36" i="12"/>
  <c r="AQ61" i="14"/>
  <c r="AT30" i="12"/>
  <c r="AR58" i="14"/>
  <c r="AQ90" i="14"/>
  <c r="AR69" i="12"/>
  <c r="AR87" i="12"/>
  <c r="AT44" i="12"/>
  <c r="AT18" i="12"/>
  <c r="AT37" i="12"/>
  <c r="AX54" i="14"/>
  <c r="AQ59" i="14"/>
  <c r="AQ76" i="14"/>
  <c r="AT21" i="12"/>
  <c r="AQ64" i="14"/>
  <c r="AR91" i="12"/>
  <c r="AQ73" i="14"/>
  <c r="AT39" i="12"/>
  <c r="AT28" i="12"/>
  <c r="AT52" i="12"/>
  <c r="AQ91" i="14"/>
  <c r="AQ75" i="14"/>
  <c r="AT55" i="12"/>
  <c r="AQ86" i="14"/>
  <c r="AR70" i="12"/>
  <c r="AQ66" i="14"/>
  <c r="AT48" i="12"/>
  <c r="AT31" i="12"/>
  <c r="AT35" i="12"/>
  <c r="AR67" i="12"/>
  <c r="AR92" i="12"/>
  <c r="AR82" i="12"/>
  <c r="AQ81" i="14"/>
  <c r="AQ85" i="14"/>
  <c r="AX50" i="14"/>
  <c r="AQ89" i="14"/>
  <c r="AS57" i="12"/>
  <c r="AT24" i="12"/>
  <c r="AX49" i="14"/>
  <c r="AQ92" i="14"/>
  <c r="AQ80" i="14"/>
  <c r="AR80" i="12"/>
  <c r="AX56" i="14"/>
  <c r="AQ68" i="14"/>
  <c r="AT45" i="12"/>
  <c r="AT20" i="12"/>
  <c r="AR86" i="12"/>
  <c r="AX52" i="14"/>
  <c r="AT51" i="12"/>
  <c r="AQ88" i="14"/>
  <c r="AT33" i="12"/>
  <c r="AT23" i="12"/>
  <c r="AT29" i="12"/>
  <c r="AQ79" i="14"/>
  <c r="AT42" i="12"/>
  <c r="AT34" i="12"/>
  <c r="AT46" i="12"/>
  <c r="AR76" i="12"/>
  <c r="AR65" i="12"/>
  <c r="AT19" i="12"/>
  <c r="AT25" i="12"/>
  <c r="AQ70" i="14"/>
  <c r="AT40" i="12"/>
  <c r="AT43" i="12"/>
  <c r="AX48" i="14"/>
  <c r="AR72" i="12"/>
  <c r="AR78" i="12"/>
  <c r="AR79" i="12"/>
  <c r="AT49" i="12"/>
  <c r="AR57" i="14"/>
  <c r="AR90" i="12"/>
  <c r="AQ82" i="14"/>
  <c r="AT27" i="12"/>
  <c r="AQ77" i="14"/>
  <c r="AR71" i="12"/>
  <c r="AR85" i="12"/>
  <c r="AR81" i="12"/>
  <c r="AQ84" i="14"/>
  <c r="AR75" i="12"/>
  <c r="AQ62" i="14"/>
  <c r="AT38" i="12"/>
  <c r="AX14" i="17"/>
  <c r="AX54" i="25"/>
  <c r="AX26" i="15"/>
  <c r="AX36" i="17"/>
  <c r="AX46" i="16"/>
  <c r="AX83" i="16"/>
  <c r="AX30" i="17"/>
  <c r="AX27" i="24"/>
  <c r="AX87" i="25"/>
  <c r="AX44" i="16"/>
  <c r="AX85" i="13"/>
  <c r="AX26" i="16"/>
  <c r="AX58" i="13"/>
  <c r="AX27" i="15"/>
  <c r="AX48" i="17"/>
  <c r="AX62" i="13"/>
  <c r="AX26" i="17"/>
  <c r="AX65" i="16"/>
  <c r="AX58" i="15"/>
  <c r="AX64" i="17"/>
  <c r="AX39" i="16"/>
  <c r="AX86" i="16"/>
  <c r="AX80" i="25"/>
  <c r="AX12" i="13"/>
  <c r="AX22" i="13"/>
  <c r="AX51" i="13"/>
  <c r="AX80" i="16"/>
  <c r="AX44" i="13"/>
  <c r="AX78" i="25"/>
  <c r="AX31" i="17"/>
  <c r="AX69" i="15"/>
  <c r="AX52" i="16"/>
  <c r="AX72" i="24"/>
  <c r="AX57" i="24"/>
  <c r="AX67" i="24"/>
  <c r="AX78" i="15"/>
  <c r="AX24" i="15"/>
  <c r="AX59" i="17"/>
  <c r="AX34" i="17"/>
  <c r="AX79" i="15"/>
  <c r="AX70" i="24"/>
  <c r="AX91" i="24"/>
  <c r="AX79" i="13"/>
  <c r="AX31" i="15"/>
  <c r="AX49" i="24"/>
  <c r="AX45" i="15"/>
  <c r="AX56" i="17"/>
  <c r="AX48" i="13"/>
  <c r="AX45" i="16"/>
  <c r="AX89" i="24"/>
  <c r="AX50" i="25"/>
  <c r="AX35" i="24"/>
  <c r="AX88" i="15"/>
  <c r="AX19" i="16"/>
  <c r="AX54" i="24"/>
  <c r="AX72" i="17"/>
  <c r="AX19" i="25"/>
  <c r="AX47" i="16"/>
  <c r="AX77" i="13"/>
  <c r="AX75" i="16"/>
  <c r="AX50" i="17"/>
  <c r="AX37" i="24"/>
  <c r="AX43" i="13"/>
  <c r="AX45" i="25"/>
  <c r="AX19" i="17"/>
  <c r="AX18" i="24"/>
  <c r="AX48" i="25"/>
  <c r="AX54" i="15"/>
  <c r="AX53" i="25"/>
  <c r="AX66" i="13"/>
  <c r="AX86" i="17"/>
  <c r="AX18" i="25"/>
  <c r="AX58" i="24"/>
  <c r="AX61" i="13"/>
  <c r="AX86" i="13"/>
  <c r="AX21" i="15"/>
  <c r="AX13" i="16"/>
  <c r="AX18" i="13"/>
  <c r="AX29" i="15"/>
  <c r="AX40" i="16"/>
  <c r="AX63" i="15"/>
  <c r="AX75" i="13"/>
  <c r="AX32" i="15"/>
  <c r="AX33" i="15"/>
  <c r="AX57" i="25"/>
  <c r="AX69" i="25"/>
  <c r="AX82" i="25"/>
  <c r="AX79" i="24"/>
  <c r="AX90" i="25"/>
  <c r="AX33" i="25"/>
  <c r="AX87" i="24"/>
  <c r="AX89" i="13"/>
  <c r="AX41" i="17"/>
  <c r="AX43" i="16"/>
  <c r="AX19" i="24"/>
  <c r="AX73" i="16"/>
  <c r="AX39" i="25"/>
  <c r="AX65" i="15"/>
  <c r="AX74" i="17"/>
  <c r="AX89" i="15"/>
  <c r="AX68" i="24"/>
  <c r="AX78" i="13"/>
  <c r="AX75" i="25"/>
  <c r="AX73" i="17"/>
  <c r="AX13" i="15"/>
  <c r="AX47" i="25"/>
  <c r="AX64" i="13"/>
  <c r="AX82" i="16"/>
  <c r="AX51" i="25"/>
  <c r="AX60" i="24"/>
  <c r="AX72" i="25"/>
  <c r="AX19" i="15"/>
  <c r="AX30" i="25"/>
  <c r="AX31" i="16"/>
  <c r="AX82" i="24"/>
  <c r="AX75" i="15"/>
  <c r="AX62" i="25"/>
  <c r="AX39" i="24"/>
  <c r="AX21" i="24"/>
  <c r="AX76" i="13"/>
  <c r="AX66" i="16"/>
  <c r="AX67" i="16"/>
  <c r="AX61" i="15"/>
  <c r="AX22" i="16"/>
  <c r="AX88" i="17"/>
  <c r="AX83" i="15"/>
  <c r="AX16" i="15"/>
  <c r="AX85" i="16"/>
  <c r="AX30" i="16"/>
  <c r="AX30" i="13"/>
  <c r="AX38" i="16"/>
  <c r="AX87" i="15"/>
  <c r="AX22" i="24"/>
  <c r="AX89" i="17"/>
  <c r="AX83" i="13"/>
  <c r="AX40" i="13"/>
  <c r="AX15" i="13"/>
  <c r="AX26" i="13"/>
  <c r="AX63" i="13"/>
  <c r="AX79" i="25"/>
  <c r="AX43" i="25"/>
  <c r="AX27" i="16"/>
  <c r="AX75" i="24"/>
  <c r="AX36" i="16"/>
  <c r="AX80" i="13"/>
  <c r="AX54" i="16"/>
  <c r="AX27" i="25"/>
  <c r="AX73" i="13"/>
  <c r="AX77" i="24"/>
  <c r="AX65" i="24"/>
  <c r="AX40" i="24"/>
  <c r="AX21" i="17"/>
  <c r="AX61" i="25"/>
  <c r="AX55" i="17"/>
  <c r="AX22" i="25"/>
  <c r="AX25" i="17"/>
  <c r="AX42" i="13"/>
  <c r="AX60" i="13"/>
  <c r="AX50" i="13"/>
  <c r="AX65" i="17"/>
  <c r="AX90" i="15"/>
  <c r="AX34" i="16"/>
  <c r="AX20" i="17"/>
  <c r="AX39" i="15"/>
  <c r="AX91" i="15"/>
  <c r="AX55" i="16"/>
  <c r="AX85" i="24"/>
  <c r="AX21" i="25"/>
  <c r="AX57" i="13"/>
  <c r="AX40" i="25"/>
  <c r="AX71" i="13"/>
  <c r="AX42" i="24"/>
  <c r="AX37" i="13"/>
  <c r="AX53" i="13"/>
  <c r="AX31" i="24"/>
  <c r="AX74" i="24"/>
  <c r="AX56" i="24"/>
  <c r="AX34" i="25"/>
  <c r="AX25" i="15"/>
  <c r="AX59" i="15"/>
  <c r="AX91" i="17"/>
  <c r="AX55" i="24"/>
  <c r="AX55" i="15"/>
  <c r="AX65" i="13"/>
  <c r="AX40" i="15"/>
  <c r="AX17" i="15"/>
  <c r="AX86" i="25"/>
  <c r="AX84" i="15"/>
  <c r="AX52" i="17"/>
  <c r="AX49" i="16"/>
  <c r="AX37" i="15"/>
  <c r="AX37" i="25"/>
  <c r="AX60" i="25"/>
  <c r="AX80" i="15"/>
  <c r="AX91" i="13"/>
  <c r="AX43" i="24"/>
  <c r="AX18" i="15"/>
  <c r="AX89" i="16"/>
  <c r="AX55" i="25"/>
  <c r="AX20" i="13"/>
  <c r="AX47" i="17"/>
  <c r="AX46" i="15"/>
  <c r="AX46" i="25"/>
  <c r="AX37" i="16"/>
  <c r="AX70" i="15"/>
  <c r="AX47" i="24"/>
  <c r="AX12" i="17"/>
  <c r="AX73" i="25"/>
  <c r="AX92" i="15"/>
  <c r="AX59" i="13"/>
  <c r="AX47" i="15"/>
  <c r="AX42" i="17"/>
  <c r="AX17" i="13"/>
  <c r="AX45" i="24"/>
  <c r="AX60" i="16"/>
  <c r="AX63" i="24"/>
  <c r="AX71" i="24"/>
  <c r="AX33" i="24"/>
  <c r="AX84" i="25"/>
  <c r="AX27" i="13"/>
  <c r="AX76" i="24"/>
  <c r="AX64" i="15"/>
  <c r="AX87" i="16"/>
  <c r="AX82" i="15"/>
  <c r="AX34" i="15"/>
  <c r="AX69" i="13"/>
  <c r="AX13" i="13"/>
  <c r="AX59" i="24"/>
  <c r="AX56" i="15"/>
  <c r="AX45" i="13"/>
  <c r="AX13" i="17"/>
  <c r="AX14" i="13"/>
  <c r="AX36" i="24"/>
  <c r="AX32" i="13"/>
  <c r="AX44" i="17"/>
  <c r="AX31" i="13"/>
  <c r="AX88" i="16"/>
  <c r="AX44" i="24"/>
  <c r="AX66" i="24"/>
  <c r="AX71" i="17"/>
  <c r="AX90" i="13"/>
  <c r="AX26" i="25"/>
  <c r="AX37" i="17"/>
  <c r="AX33" i="17"/>
  <c r="AX91" i="16"/>
  <c r="AX53" i="17"/>
  <c r="AX84" i="24"/>
  <c r="AX76" i="16"/>
  <c r="AX31" i="25"/>
  <c r="AX30" i="15"/>
  <c r="AX84" i="17"/>
  <c r="AX21" i="16"/>
  <c r="AX20" i="25"/>
  <c r="AX67" i="13"/>
  <c r="AX92" i="24"/>
  <c r="AX51" i="17"/>
  <c r="AX49" i="25"/>
  <c r="AX29" i="13"/>
  <c r="AX51" i="15"/>
  <c r="AX50" i="16"/>
  <c r="AX15" i="16"/>
  <c r="AX77" i="25"/>
  <c r="AX62" i="16"/>
  <c r="AX62" i="17"/>
  <c r="AX72" i="15"/>
  <c r="AX49" i="17"/>
  <c r="AX81" i="17"/>
  <c r="AX19" i="13"/>
  <c r="AX29" i="24"/>
  <c r="AX67" i="15"/>
  <c r="AX21" i="13"/>
  <c r="AX23" i="24"/>
  <c r="AX79" i="16"/>
  <c r="AX35" i="17"/>
  <c r="AX72" i="16"/>
  <c r="AX26" i="24"/>
  <c r="AX32" i="16"/>
  <c r="AX61" i="24"/>
  <c r="AX68" i="16"/>
  <c r="AX60" i="17"/>
  <c r="AX35" i="13"/>
  <c r="AX46" i="17"/>
  <c r="AX46" i="24"/>
  <c r="AX73" i="24"/>
  <c r="AX92" i="17"/>
  <c r="AX24" i="25"/>
  <c r="AX28" i="24"/>
  <c r="AX92" i="13"/>
  <c r="AX70" i="13"/>
  <c r="AX80" i="24"/>
  <c r="AX81" i="13"/>
  <c r="AX79" i="17"/>
  <c r="AX29" i="17"/>
  <c r="AX41" i="13"/>
  <c r="AX20" i="24"/>
  <c r="AX77" i="15"/>
  <c r="AX82" i="13"/>
  <c r="AX52" i="15"/>
  <c r="AX38" i="13"/>
  <c r="AX18" i="17"/>
  <c r="AX86" i="24"/>
  <c r="AX70" i="25"/>
  <c r="AX69" i="16"/>
  <c r="AX25" i="25"/>
  <c r="AX12" i="15"/>
  <c r="AX68" i="25"/>
  <c r="AX85" i="25"/>
  <c r="AX60" i="15"/>
  <c r="AX91" i="25"/>
  <c r="AX70" i="16"/>
  <c r="AX44" i="15"/>
  <c r="AX77" i="17"/>
  <c r="AX74" i="13"/>
  <c r="AX28" i="25"/>
  <c r="AX56" i="16"/>
  <c r="AX38" i="24"/>
  <c r="AX56" i="13"/>
  <c r="AX69" i="24"/>
  <c r="AX53" i="24"/>
  <c r="AX57" i="17"/>
  <c r="AX20" i="16"/>
  <c r="AX68" i="15"/>
  <c r="AX35" i="15"/>
  <c r="AX64" i="24"/>
  <c r="AX29" i="16"/>
  <c r="AX67" i="25"/>
  <c r="AX42" i="25"/>
  <c r="AX81" i="25"/>
  <c r="AX18" i="16"/>
  <c r="AX73" i="15"/>
  <c r="AX55" i="13"/>
  <c r="AX59" i="25"/>
  <c r="AX29" i="25"/>
  <c r="AX63" i="16"/>
  <c r="AX81" i="24"/>
  <c r="AX15" i="17"/>
  <c r="AX48" i="24"/>
  <c r="AX46" i="13"/>
  <c r="AX35" i="25"/>
  <c r="AX77" i="16"/>
  <c r="AX86" i="15"/>
  <c r="AX92" i="25"/>
  <c r="AX83" i="24"/>
  <c r="AX24" i="13"/>
  <c r="AX33" i="13"/>
  <c r="AX36" i="25"/>
  <c r="AX78" i="24"/>
  <c r="AX41" i="15"/>
  <c r="AX25" i="24"/>
  <c r="AX32" i="24"/>
  <c r="AX63" i="25"/>
  <c r="AX23" i="17"/>
  <c r="AX51" i="24"/>
  <c r="AX83" i="17"/>
  <c r="AX25" i="16"/>
  <c r="AX34" i="13"/>
  <c r="AX24" i="24"/>
  <c r="AX90" i="17"/>
  <c r="AX22" i="17"/>
  <c r="AX16" i="13"/>
  <c r="AX41" i="24"/>
  <c r="AX56" i="25"/>
  <c r="AX14" i="16"/>
  <c r="AX74" i="15"/>
  <c r="AX44" i="25"/>
  <c r="AX47" i="13"/>
  <c r="AX36" i="13"/>
  <c r="AX52" i="25"/>
  <c r="AX58" i="16"/>
  <c r="AX49" i="13"/>
  <c r="AX17" i="16"/>
  <c r="AX28" i="13"/>
  <c r="AX85" i="15"/>
  <c r="AX48" i="15"/>
  <c r="AX71" i="15"/>
  <c r="AX52" i="24"/>
  <c r="AX54" i="17"/>
  <c r="AX81" i="15"/>
  <c r="AX67" i="17"/>
  <c r="AX81" i="16"/>
  <c r="AX76" i="17"/>
  <c r="AX69" i="17"/>
  <c r="AX75" i="17"/>
  <c r="AX64" i="25"/>
  <c r="AX58" i="17"/>
  <c r="AX24" i="16"/>
  <c r="AX89" i="25"/>
  <c r="AX70" i="17"/>
  <c r="AX48" i="16"/>
  <c r="AX61" i="17"/>
  <c r="AX42" i="16"/>
  <c r="AX16" i="16"/>
  <c r="AX17" i="17"/>
  <c r="AX36" i="15"/>
  <c r="AX20" i="15"/>
  <c r="AX28" i="17"/>
  <c r="AX28" i="15"/>
  <c r="AX63" i="17"/>
  <c r="AX52" i="13"/>
  <c r="AX32" i="25"/>
  <c r="AX54" i="13"/>
  <c r="AX83" i="25"/>
  <c r="AX58" i="25"/>
  <c r="AX90" i="24"/>
  <c r="AX38" i="25"/>
  <c r="AX45" i="17"/>
  <c r="AX78" i="16"/>
  <c r="AX87" i="13"/>
  <c r="AX88" i="13"/>
  <c r="AX71" i="16"/>
  <c r="AX65" i="25"/>
  <c r="AX82" i="17"/>
  <c r="AX84" i="16"/>
  <c r="AX43" i="17"/>
  <c r="AX64" i="16"/>
  <c r="AX28" i="16"/>
  <c r="AX23" i="16"/>
  <c r="AX23" i="15"/>
  <c r="AX42" i="15"/>
  <c r="AX27" i="17"/>
  <c r="AX80" i="17"/>
  <c r="AX35" i="16"/>
  <c r="AX24" i="17"/>
  <c r="AX30" i="24"/>
  <c r="AX32" i="17"/>
  <c r="AX87" i="17"/>
  <c r="AX88" i="24"/>
  <c r="AX59" i="16"/>
  <c r="AX92" i="16"/>
  <c r="AX25" i="13"/>
  <c r="AX33" i="16"/>
  <c r="AX38" i="15"/>
  <c r="AX66" i="25"/>
  <c r="AX62" i="24"/>
  <c r="AX38" i="17"/>
  <c r="AX62" i="15"/>
  <c r="AX15" i="15"/>
  <c r="AX76" i="25"/>
  <c r="AX78" i="17"/>
  <c r="AX23" i="25"/>
  <c r="AX66" i="15"/>
  <c r="AX23" i="13"/>
  <c r="AX84" i="13"/>
  <c r="AX41" i="25"/>
  <c r="AX16" i="17"/>
  <c r="AX53" i="15"/>
  <c r="AX12" i="16"/>
  <c r="AX74" i="25"/>
  <c r="AX72" i="13"/>
  <c r="AX50" i="15"/>
  <c r="AX49" i="15"/>
  <c r="AX90" i="16"/>
  <c r="AX68" i="17"/>
  <c r="AX53" i="16"/>
  <c r="AX39" i="17"/>
  <c r="AX85" i="17"/>
  <c r="AX57" i="15"/>
  <c r="AX34" i="24"/>
  <c r="AX68" i="13"/>
  <c r="AX57" i="16"/>
  <c r="AX74" i="16"/>
  <c r="AX43" i="15"/>
  <c r="AX76" i="15"/>
  <c r="AX22" i="15"/>
  <c r="AX39" i="13"/>
  <c r="AX61" i="16"/>
  <c r="AX14" i="15"/>
  <c r="AX51" i="16"/>
  <c r="AX88" i="25"/>
  <c r="AX41" i="16"/>
  <c r="AX71" i="25"/>
  <c r="AX66" i="17"/>
  <c r="AX40" i="17"/>
  <c r="AX50" i="24"/>
  <c r="AX23" i="14"/>
  <c r="AX27" i="14"/>
  <c r="AX39" i="14"/>
  <c r="AX32" i="14"/>
  <c r="AX43" i="14"/>
  <c r="AX33" i="14"/>
  <c r="AX34" i="14"/>
  <c r="AX21" i="14"/>
  <c r="AX38" i="14"/>
  <c r="AX36" i="14"/>
  <c r="AX42" i="14"/>
  <c r="AX24" i="14"/>
  <c r="AX47" i="14"/>
  <c r="AX44" i="14"/>
  <c r="AX37" i="14"/>
  <c r="AT18" i="14"/>
  <c r="AX26" i="14"/>
  <c r="AX20" i="14"/>
  <c r="AX45" i="14"/>
  <c r="AX35" i="14"/>
  <c r="AX41" i="14"/>
  <c r="AX19" i="14"/>
  <c r="AX30" i="14"/>
  <c r="AX40" i="14"/>
  <c r="AX31" i="14"/>
  <c r="AX22" i="14"/>
  <c r="AX25" i="14"/>
  <c r="AX28" i="14"/>
  <c r="AX46" i="14"/>
  <c r="AX29" i="14"/>
  <c r="Z94" i="24"/>
  <c r="Z94" i="13"/>
  <c r="Z94" i="25"/>
  <c r="Z94" i="15"/>
  <c r="AS90" i="12" l="1"/>
  <c r="AR79" i="14"/>
  <c r="AU24" i="12"/>
  <c r="AY50" i="14"/>
  <c r="AR81" i="14"/>
  <c r="AR86" i="14"/>
  <c r="AU55" i="12"/>
  <c r="AU18" i="12"/>
  <c r="AS58" i="14"/>
  <c r="AY51" i="14"/>
  <c r="AS59" i="12"/>
  <c r="AR78" i="14"/>
  <c r="AS77" i="12"/>
  <c r="AS79" i="12"/>
  <c r="AY48" i="14"/>
  <c r="AY54" i="14"/>
  <c r="AU32" i="12"/>
  <c r="AR69" i="14"/>
  <c r="AR71" i="14"/>
  <c r="AR87" i="14"/>
  <c r="AU29" i="12"/>
  <c r="AU23" i="12"/>
  <c r="AT57" i="12"/>
  <c r="AS82" i="12"/>
  <c r="AR75" i="14"/>
  <c r="AU44" i="12"/>
  <c r="AU30" i="12"/>
  <c r="AT58" i="12"/>
  <c r="AU50" i="12"/>
  <c r="AS73" i="12"/>
  <c r="AU38" i="12"/>
  <c r="AS78" i="12"/>
  <c r="AS65" i="12"/>
  <c r="AR68" i="14"/>
  <c r="AU28" i="12"/>
  <c r="AS91" i="12"/>
  <c r="AU37" i="12"/>
  <c r="AS84" i="12"/>
  <c r="AR72" i="14"/>
  <c r="AS75" i="12"/>
  <c r="AS71" i="12"/>
  <c r="AU46" i="12"/>
  <c r="AU33" i="12"/>
  <c r="AS92" i="12"/>
  <c r="AU48" i="12"/>
  <c r="AR91" i="14"/>
  <c r="AS87" i="12"/>
  <c r="AR61" i="14"/>
  <c r="AS89" i="12"/>
  <c r="AR65" i="14"/>
  <c r="AS66" i="12"/>
  <c r="AS72" i="12"/>
  <c r="AU39" i="12"/>
  <c r="AR64" i="14"/>
  <c r="AU56" i="12"/>
  <c r="AY55" i="14"/>
  <c r="AR84" i="14"/>
  <c r="AR77" i="14"/>
  <c r="AU43" i="12"/>
  <c r="AU25" i="12"/>
  <c r="AU34" i="12"/>
  <c r="AR88" i="14"/>
  <c r="AR80" i="14"/>
  <c r="AS67" i="12"/>
  <c r="AR66" i="14"/>
  <c r="AU52" i="12"/>
  <c r="AS69" i="12"/>
  <c r="AU36" i="12"/>
  <c r="AY53" i="14"/>
  <c r="AS61" i="12"/>
  <c r="AR67" i="14"/>
  <c r="AS57" i="14"/>
  <c r="AS76" i="12"/>
  <c r="AS86" i="12"/>
  <c r="AY56" i="14"/>
  <c r="AR73" i="14"/>
  <c r="AU21" i="12"/>
  <c r="AS74" i="12"/>
  <c r="AU41" i="12"/>
  <c r="AU54" i="12"/>
  <c r="AS64" i="12"/>
  <c r="AS83" i="12"/>
  <c r="AU22" i="12"/>
  <c r="AS81" i="12"/>
  <c r="AU27" i="12"/>
  <c r="AU40" i="12"/>
  <c r="AU42" i="12"/>
  <c r="AU51" i="12"/>
  <c r="AR92" i="14"/>
  <c r="AU35" i="12"/>
  <c r="AR90" i="14"/>
  <c r="AR74" i="14"/>
  <c r="AS88" i="12"/>
  <c r="AS63" i="12"/>
  <c r="AR62" i="14"/>
  <c r="AU20" i="12"/>
  <c r="AS80" i="12"/>
  <c r="AR76" i="14"/>
  <c r="AS62" i="12"/>
  <c r="AS60" i="12"/>
  <c r="AU53" i="12"/>
  <c r="AS85" i="12"/>
  <c r="AR82" i="14"/>
  <c r="AR70" i="14"/>
  <c r="AU19" i="12"/>
  <c r="AY52" i="14"/>
  <c r="AY49" i="14"/>
  <c r="AR89" i="14"/>
  <c r="AR85" i="14"/>
  <c r="AU31" i="12"/>
  <c r="AS70" i="12"/>
  <c r="AS68" i="12"/>
  <c r="AR83" i="14"/>
  <c r="AR60" i="14"/>
  <c r="AR63" i="14"/>
  <c r="AU49" i="12"/>
  <c r="AU45" i="12"/>
  <c r="AR59" i="14"/>
  <c r="AU47" i="12"/>
  <c r="AU26" i="12"/>
  <c r="AY40" i="17"/>
  <c r="AY24" i="16"/>
  <c r="AY13" i="17"/>
  <c r="AY34" i="15"/>
  <c r="AY84" i="25"/>
  <c r="AY17" i="13"/>
  <c r="AY12" i="17"/>
  <c r="AY47" i="17"/>
  <c r="AY91" i="13"/>
  <c r="AY52" i="17"/>
  <c r="AY55" i="15"/>
  <c r="AY56" i="24"/>
  <c r="AY71" i="13"/>
  <c r="AY91" i="15"/>
  <c r="AY50" i="13"/>
  <c r="AY14" i="15"/>
  <c r="AY74" i="16"/>
  <c r="AY39" i="17"/>
  <c r="AY72" i="13"/>
  <c r="AY41" i="25"/>
  <c r="AY76" i="25"/>
  <c r="AY38" i="15"/>
  <c r="AY87" i="17"/>
  <c r="AY27" i="17"/>
  <c r="AY43" i="17"/>
  <c r="AY87" i="13"/>
  <c r="AY28" i="15"/>
  <c r="AY81" i="16"/>
  <c r="AY48" i="15"/>
  <c r="AY52" i="25"/>
  <c r="AY56" i="25"/>
  <c r="AY34" i="13"/>
  <c r="AY32" i="24"/>
  <c r="AY24" i="13"/>
  <c r="AY46" i="13"/>
  <c r="AY59" i="25"/>
  <c r="AY67" i="25"/>
  <c r="AY57" i="17"/>
  <c r="AY28" i="25"/>
  <c r="AY60" i="15"/>
  <c r="AY70" i="25"/>
  <c r="AY77" i="15"/>
  <c r="AY80" i="24"/>
  <c r="AY73" i="24"/>
  <c r="AY61" i="24"/>
  <c r="AY23" i="24"/>
  <c r="AY49" i="17"/>
  <c r="AY50" i="16"/>
  <c r="AY67" i="13"/>
  <c r="AY76" i="16"/>
  <c r="AY26" i="25"/>
  <c r="AY31" i="13"/>
  <c r="AY55" i="17"/>
  <c r="AY73" i="13"/>
  <c r="AY27" i="16"/>
  <c r="AY40" i="13"/>
  <c r="AY30" i="13"/>
  <c r="AY22" i="16"/>
  <c r="AY39" i="24"/>
  <c r="AY30" i="25"/>
  <c r="AY64" i="13"/>
  <c r="AY68" i="24"/>
  <c r="AY19" i="24"/>
  <c r="AY90" i="25"/>
  <c r="AY32" i="15"/>
  <c r="AY13" i="16"/>
  <c r="AY86" i="17"/>
  <c r="AY19" i="17"/>
  <c r="AY77" i="13"/>
  <c r="AY88" i="15"/>
  <c r="AY56" i="17"/>
  <c r="AY70" i="24"/>
  <c r="AY67" i="24"/>
  <c r="AY78" i="25"/>
  <c r="AY80" i="25"/>
  <c r="AY26" i="17"/>
  <c r="AY85" i="13"/>
  <c r="AY46" i="16"/>
  <c r="AY66" i="17"/>
  <c r="AY42" i="16"/>
  <c r="AY58" i="17"/>
  <c r="AY45" i="13"/>
  <c r="AY82" i="15"/>
  <c r="AY33" i="24"/>
  <c r="AY42" i="17"/>
  <c r="AY47" i="24"/>
  <c r="AY20" i="13"/>
  <c r="AY80" i="15"/>
  <c r="AY84" i="15"/>
  <c r="AY55" i="24"/>
  <c r="AY74" i="24"/>
  <c r="AY40" i="25"/>
  <c r="AY39" i="15"/>
  <c r="AY60" i="13"/>
  <c r="AY61" i="16"/>
  <c r="AY57" i="16"/>
  <c r="AY53" i="16"/>
  <c r="AY84" i="13"/>
  <c r="AY15" i="15"/>
  <c r="AY33" i="16"/>
  <c r="AY32" i="17"/>
  <c r="AY42" i="15"/>
  <c r="AY84" i="16"/>
  <c r="AY78" i="16"/>
  <c r="AY83" i="25"/>
  <c r="AY28" i="17"/>
  <c r="AY67" i="17"/>
  <c r="AY85" i="15"/>
  <c r="AY36" i="13"/>
  <c r="AY41" i="24"/>
  <c r="AY25" i="16"/>
  <c r="AY25" i="24"/>
  <c r="AY83" i="24"/>
  <c r="AY48" i="24"/>
  <c r="AY55" i="13"/>
  <c r="AY29" i="16"/>
  <c r="AY53" i="24"/>
  <c r="AY74" i="13"/>
  <c r="AY85" i="25"/>
  <c r="AY86" i="24"/>
  <c r="AY20" i="24"/>
  <c r="AY70" i="13"/>
  <c r="AY46" i="24"/>
  <c r="AY32" i="16"/>
  <c r="AY21" i="13"/>
  <c r="AY72" i="15"/>
  <c r="AY51" i="15"/>
  <c r="AY20" i="25"/>
  <c r="AY84" i="24"/>
  <c r="AY90" i="13"/>
  <c r="AY61" i="25"/>
  <c r="AY27" i="25"/>
  <c r="AY43" i="25"/>
  <c r="AY83" i="13"/>
  <c r="AY30" i="16"/>
  <c r="AY61" i="15"/>
  <c r="AY62" i="25"/>
  <c r="AY19" i="15"/>
  <c r="AY47" i="25"/>
  <c r="AY89" i="15"/>
  <c r="AY43" i="16"/>
  <c r="AY79" i="24"/>
  <c r="AY75" i="13"/>
  <c r="AY21" i="15"/>
  <c r="AY66" i="13"/>
  <c r="AY45" i="25"/>
  <c r="AY47" i="16"/>
  <c r="AY35" i="24"/>
  <c r="AY45" i="15"/>
  <c r="AY79" i="15"/>
  <c r="AY57" i="24"/>
  <c r="AY44" i="13"/>
  <c r="AY86" i="16"/>
  <c r="AY62" i="13"/>
  <c r="AY44" i="16"/>
  <c r="AY36" i="17"/>
  <c r="AY61" i="17"/>
  <c r="AY44" i="17"/>
  <c r="AY56" i="15"/>
  <c r="AY87" i="16"/>
  <c r="AY71" i="24"/>
  <c r="AY47" i="15"/>
  <c r="AY70" i="15"/>
  <c r="AY55" i="25"/>
  <c r="AY60" i="25"/>
  <c r="AY86" i="25"/>
  <c r="AY91" i="17"/>
  <c r="AY31" i="24"/>
  <c r="AY57" i="13"/>
  <c r="AY20" i="17"/>
  <c r="AY71" i="25"/>
  <c r="AY39" i="13"/>
  <c r="AY68" i="13"/>
  <c r="AY68" i="17"/>
  <c r="AY74" i="25"/>
  <c r="AY23" i="13"/>
  <c r="AY62" i="15"/>
  <c r="AY25" i="13"/>
  <c r="AY30" i="24"/>
  <c r="AY23" i="15"/>
  <c r="AY82" i="17"/>
  <c r="AY45" i="17"/>
  <c r="AY54" i="13"/>
  <c r="AY20" i="15"/>
  <c r="AY64" i="25"/>
  <c r="AY81" i="15"/>
  <c r="AY28" i="13"/>
  <c r="AY47" i="13"/>
  <c r="AY16" i="13"/>
  <c r="AY83" i="17"/>
  <c r="AY41" i="15"/>
  <c r="AY92" i="25"/>
  <c r="AY15" i="17"/>
  <c r="AY73" i="15"/>
  <c r="AY64" i="24"/>
  <c r="AY69" i="24"/>
  <c r="AY77" i="17"/>
  <c r="AY68" i="25"/>
  <c r="AY18" i="17"/>
  <c r="AY41" i="13"/>
  <c r="AY92" i="13"/>
  <c r="AY46" i="17"/>
  <c r="AY26" i="24"/>
  <c r="AY67" i="15"/>
  <c r="AY62" i="17"/>
  <c r="AY29" i="13"/>
  <c r="AY21" i="16"/>
  <c r="AY53" i="17"/>
  <c r="AY71" i="17"/>
  <c r="AY21" i="17"/>
  <c r="AY54" i="16"/>
  <c r="AY79" i="25"/>
  <c r="AY89" i="17"/>
  <c r="AY85" i="16"/>
  <c r="AY67" i="16"/>
  <c r="AY75" i="15"/>
  <c r="AY72" i="25"/>
  <c r="AY13" i="15"/>
  <c r="AY74" i="17"/>
  <c r="AY41" i="17"/>
  <c r="AY82" i="25"/>
  <c r="AY63" i="15"/>
  <c r="AY86" i="13"/>
  <c r="AY53" i="25"/>
  <c r="AY43" i="13"/>
  <c r="AY19" i="25"/>
  <c r="AY50" i="25"/>
  <c r="AY49" i="24"/>
  <c r="AY34" i="17"/>
  <c r="AY72" i="24"/>
  <c r="AY80" i="16"/>
  <c r="AY39" i="16"/>
  <c r="AY48" i="17"/>
  <c r="AY87" i="25"/>
  <c r="AY26" i="15"/>
  <c r="AY48" i="16"/>
  <c r="AY32" i="13"/>
  <c r="AY59" i="24"/>
  <c r="AY64" i="15"/>
  <c r="AY63" i="24"/>
  <c r="AY59" i="13"/>
  <c r="AY37" i="16"/>
  <c r="AY89" i="16"/>
  <c r="AY37" i="25"/>
  <c r="AY17" i="15"/>
  <c r="AY59" i="15"/>
  <c r="AY53" i="13"/>
  <c r="AY21" i="25"/>
  <c r="AY34" i="16"/>
  <c r="AY41" i="16"/>
  <c r="AY22" i="15"/>
  <c r="AY34" i="24"/>
  <c r="AY90" i="16"/>
  <c r="AY12" i="16"/>
  <c r="AY66" i="15"/>
  <c r="AY38" i="17"/>
  <c r="AY92" i="16"/>
  <c r="AY24" i="17"/>
  <c r="AY23" i="16"/>
  <c r="AY65" i="25"/>
  <c r="AY38" i="25"/>
  <c r="AY32" i="25"/>
  <c r="AY36" i="15"/>
  <c r="AY75" i="17"/>
  <c r="AY54" i="17"/>
  <c r="AY17" i="16"/>
  <c r="AY44" i="25"/>
  <c r="AY22" i="17"/>
  <c r="AY51" i="24"/>
  <c r="AY78" i="24"/>
  <c r="AY86" i="15"/>
  <c r="AY81" i="24"/>
  <c r="AY18" i="16"/>
  <c r="AY35" i="15"/>
  <c r="AY56" i="13"/>
  <c r="AY44" i="15"/>
  <c r="AY12" i="15"/>
  <c r="AY38" i="13"/>
  <c r="AY29" i="17"/>
  <c r="AY28" i="24"/>
  <c r="AY35" i="13"/>
  <c r="AY72" i="16"/>
  <c r="AY29" i="24"/>
  <c r="AY62" i="16"/>
  <c r="AY49" i="25"/>
  <c r="AY84" i="17"/>
  <c r="AY91" i="16"/>
  <c r="AY66" i="24"/>
  <c r="AY42" i="13"/>
  <c r="AY40" i="24"/>
  <c r="AY80" i="13"/>
  <c r="AY63" i="13"/>
  <c r="AY22" i="24"/>
  <c r="AY16" i="15"/>
  <c r="AY66" i="16"/>
  <c r="AY82" i="24"/>
  <c r="AY60" i="24"/>
  <c r="AY73" i="17"/>
  <c r="AY65" i="15"/>
  <c r="AY89" i="13"/>
  <c r="AY69" i="25"/>
  <c r="AY40" i="16"/>
  <c r="AY61" i="13"/>
  <c r="AY54" i="15"/>
  <c r="AY37" i="24"/>
  <c r="AY72" i="17"/>
  <c r="AY89" i="24"/>
  <c r="AY31" i="15"/>
  <c r="AY59" i="17"/>
  <c r="AY52" i="16"/>
  <c r="AY51" i="13"/>
  <c r="AY64" i="17"/>
  <c r="AY27" i="15"/>
  <c r="AY27" i="24"/>
  <c r="AY54" i="25"/>
  <c r="AY13" i="13"/>
  <c r="AY60" i="16"/>
  <c r="AY92" i="15"/>
  <c r="AY46" i="25"/>
  <c r="AY18" i="15"/>
  <c r="AY37" i="15"/>
  <c r="AY40" i="15"/>
  <c r="AY25" i="15"/>
  <c r="AY37" i="13"/>
  <c r="AY85" i="24"/>
  <c r="AY90" i="15"/>
  <c r="AY76" i="24"/>
  <c r="AY88" i="25"/>
  <c r="AY76" i="15"/>
  <c r="AY57" i="15"/>
  <c r="AY49" i="15"/>
  <c r="AY53" i="15"/>
  <c r="AY23" i="25"/>
  <c r="AY62" i="24"/>
  <c r="AY59" i="16"/>
  <c r="AY35" i="16"/>
  <c r="AY28" i="16"/>
  <c r="AY71" i="16"/>
  <c r="AY90" i="24"/>
  <c r="AY52" i="13"/>
  <c r="AY17" i="17"/>
  <c r="AY69" i="17"/>
  <c r="AY52" i="24"/>
  <c r="AY49" i="13"/>
  <c r="AY74" i="15"/>
  <c r="AY90" i="17"/>
  <c r="AY23" i="17"/>
  <c r="AY36" i="25"/>
  <c r="AY77" i="16"/>
  <c r="AY63" i="16"/>
  <c r="AY81" i="25"/>
  <c r="AY68" i="15"/>
  <c r="AY38" i="24"/>
  <c r="AY70" i="16"/>
  <c r="AY25" i="25"/>
  <c r="AY52" i="15"/>
  <c r="AY79" i="17"/>
  <c r="AY24" i="25"/>
  <c r="AY60" i="17"/>
  <c r="AY35" i="17"/>
  <c r="AY19" i="13"/>
  <c r="AY77" i="25"/>
  <c r="AY51" i="17"/>
  <c r="AY30" i="15"/>
  <c r="AY33" i="17"/>
  <c r="AY44" i="24"/>
  <c r="AY25" i="17"/>
  <c r="AY65" i="24"/>
  <c r="AY36" i="16"/>
  <c r="AY26" i="13"/>
  <c r="AY87" i="15"/>
  <c r="AY83" i="15"/>
  <c r="AY76" i="13"/>
  <c r="AY31" i="16"/>
  <c r="AY51" i="25"/>
  <c r="AY75" i="25"/>
  <c r="AY39" i="25"/>
  <c r="AY87" i="24"/>
  <c r="AY57" i="25"/>
  <c r="AY29" i="15"/>
  <c r="AY58" i="24"/>
  <c r="AY48" i="25"/>
  <c r="AY50" i="17"/>
  <c r="AY54" i="24"/>
  <c r="AY45" i="16"/>
  <c r="AY79" i="13"/>
  <c r="AY24" i="15"/>
  <c r="AY69" i="15"/>
  <c r="AY22" i="13"/>
  <c r="AY58" i="15"/>
  <c r="AY58" i="13"/>
  <c r="AY30" i="17"/>
  <c r="AY70" i="17"/>
  <c r="AY36" i="24"/>
  <c r="AY50" i="24"/>
  <c r="AY89" i="25"/>
  <c r="AY14" i="13"/>
  <c r="AY69" i="13"/>
  <c r="AY27" i="13"/>
  <c r="AY45" i="24"/>
  <c r="AY73" i="25"/>
  <c r="AY46" i="15"/>
  <c r="AY43" i="24"/>
  <c r="AY49" i="16"/>
  <c r="AY65" i="13"/>
  <c r="AY34" i="25"/>
  <c r="AY42" i="24"/>
  <c r="AY55" i="16"/>
  <c r="AY65" i="17"/>
  <c r="AY14" i="17"/>
  <c r="AY51" i="16"/>
  <c r="AY43" i="15"/>
  <c r="AY85" i="17"/>
  <c r="AY50" i="15"/>
  <c r="AY16" i="17"/>
  <c r="AY78" i="17"/>
  <c r="AY66" i="25"/>
  <c r="AY88" i="24"/>
  <c r="AY80" i="17"/>
  <c r="AY64" i="16"/>
  <c r="AY88" i="13"/>
  <c r="AY58" i="25"/>
  <c r="AY63" i="17"/>
  <c r="AY16" i="16"/>
  <c r="AY76" i="17"/>
  <c r="AY71" i="15"/>
  <c r="AY58" i="16"/>
  <c r="AY14" i="16"/>
  <c r="AY24" i="24"/>
  <c r="AY63" i="25"/>
  <c r="AY33" i="13"/>
  <c r="AY35" i="25"/>
  <c r="AY29" i="25"/>
  <c r="AY42" i="25"/>
  <c r="AY20" i="16"/>
  <c r="AY56" i="16"/>
  <c r="AY91" i="25"/>
  <c r="AY69" i="16"/>
  <c r="AY82" i="13"/>
  <c r="AY81" i="13"/>
  <c r="AY92" i="17"/>
  <c r="AY68" i="16"/>
  <c r="AY79" i="16"/>
  <c r="AY81" i="17"/>
  <c r="AY15" i="16"/>
  <c r="AY92" i="24"/>
  <c r="AY31" i="25"/>
  <c r="AY37" i="17"/>
  <c r="AY88" i="16"/>
  <c r="AY22" i="25"/>
  <c r="AY77" i="24"/>
  <c r="AY75" i="24"/>
  <c r="AY15" i="13"/>
  <c r="AY38" i="16"/>
  <c r="AY88" i="17"/>
  <c r="AY21" i="24"/>
  <c r="AY82" i="16"/>
  <c r="AY78" i="13"/>
  <c r="AY73" i="16"/>
  <c r="AY33" i="25"/>
  <c r="AY33" i="15"/>
  <c r="AY18" i="13"/>
  <c r="AY18" i="25"/>
  <c r="AY18" i="24"/>
  <c r="AY75" i="16"/>
  <c r="AY19" i="16"/>
  <c r="AY48" i="13"/>
  <c r="AY91" i="24"/>
  <c r="AY78" i="15"/>
  <c r="AY31" i="17"/>
  <c r="AY12" i="13"/>
  <c r="AY65" i="16"/>
  <c r="AY26" i="16"/>
  <c r="AY83" i="16"/>
  <c r="AY40" i="14"/>
  <c r="AY29" i="14"/>
  <c r="AY42" i="14"/>
  <c r="AY30" i="14"/>
  <c r="AY33" i="14"/>
  <c r="AY26" i="14"/>
  <c r="AY32" i="14"/>
  <c r="AY38" i="14"/>
  <c r="AY20" i="14"/>
  <c r="AY46" i="14"/>
  <c r="AY35" i="14"/>
  <c r="AY44" i="14"/>
  <c r="AY21" i="14"/>
  <c r="AY27" i="14"/>
  <c r="AY28" i="14"/>
  <c r="AY19" i="14"/>
  <c r="AY36" i="14"/>
  <c r="AY25" i="14"/>
  <c r="AY41" i="14"/>
  <c r="AY37" i="14"/>
  <c r="AY39" i="14"/>
  <c r="AY24" i="14"/>
  <c r="AY43" i="14"/>
  <c r="AU18" i="14"/>
  <c r="AY22" i="14"/>
  <c r="AY31" i="14"/>
  <c r="AY45" i="14"/>
  <c r="AY47" i="14"/>
  <c r="AY34" i="14"/>
  <c r="AY23" i="14"/>
  <c r="AA94" i="25"/>
  <c r="AA94" i="13"/>
  <c r="AA94" i="24"/>
  <c r="AA94" i="15"/>
  <c r="AS83" i="14" l="1"/>
  <c r="AS89" i="14"/>
  <c r="AS90" i="14"/>
  <c r="AT76" i="12"/>
  <c r="AV52" i="12"/>
  <c r="AV34" i="12"/>
  <c r="AS71" i="14"/>
  <c r="AV26" i="12"/>
  <c r="AV42" i="12"/>
  <c r="AS73" i="14"/>
  <c r="AS84" i="14"/>
  <c r="AV56" i="12"/>
  <c r="AT72" i="12"/>
  <c r="AV28" i="12"/>
  <c r="AT78" i="12"/>
  <c r="AT73" i="12"/>
  <c r="AV30" i="12"/>
  <c r="AT59" i="12"/>
  <c r="AV18" i="12"/>
  <c r="AV24" i="12"/>
  <c r="AT68" i="12"/>
  <c r="AZ49" i="14"/>
  <c r="AS82" i="14"/>
  <c r="AS66" i="14"/>
  <c r="AS69" i="14"/>
  <c r="AS59" i="14"/>
  <c r="AV40" i="12"/>
  <c r="AZ56" i="14"/>
  <c r="AS67" i="14"/>
  <c r="AZ55" i="14"/>
  <c r="AS91" i="14"/>
  <c r="AT71" i="12"/>
  <c r="AS72" i="14"/>
  <c r="AV50" i="12"/>
  <c r="AV44" i="12"/>
  <c r="AZ51" i="14"/>
  <c r="AS79" i="14"/>
  <c r="AV49" i="12"/>
  <c r="AT85" i="12"/>
  <c r="AT63" i="12"/>
  <c r="AV36" i="12"/>
  <c r="AT67" i="12"/>
  <c r="AV25" i="12"/>
  <c r="AV23" i="12"/>
  <c r="AS87" i="14"/>
  <c r="AV32" i="12"/>
  <c r="AT80" i="12"/>
  <c r="AV35" i="12"/>
  <c r="AV27" i="12"/>
  <c r="AV54" i="12"/>
  <c r="AT86" i="12"/>
  <c r="AT57" i="14"/>
  <c r="AT61" i="12"/>
  <c r="AS61" i="14"/>
  <c r="AV48" i="12"/>
  <c r="AT75" i="12"/>
  <c r="AT84" i="12"/>
  <c r="AU58" i="12"/>
  <c r="AZ48" i="14"/>
  <c r="AV55" i="12"/>
  <c r="AT70" i="12"/>
  <c r="AZ52" i="14"/>
  <c r="AV53" i="12"/>
  <c r="AT62" i="12"/>
  <c r="AT88" i="12"/>
  <c r="AV22" i="12"/>
  <c r="AT69" i="12"/>
  <c r="AS80" i="14"/>
  <c r="AV43" i="12"/>
  <c r="AV29" i="12"/>
  <c r="AV20" i="12"/>
  <c r="AS62" i="14"/>
  <c r="AS92" i="14"/>
  <c r="AT81" i="12"/>
  <c r="AV41" i="12"/>
  <c r="AZ53" i="14"/>
  <c r="AS64" i="14"/>
  <c r="AT66" i="12"/>
  <c r="AT87" i="12"/>
  <c r="AT92" i="12"/>
  <c r="AS68" i="14"/>
  <c r="AS75" i="14"/>
  <c r="AT79" i="12"/>
  <c r="AS86" i="14"/>
  <c r="AS63" i="14"/>
  <c r="AV31" i="12"/>
  <c r="AV19" i="12"/>
  <c r="AT60" i="12"/>
  <c r="AS76" i="14"/>
  <c r="AS74" i="14"/>
  <c r="AT83" i="12"/>
  <c r="AZ54" i="14"/>
  <c r="AT74" i="12"/>
  <c r="AV39" i="12"/>
  <c r="AS65" i="14"/>
  <c r="AV33" i="12"/>
  <c r="AV37" i="12"/>
  <c r="AV38" i="12"/>
  <c r="AT82" i="12"/>
  <c r="AT77" i="12"/>
  <c r="AS81" i="14"/>
  <c r="AT90" i="12"/>
  <c r="AS60" i="14"/>
  <c r="AS85" i="14"/>
  <c r="AS70" i="14"/>
  <c r="AT64" i="12"/>
  <c r="AS88" i="14"/>
  <c r="AV47" i="12"/>
  <c r="AV45" i="12"/>
  <c r="AV51" i="12"/>
  <c r="AV21" i="12"/>
  <c r="AS77" i="14"/>
  <c r="AT89" i="12"/>
  <c r="AV46" i="12"/>
  <c r="AT91" i="12"/>
  <c r="AT65" i="12"/>
  <c r="AU57" i="12"/>
  <c r="AS78" i="14"/>
  <c r="AT58" i="14"/>
  <c r="AZ50" i="14"/>
  <c r="AZ26" i="16"/>
  <c r="AZ57" i="25"/>
  <c r="AZ25" i="25"/>
  <c r="AZ46" i="25"/>
  <c r="AZ66" i="16"/>
  <c r="AZ12" i="15"/>
  <c r="AZ53" i="13"/>
  <c r="AZ72" i="24"/>
  <c r="AZ13" i="15"/>
  <c r="AZ92" i="13"/>
  <c r="AZ16" i="13"/>
  <c r="AZ54" i="13"/>
  <c r="AZ76" i="17"/>
  <c r="AZ60" i="25"/>
  <c r="AZ56" i="15"/>
  <c r="AZ86" i="16"/>
  <c r="AZ47" i="16"/>
  <c r="AZ43" i="16"/>
  <c r="AZ30" i="16"/>
  <c r="AZ90" i="13"/>
  <c r="AZ32" i="16"/>
  <c r="AZ74" i="13"/>
  <c r="AZ25" i="24"/>
  <c r="AZ28" i="17"/>
  <c r="AZ33" i="16"/>
  <c r="AZ61" i="16"/>
  <c r="AZ84" i="15"/>
  <c r="AZ82" i="15"/>
  <c r="AZ85" i="13"/>
  <c r="AZ56" i="17"/>
  <c r="AZ32" i="15"/>
  <c r="AZ39" i="24"/>
  <c r="AZ55" i="17"/>
  <c r="AZ49" i="17"/>
  <c r="AZ70" i="25"/>
  <c r="AZ46" i="13"/>
  <c r="AZ48" i="15"/>
  <c r="AZ87" i="17"/>
  <c r="AZ74" i="16"/>
  <c r="AZ55" i="15"/>
  <c r="AZ84" i="25"/>
  <c r="AZ55" i="16"/>
  <c r="AZ46" i="15"/>
  <c r="AZ89" i="25"/>
  <c r="AZ58" i="15"/>
  <c r="AZ54" i="24"/>
  <c r="AZ87" i="24"/>
  <c r="AZ83" i="15"/>
  <c r="AZ44" i="24"/>
  <c r="AZ35" i="17"/>
  <c r="AZ70" i="16"/>
  <c r="AZ36" i="25"/>
  <c r="AZ69" i="17"/>
  <c r="AZ35" i="16"/>
  <c r="AZ57" i="15"/>
  <c r="AZ37" i="13"/>
  <c r="AZ92" i="15"/>
  <c r="AZ64" i="17"/>
  <c r="AZ72" i="17"/>
  <c r="AZ89" i="13"/>
  <c r="AZ16" i="15"/>
  <c r="AZ66" i="24"/>
  <c r="AZ72" i="16"/>
  <c r="AZ44" i="15"/>
  <c r="AZ78" i="24"/>
  <c r="AZ75" i="17"/>
  <c r="AZ24" i="17"/>
  <c r="AZ34" i="24"/>
  <c r="AZ59" i="15"/>
  <c r="AZ63" i="24"/>
  <c r="AZ26" i="15"/>
  <c r="AZ34" i="17"/>
  <c r="AZ86" i="13"/>
  <c r="AZ72" i="25"/>
  <c r="AZ54" i="16"/>
  <c r="AZ29" i="13"/>
  <c r="AZ41" i="13"/>
  <c r="AZ73" i="15"/>
  <c r="AZ47" i="13"/>
  <c r="AZ45" i="17"/>
  <c r="AZ23" i="13"/>
  <c r="AZ68" i="16"/>
  <c r="AZ20" i="17"/>
  <c r="AZ55" i="25"/>
  <c r="AZ44" i="17"/>
  <c r="AZ44" i="13"/>
  <c r="AZ45" i="25"/>
  <c r="AZ89" i="15"/>
  <c r="AZ83" i="13"/>
  <c r="AZ84" i="24"/>
  <c r="AZ46" i="24"/>
  <c r="AZ53" i="24"/>
  <c r="AZ25" i="16"/>
  <c r="AZ83" i="25"/>
  <c r="AZ15" i="15"/>
  <c r="AZ60" i="13"/>
  <c r="AZ80" i="15"/>
  <c r="AZ45" i="13"/>
  <c r="AZ26" i="17"/>
  <c r="AZ88" i="15"/>
  <c r="AZ90" i="25"/>
  <c r="AZ22" i="16"/>
  <c r="AZ31" i="13"/>
  <c r="AZ23" i="24"/>
  <c r="AZ60" i="15"/>
  <c r="AZ24" i="13"/>
  <c r="AZ81" i="16"/>
  <c r="AZ38" i="15"/>
  <c r="AZ14" i="15"/>
  <c r="AZ52" i="17"/>
  <c r="AZ34" i="15"/>
  <c r="AZ42" i="24"/>
  <c r="AZ22" i="13"/>
  <c r="AZ50" i="17"/>
  <c r="AZ39" i="25"/>
  <c r="AZ87" i="15"/>
  <c r="AZ33" i="17"/>
  <c r="AZ60" i="17"/>
  <c r="AZ38" i="24"/>
  <c r="AZ23" i="17"/>
  <c r="AZ17" i="17"/>
  <c r="AZ59" i="16"/>
  <c r="AZ76" i="15"/>
  <c r="AZ25" i="15"/>
  <c r="AZ60" i="16"/>
  <c r="AZ51" i="13"/>
  <c r="AZ37" i="24"/>
  <c r="AZ65" i="15"/>
  <c r="AZ22" i="24"/>
  <c r="AZ91" i="16"/>
  <c r="AZ35" i="13"/>
  <c r="AZ56" i="13"/>
  <c r="AZ51" i="24"/>
  <c r="AZ36" i="15"/>
  <c r="AZ92" i="16"/>
  <c r="AZ22" i="15"/>
  <c r="AZ17" i="15"/>
  <c r="AZ64" i="15"/>
  <c r="AZ87" i="25"/>
  <c r="AZ49" i="24"/>
  <c r="AZ63" i="15"/>
  <c r="AZ75" i="15"/>
  <c r="AZ21" i="17"/>
  <c r="AZ62" i="17"/>
  <c r="AZ18" i="17"/>
  <c r="AZ15" i="17"/>
  <c r="AZ28" i="13"/>
  <c r="AZ82" i="17"/>
  <c r="AZ74" i="25"/>
  <c r="AZ57" i="13"/>
  <c r="AZ70" i="15"/>
  <c r="AZ61" i="17"/>
  <c r="AZ57" i="24"/>
  <c r="AZ66" i="13"/>
  <c r="AZ47" i="25"/>
  <c r="AZ43" i="25"/>
  <c r="AZ20" i="25"/>
  <c r="AZ70" i="13"/>
  <c r="AZ29" i="16"/>
  <c r="AZ41" i="24"/>
  <c r="AZ78" i="16"/>
  <c r="AZ84" i="13"/>
  <c r="AZ39" i="15"/>
  <c r="AZ20" i="13"/>
  <c r="AZ58" i="17"/>
  <c r="AZ80" i="25"/>
  <c r="AZ77" i="13"/>
  <c r="AZ19" i="24"/>
  <c r="AZ30" i="13"/>
  <c r="AZ26" i="25"/>
  <c r="AZ61" i="24"/>
  <c r="AZ28" i="25"/>
  <c r="AZ32" i="24"/>
  <c r="AZ28" i="15"/>
  <c r="AZ76" i="25"/>
  <c r="AZ50" i="13"/>
  <c r="AZ91" i="13"/>
  <c r="AZ13" i="17"/>
  <c r="AZ48" i="25"/>
  <c r="AZ88" i="25"/>
  <c r="AZ54" i="15"/>
  <c r="AZ73" i="17"/>
  <c r="AZ63" i="13"/>
  <c r="AZ84" i="17"/>
  <c r="AZ28" i="24"/>
  <c r="AZ35" i="15"/>
  <c r="AZ22" i="17"/>
  <c r="AZ32" i="25"/>
  <c r="AZ38" i="17"/>
  <c r="AZ41" i="16"/>
  <c r="AZ37" i="25"/>
  <c r="AZ59" i="24"/>
  <c r="AZ48" i="17"/>
  <c r="AZ50" i="25"/>
  <c r="AZ82" i="25"/>
  <c r="AZ67" i="16"/>
  <c r="AZ67" i="15"/>
  <c r="AZ68" i="25"/>
  <c r="AZ92" i="25"/>
  <c r="AZ81" i="15"/>
  <c r="AZ23" i="15"/>
  <c r="AZ68" i="17"/>
  <c r="AZ14" i="13"/>
  <c r="AZ49" i="15"/>
  <c r="AZ64" i="24"/>
  <c r="AZ33" i="13"/>
  <c r="AZ33" i="25"/>
  <c r="AZ16" i="16"/>
  <c r="AZ20" i="16"/>
  <c r="AZ63" i="17"/>
  <c r="AZ51" i="16"/>
  <c r="AZ31" i="17"/>
  <c r="AZ68" i="15"/>
  <c r="AZ40" i="15"/>
  <c r="AZ92" i="24"/>
  <c r="AZ81" i="13"/>
  <c r="AZ42" i="25"/>
  <c r="AZ14" i="16"/>
  <c r="AZ58" i="25"/>
  <c r="AZ78" i="17"/>
  <c r="AZ14" i="17"/>
  <c r="AZ31" i="24"/>
  <c r="AZ47" i="15"/>
  <c r="AZ36" i="17"/>
  <c r="AZ79" i="15"/>
  <c r="AZ21" i="15"/>
  <c r="AZ19" i="15"/>
  <c r="AZ27" i="25"/>
  <c r="AZ51" i="15"/>
  <c r="AZ20" i="24"/>
  <c r="AZ55" i="13"/>
  <c r="AZ36" i="13"/>
  <c r="AZ84" i="16"/>
  <c r="AZ40" i="25"/>
  <c r="AZ47" i="24"/>
  <c r="AZ42" i="16"/>
  <c r="AZ78" i="25"/>
  <c r="AZ19" i="17"/>
  <c r="AZ68" i="24"/>
  <c r="AZ40" i="13"/>
  <c r="AZ76" i="16"/>
  <c r="AZ73" i="24"/>
  <c r="AZ57" i="17"/>
  <c r="AZ34" i="13"/>
  <c r="AZ87" i="13"/>
  <c r="AZ41" i="25"/>
  <c r="AZ91" i="15"/>
  <c r="AZ47" i="17"/>
  <c r="AZ24" i="16"/>
  <c r="AZ33" i="15"/>
  <c r="AZ65" i="17"/>
  <c r="AZ25" i="17"/>
  <c r="AZ52" i="24"/>
  <c r="AZ89" i="24"/>
  <c r="AZ29" i="24"/>
  <c r="AZ90" i="16"/>
  <c r="AZ79" i="25"/>
  <c r="AZ91" i="25"/>
  <c r="AZ65" i="16"/>
  <c r="AZ37" i="17"/>
  <c r="AZ43" i="15"/>
  <c r="AZ73" i="16"/>
  <c r="AZ73" i="25"/>
  <c r="AZ31" i="25"/>
  <c r="AZ24" i="24"/>
  <c r="AZ66" i="25"/>
  <c r="AZ78" i="13"/>
  <c r="AZ36" i="24"/>
  <c r="AZ52" i="16"/>
  <c r="AZ78" i="15"/>
  <c r="AZ18" i="25"/>
  <c r="AZ82" i="16"/>
  <c r="AZ77" i="24"/>
  <c r="AZ65" i="13"/>
  <c r="AZ27" i="13"/>
  <c r="AZ70" i="17"/>
  <c r="AZ24" i="15"/>
  <c r="AZ58" i="24"/>
  <c r="AZ51" i="25"/>
  <c r="AZ36" i="16"/>
  <c r="AZ51" i="17"/>
  <c r="AZ79" i="17"/>
  <c r="AZ81" i="25"/>
  <c r="AZ74" i="15"/>
  <c r="AZ90" i="24"/>
  <c r="AZ23" i="25"/>
  <c r="AZ76" i="24"/>
  <c r="AZ37" i="15"/>
  <c r="AZ54" i="25"/>
  <c r="AZ59" i="17"/>
  <c r="AZ61" i="13"/>
  <c r="AZ60" i="24"/>
  <c r="AZ80" i="13"/>
  <c r="AZ49" i="25"/>
  <c r="AZ29" i="17"/>
  <c r="AZ18" i="16"/>
  <c r="AZ44" i="25"/>
  <c r="AZ38" i="25"/>
  <c r="AZ66" i="15"/>
  <c r="AZ34" i="16"/>
  <c r="AZ89" i="16"/>
  <c r="AZ32" i="13"/>
  <c r="AZ39" i="16"/>
  <c r="AZ19" i="25"/>
  <c r="AZ41" i="17"/>
  <c r="AZ85" i="16"/>
  <c r="AZ71" i="17"/>
  <c r="AZ26" i="24"/>
  <c r="AZ77" i="17"/>
  <c r="AZ41" i="15"/>
  <c r="AZ64" i="25"/>
  <c r="AZ30" i="24"/>
  <c r="AZ68" i="13"/>
  <c r="AZ48" i="13"/>
  <c r="AZ43" i="24"/>
  <c r="AZ76" i="13"/>
  <c r="AZ77" i="16"/>
  <c r="AZ27" i="15"/>
  <c r="AZ42" i="13"/>
  <c r="AZ54" i="17"/>
  <c r="AZ59" i="13"/>
  <c r="AZ21" i="16"/>
  <c r="AZ79" i="16"/>
  <c r="AZ80" i="17"/>
  <c r="AZ38" i="16"/>
  <c r="AZ88" i="24"/>
  <c r="AZ12" i="13"/>
  <c r="AZ15" i="13"/>
  <c r="AZ50" i="24"/>
  <c r="AZ92" i="17"/>
  <c r="AZ18" i="24"/>
  <c r="AZ75" i="24"/>
  <c r="AZ34" i="25"/>
  <c r="AZ45" i="24"/>
  <c r="AZ69" i="15"/>
  <c r="AZ75" i="25"/>
  <c r="AZ30" i="15"/>
  <c r="AZ24" i="25"/>
  <c r="AZ90" i="17"/>
  <c r="AZ52" i="13"/>
  <c r="AZ62" i="24"/>
  <c r="AZ15" i="16"/>
  <c r="AZ82" i="13"/>
  <c r="AZ29" i="25"/>
  <c r="AZ58" i="16"/>
  <c r="AZ88" i="13"/>
  <c r="AZ16" i="17"/>
  <c r="AZ91" i="17"/>
  <c r="AZ71" i="24"/>
  <c r="AZ44" i="16"/>
  <c r="AZ45" i="15"/>
  <c r="AZ75" i="13"/>
  <c r="AZ62" i="25"/>
  <c r="AZ61" i="25"/>
  <c r="AZ72" i="15"/>
  <c r="AZ86" i="24"/>
  <c r="AZ48" i="24"/>
  <c r="AZ85" i="15"/>
  <c r="AZ42" i="15"/>
  <c r="AZ53" i="16"/>
  <c r="AZ74" i="24"/>
  <c r="AZ42" i="17"/>
  <c r="AZ66" i="17"/>
  <c r="AZ67" i="24"/>
  <c r="AZ86" i="17"/>
  <c r="AZ64" i="13"/>
  <c r="AZ27" i="16"/>
  <c r="AZ67" i="13"/>
  <c r="AZ80" i="24"/>
  <c r="AZ67" i="25"/>
  <c r="AZ56" i="25"/>
  <c r="AZ43" i="17"/>
  <c r="AZ72" i="13"/>
  <c r="AZ71" i="13"/>
  <c r="AZ12" i="17"/>
  <c r="AZ88" i="17"/>
  <c r="AZ58" i="13"/>
  <c r="AZ19" i="13"/>
  <c r="AZ28" i="16"/>
  <c r="AZ69" i="25"/>
  <c r="AZ86" i="15"/>
  <c r="AZ53" i="25"/>
  <c r="AZ71" i="25"/>
  <c r="AZ19" i="16"/>
  <c r="AZ63" i="25"/>
  <c r="AZ75" i="16"/>
  <c r="AZ26" i="13"/>
  <c r="AZ13" i="13"/>
  <c r="AZ83" i="16"/>
  <c r="AZ91" i="24"/>
  <c r="AZ18" i="13"/>
  <c r="AZ21" i="24"/>
  <c r="AZ22" i="25"/>
  <c r="AZ49" i="16"/>
  <c r="AZ69" i="13"/>
  <c r="AZ30" i="17"/>
  <c r="AZ79" i="13"/>
  <c r="AZ29" i="15"/>
  <c r="AZ31" i="16"/>
  <c r="AZ65" i="24"/>
  <c r="AZ77" i="25"/>
  <c r="AZ52" i="15"/>
  <c r="AZ63" i="16"/>
  <c r="AZ49" i="13"/>
  <c r="AZ71" i="16"/>
  <c r="AZ53" i="15"/>
  <c r="AZ90" i="15"/>
  <c r="AZ18" i="15"/>
  <c r="AZ27" i="24"/>
  <c r="AZ31" i="15"/>
  <c r="AZ40" i="16"/>
  <c r="AZ82" i="24"/>
  <c r="AZ40" i="24"/>
  <c r="AZ62" i="16"/>
  <c r="AZ38" i="13"/>
  <c r="AZ81" i="24"/>
  <c r="AZ17" i="16"/>
  <c r="AZ65" i="25"/>
  <c r="AZ12" i="16"/>
  <c r="AZ21" i="25"/>
  <c r="AZ37" i="16"/>
  <c r="AZ80" i="16"/>
  <c r="AZ43" i="13"/>
  <c r="AZ74" i="17"/>
  <c r="AZ89" i="17"/>
  <c r="AZ53" i="17"/>
  <c r="AZ46" i="17"/>
  <c r="AZ69" i="24"/>
  <c r="AZ83" i="17"/>
  <c r="AZ20" i="15"/>
  <c r="AZ25" i="13"/>
  <c r="AZ39" i="13"/>
  <c r="AZ45" i="16"/>
  <c r="AZ85" i="24"/>
  <c r="AZ23" i="16"/>
  <c r="AZ62" i="15"/>
  <c r="AZ88" i="16"/>
  <c r="AZ85" i="17"/>
  <c r="AZ56" i="16"/>
  <c r="AZ81" i="17"/>
  <c r="AZ69" i="16"/>
  <c r="AZ35" i="25"/>
  <c r="AZ71" i="15"/>
  <c r="AZ64" i="16"/>
  <c r="AZ50" i="15"/>
  <c r="AZ48" i="16"/>
  <c r="AZ86" i="25"/>
  <c r="AZ87" i="16"/>
  <c r="AZ62" i="13"/>
  <c r="AZ35" i="24"/>
  <c r="AZ79" i="24"/>
  <c r="AZ61" i="15"/>
  <c r="AZ21" i="13"/>
  <c r="AZ85" i="25"/>
  <c r="AZ83" i="24"/>
  <c r="AZ67" i="17"/>
  <c r="AZ32" i="17"/>
  <c r="AZ57" i="16"/>
  <c r="AZ55" i="24"/>
  <c r="AZ33" i="24"/>
  <c r="AZ46" i="16"/>
  <c r="AZ70" i="24"/>
  <c r="AZ13" i="16"/>
  <c r="AZ30" i="25"/>
  <c r="AZ73" i="13"/>
  <c r="AZ50" i="16"/>
  <c r="AZ77" i="15"/>
  <c r="AZ59" i="25"/>
  <c r="AZ52" i="25"/>
  <c r="AZ27" i="17"/>
  <c r="AZ39" i="17"/>
  <c r="AZ56" i="24"/>
  <c r="AZ17" i="13"/>
  <c r="AZ40" i="17"/>
  <c r="AZ25" i="14"/>
  <c r="AZ34" i="14"/>
  <c r="AZ36" i="14"/>
  <c r="AZ33" i="14"/>
  <c r="AZ47" i="14"/>
  <c r="AZ46" i="14"/>
  <c r="AZ39" i="14"/>
  <c r="AZ43" i="14"/>
  <c r="AZ35" i="14"/>
  <c r="AZ24" i="14"/>
  <c r="AZ37" i="14"/>
  <c r="AZ27" i="14"/>
  <c r="AZ38" i="14"/>
  <c r="AZ29" i="14"/>
  <c r="AZ23" i="14"/>
  <c r="AZ44" i="14"/>
  <c r="AZ30" i="14"/>
  <c r="AV18" i="14"/>
  <c r="AZ26" i="14"/>
  <c r="AZ19" i="14"/>
  <c r="AZ45" i="14"/>
  <c r="AZ28" i="14"/>
  <c r="AZ20" i="14"/>
  <c r="AZ42" i="14"/>
  <c r="AZ31" i="14"/>
  <c r="AZ22" i="14"/>
  <c r="AZ41" i="14"/>
  <c r="AZ21" i="14"/>
  <c r="AZ32" i="14"/>
  <c r="AZ40" i="14"/>
  <c r="AB94" i="25"/>
  <c r="AB94" i="24"/>
  <c r="AB94" i="13"/>
  <c r="AB94" i="15"/>
  <c r="AU89" i="12" l="1"/>
  <c r="AT88" i="14"/>
  <c r="AU77" i="12"/>
  <c r="AW39" i="12"/>
  <c r="AU83" i="12"/>
  <c r="AT63" i="14"/>
  <c r="AT64" i="14"/>
  <c r="AU88" i="12"/>
  <c r="AW55" i="12"/>
  <c r="AT61" i="14"/>
  <c r="AW44" i="12"/>
  <c r="AT69" i="14"/>
  <c r="AW18" i="12"/>
  <c r="AU69" i="12"/>
  <c r="AU57" i="14"/>
  <c r="AT82" i="14"/>
  <c r="AW28" i="12"/>
  <c r="AW42" i="12"/>
  <c r="AT77" i="14"/>
  <c r="AW45" i="12"/>
  <c r="AU64" i="12"/>
  <c r="AU82" i="12"/>
  <c r="AT74" i="14"/>
  <c r="AT75" i="14"/>
  <c r="BA48" i="14"/>
  <c r="AU85" i="12"/>
  <c r="AW50" i="12"/>
  <c r="AU59" i="12"/>
  <c r="AV57" i="12"/>
  <c r="BA53" i="14"/>
  <c r="AU86" i="12"/>
  <c r="AW32" i="12"/>
  <c r="AT67" i="14"/>
  <c r="BA49" i="14"/>
  <c r="AU72" i="12"/>
  <c r="AW47" i="12"/>
  <c r="AW38" i="12"/>
  <c r="AU74" i="12"/>
  <c r="AT76" i="14"/>
  <c r="AT68" i="14"/>
  <c r="AT62" i="14"/>
  <c r="AU62" i="12"/>
  <c r="AV58" i="12"/>
  <c r="AW49" i="12"/>
  <c r="AT72" i="14"/>
  <c r="AT59" i="14"/>
  <c r="AW41" i="12"/>
  <c r="AW54" i="12"/>
  <c r="AT87" i="14"/>
  <c r="BA56" i="14"/>
  <c r="AT66" i="14"/>
  <c r="AU68" i="12"/>
  <c r="AW56" i="12"/>
  <c r="AT71" i="14"/>
  <c r="BA50" i="14"/>
  <c r="AU65" i="12"/>
  <c r="AT70" i="14"/>
  <c r="AW37" i="12"/>
  <c r="BA54" i="14"/>
  <c r="AU60" i="12"/>
  <c r="AU92" i="12"/>
  <c r="AW20" i="12"/>
  <c r="AW53" i="12"/>
  <c r="AU84" i="12"/>
  <c r="AW25" i="12"/>
  <c r="AU71" i="12"/>
  <c r="AW34" i="12"/>
  <c r="AW27" i="12"/>
  <c r="AW23" i="12"/>
  <c r="AW40" i="12"/>
  <c r="AW30" i="12"/>
  <c r="AT84" i="14"/>
  <c r="AT90" i="14"/>
  <c r="AU58" i="14"/>
  <c r="AU91" i="12"/>
  <c r="AW21" i="12"/>
  <c r="AT85" i="14"/>
  <c r="AU90" i="12"/>
  <c r="AW33" i="12"/>
  <c r="AW19" i="12"/>
  <c r="AT86" i="14"/>
  <c r="AU87" i="12"/>
  <c r="AW29" i="12"/>
  <c r="AW22" i="12"/>
  <c r="BA52" i="14"/>
  <c r="AU75" i="12"/>
  <c r="AU67" i="12"/>
  <c r="AT79" i="14"/>
  <c r="AT91" i="14"/>
  <c r="AW52" i="12"/>
  <c r="AU81" i="12"/>
  <c r="AW43" i="12"/>
  <c r="AW35" i="12"/>
  <c r="AU73" i="12"/>
  <c r="AT89" i="14"/>
  <c r="AT78" i="14"/>
  <c r="AW46" i="12"/>
  <c r="AW51" i="12"/>
  <c r="AT60" i="14"/>
  <c r="AT81" i="14"/>
  <c r="AT65" i="14"/>
  <c r="AW31" i="12"/>
  <c r="AU79" i="12"/>
  <c r="AU66" i="12"/>
  <c r="AU70" i="12"/>
  <c r="AW48" i="12"/>
  <c r="AW36" i="12"/>
  <c r="AU63" i="12"/>
  <c r="BA51" i="14"/>
  <c r="BA55" i="14"/>
  <c r="AW24" i="12"/>
  <c r="AU76" i="12"/>
  <c r="AT92" i="14"/>
  <c r="AT80" i="14"/>
  <c r="AU61" i="12"/>
  <c r="AU80" i="12"/>
  <c r="AU78" i="12"/>
  <c r="AT73" i="14"/>
  <c r="AW26" i="12"/>
  <c r="AT83" i="14"/>
  <c r="BA60" i="24"/>
  <c r="BA73" i="16"/>
  <c r="BA19" i="17"/>
  <c r="BA83" i="24"/>
  <c r="BA37" i="16"/>
  <c r="BA79" i="13"/>
  <c r="BA58" i="16"/>
  <c r="BA90" i="17"/>
  <c r="BA34" i="25"/>
  <c r="BA12" i="13"/>
  <c r="BA59" i="13"/>
  <c r="BA43" i="24"/>
  <c r="BA40" i="15"/>
  <c r="BA16" i="16"/>
  <c r="BA14" i="13"/>
  <c r="BA67" i="15"/>
  <c r="BA59" i="24"/>
  <c r="BA35" i="15"/>
  <c r="BA88" i="25"/>
  <c r="BA28" i="15"/>
  <c r="BA19" i="24"/>
  <c r="BA84" i="13"/>
  <c r="BA43" i="25"/>
  <c r="BA57" i="13"/>
  <c r="BA62" i="17"/>
  <c r="BA64" i="15"/>
  <c r="BA56" i="13"/>
  <c r="BA51" i="13"/>
  <c r="BA23" i="17"/>
  <c r="BA50" i="17"/>
  <c r="BA38" i="15"/>
  <c r="BA22" i="16"/>
  <c r="BA60" i="13"/>
  <c r="BA84" i="24"/>
  <c r="BA55" i="25"/>
  <c r="BA73" i="15"/>
  <c r="BA34" i="17"/>
  <c r="BA75" i="17"/>
  <c r="BA89" i="13"/>
  <c r="BA35" i="16"/>
  <c r="BA83" i="15"/>
  <c r="BA55" i="16"/>
  <c r="BA46" i="13"/>
  <c r="BA56" i="17"/>
  <c r="BA28" i="17"/>
  <c r="BA43" i="16"/>
  <c r="BA54" i="13"/>
  <c r="BA12" i="15"/>
  <c r="BA71" i="15"/>
  <c r="BA63" i="25"/>
  <c r="BA28" i="16"/>
  <c r="BA71" i="13"/>
  <c r="BA67" i="13"/>
  <c r="BA42" i="17"/>
  <c r="BA86" i="24"/>
  <c r="BA44" i="16"/>
  <c r="BA77" i="17"/>
  <c r="BA39" i="16"/>
  <c r="BA44" i="25"/>
  <c r="BA61" i="13"/>
  <c r="BA90" i="24"/>
  <c r="BA51" i="25"/>
  <c r="BA77" i="24"/>
  <c r="BA78" i="13"/>
  <c r="BA43" i="15"/>
  <c r="BA29" i="24"/>
  <c r="BA24" i="16"/>
  <c r="BA57" i="17"/>
  <c r="BA78" i="25"/>
  <c r="BA55" i="13"/>
  <c r="BA79" i="15"/>
  <c r="BA58" i="25"/>
  <c r="BA64" i="16"/>
  <c r="BA39" i="13"/>
  <c r="BA53" i="17"/>
  <c r="BA21" i="25"/>
  <c r="BA62" i="16"/>
  <c r="BA18" i="15"/>
  <c r="BA52" i="15"/>
  <c r="BA30" i="17"/>
  <c r="BA91" i="24"/>
  <c r="BA29" i="25"/>
  <c r="BA24" i="25"/>
  <c r="BA75" i="24"/>
  <c r="BA88" i="24"/>
  <c r="BA54" i="17"/>
  <c r="BA48" i="13"/>
  <c r="BA68" i="15"/>
  <c r="BA33" i="25"/>
  <c r="BA68" i="17"/>
  <c r="BA37" i="25"/>
  <c r="BA28" i="24"/>
  <c r="BA48" i="25"/>
  <c r="BA32" i="24"/>
  <c r="BA77" i="13"/>
  <c r="BA78" i="16"/>
  <c r="BA47" i="25"/>
  <c r="BA74" i="25"/>
  <c r="BA21" i="17"/>
  <c r="BA17" i="15"/>
  <c r="BA35" i="13"/>
  <c r="BA60" i="16"/>
  <c r="BA38" i="24"/>
  <c r="BA22" i="13"/>
  <c r="BA81" i="16"/>
  <c r="BA90" i="25"/>
  <c r="BA15" i="15"/>
  <c r="BA83" i="13"/>
  <c r="BA20" i="17"/>
  <c r="BA41" i="13"/>
  <c r="BA26" i="15"/>
  <c r="BA78" i="24"/>
  <c r="BA72" i="17"/>
  <c r="BA69" i="17"/>
  <c r="BA87" i="24"/>
  <c r="BA84" i="25"/>
  <c r="BA70" i="25"/>
  <c r="BA85" i="13"/>
  <c r="BA25" i="24"/>
  <c r="BA47" i="16"/>
  <c r="BA16" i="13"/>
  <c r="BA66" i="16"/>
  <c r="BA19" i="16"/>
  <c r="BA19" i="13"/>
  <c r="BA72" i="13"/>
  <c r="BA27" i="16"/>
  <c r="BA74" i="24"/>
  <c r="BA72" i="15"/>
  <c r="BA71" i="24"/>
  <c r="BA26" i="24"/>
  <c r="BA32" i="13"/>
  <c r="BA18" i="16"/>
  <c r="BA59" i="17"/>
  <c r="BA74" i="15"/>
  <c r="BA58" i="24"/>
  <c r="BA82" i="16"/>
  <c r="BA66" i="25"/>
  <c r="BA37" i="17"/>
  <c r="BA89" i="24"/>
  <c r="BA47" i="17"/>
  <c r="BA73" i="24"/>
  <c r="BA42" i="16"/>
  <c r="BA20" i="24"/>
  <c r="BA36" i="17"/>
  <c r="BA14" i="16"/>
  <c r="BA21" i="13"/>
  <c r="BA69" i="13"/>
  <c r="BA82" i="13"/>
  <c r="BA30" i="15"/>
  <c r="BA18" i="24"/>
  <c r="BA38" i="16"/>
  <c r="BA42" i="13"/>
  <c r="BA31" i="17"/>
  <c r="BA33" i="13"/>
  <c r="BA23" i="15"/>
  <c r="BA67" i="16"/>
  <c r="BA41" i="16"/>
  <c r="BA84" i="17"/>
  <c r="BA13" i="17"/>
  <c r="BA28" i="25"/>
  <c r="BA80" i="25"/>
  <c r="BA41" i="24"/>
  <c r="BA66" i="13"/>
  <c r="BA82" i="17"/>
  <c r="BA75" i="15"/>
  <c r="BA22" i="15"/>
  <c r="BA91" i="16"/>
  <c r="BA25" i="15"/>
  <c r="BA60" i="17"/>
  <c r="BA42" i="24"/>
  <c r="BA24" i="13"/>
  <c r="BA88" i="15"/>
  <c r="BA83" i="25"/>
  <c r="BA89" i="15"/>
  <c r="BA68" i="16"/>
  <c r="BA29" i="13"/>
  <c r="BA63" i="24"/>
  <c r="BA44" i="15"/>
  <c r="BA64" i="17"/>
  <c r="BA36" i="25"/>
  <c r="BA54" i="24"/>
  <c r="BA55" i="15"/>
  <c r="BA49" i="17"/>
  <c r="BA82" i="15"/>
  <c r="BA74" i="13"/>
  <c r="BA86" i="16"/>
  <c r="BA92" i="13"/>
  <c r="BA46" i="25"/>
  <c r="BA56" i="16"/>
  <c r="BA64" i="13"/>
  <c r="BA68" i="13"/>
  <c r="BA71" i="17"/>
  <c r="BA89" i="16"/>
  <c r="BA29" i="17"/>
  <c r="BA54" i="25"/>
  <c r="BA81" i="25"/>
  <c r="BA24" i="15"/>
  <c r="BA18" i="25"/>
  <c r="BA24" i="24"/>
  <c r="BA65" i="16"/>
  <c r="BA52" i="24"/>
  <c r="BA91" i="15"/>
  <c r="BA76" i="16"/>
  <c r="BA47" i="24"/>
  <c r="BA51" i="15"/>
  <c r="BA47" i="15"/>
  <c r="BA42" i="25"/>
  <c r="BA66" i="17"/>
  <c r="BA19" i="25"/>
  <c r="BA36" i="24"/>
  <c r="BA36" i="13"/>
  <c r="BA77" i="15"/>
  <c r="BA38" i="13"/>
  <c r="BA88" i="16"/>
  <c r="BA83" i="16"/>
  <c r="BA27" i="17"/>
  <c r="BA30" i="25"/>
  <c r="BA57" i="16"/>
  <c r="BA61" i="15"/>
  <c r="BA48" i="16"/>
  <c r="BA62" i="15"/>
  <c r="BA20" i="15"/>
  <c r="BA74" i="17"/>
  <c r="BA65" i="25"/>
  <c r="BA82" i="24"/>
  <c r="BA53" i="15"/>
  <c r="BA65" i="24"/>
  <c r="BA49" i="16"/>
  <c r="BA13" i="13"/>
  <c r="BA15" i="16"/>
  <c r="BA75" i="25"/>
  <c r="BA92" i="17"/>
  <c r="BA80" i="17"/>
  <c r="BA27" i="15"/>
  <c r="BA51" i="16"/>
  <c r="BA64" i="24"/>
  <c r="BA81" i="15"/>
  <c r="BA82" i="25"/>
  <c r="BA38" i="17"/>
  <c r="BA63" i="13"/>
  <c r="BA91" i="13"/>
  <c r="BA61" i="24"/>
  <c r="BA58" i="17"/>
  <c r="BA29" i="16"/>
  <c r="BA57" i="24"/>
  <c r="BA28" i="13"/>
  <c r="BA63" i="15"/>
  <c r="BA92" i="16"/>
  <c r="BA22" i="24"/>
  <c r="BA76" i="15"/>
  <c r="BA33" i="17"/>
  <c r="BA34" i="15"/>
  <c r="BA60" i="15"/>
  <c r="BA26" i="17"/>
  <c r="BA25" i="16"/>
  <c r="BA45" i="25"/>
  <c r="BA23" i="13"/>
  <c r="BA54" i="16"/>
  <c r="BA59" i="15"/>
  <c r="BA72" i="16"/>
  <c r="BA92" i="15"/>
  <c r="BA70" i="16"/>
  <c r="BA58" i="15"/>
  <c r="BA74" i="16"/>
  <c r="BA55" i="17"/>
  <c r="BA84" i="15"/>
  <c r="BA32" i="16"/>
  <c r="BA56" i="15"/>
  <c r="BA13" i="15"/>
  <c r="BA25" i="25"/>
  <c r="BA12" i="17"/>
  <c r="BA36" i="16"/>
  <c r="BA33" i="15"/>
  <c r="BA78" i="17"/>
  <c r="BA46" i="16"/>
  <c r="BA45" i="16"/>
  <c r="BA50" i="16"/>
  <c r="BA73" i="13"/>
  <c r="BA12" i="16"/>
  <c r="BA77" i="25"/>
  <c r="BA81" i="17"/>
  <c r="BA53" i="25"/>
  <c r="BA88" i="17"/>
  <c r="BA56" i="25"/>
  <c r="BA86" i="17"/>
  <c r="BA42" i="15"/>
  <c r="BA62" i="25"/>
  <c r="BA30" i="24"/>
  <c r="BA85" i="16"/>
  <c r="BA34" i="16"/>
  <c r="BA49" i="25"/>
  <c r="BA37" i="15"/>
  <c r="BA79" i="17"/>
  <c r="BA70" i="17"/>
  <c r="BA78" i="15"/>
  <c r="BA31" i="25"/>
  <c r="BA91" i="25"/>
  <c r="BA25" i="17"/>
  <c r="BA41" i="25"/>
  <c r="BA40" i="13"/>
  <c r="BA40" i="25"/>
  <c r="BA27" i="25"/>
  <c r="BA31" i="24"/>
  <c r="BA81" i="13"/>
  <c r="BA75" i="16"/>
  <c r="BA48" i="24"/>
  <c r="BA41" i="15"/>
  <c r="BA65" i="13"/>
  <c r="BA34" i="13"/>
  <c r="BA62" i="13"/>
  <c r="BA27" i="24"/>
  <c r="BA39" i="17"/>
  <c r="BA55" i="24"/>
  <c r="BA86" i="25"/>
  <c r="BA25" i="13"/>
  <c r="BA90" i="15"/>
  <c r="BA58" i="13"/>
  <c r="BA52" i="25"/>
  <c r="BA13" i="16"/>
  <c r="BA32" i="17"/>
  <c r="BA79" i="24"/>
  <c r="BA23" i="16"/>
  <c r="BA83" i="17"/>
  <c r="BA43" i="13"/>
  <c r="BA17" i="16"/>
  <c r="BA40" i="16"/>
  <c r="BA71" i="16"/>
  <c r="BA31" i="16"/>
  <c r="BA22" i="25"/>
  <c r="BA26" i="13"/>
  <c r="BA16" i="17"/>
  <c r="BA62" i="24"/>
  <c r="BA69" i="15"/>
  <c r="BA50" i="24"/>
  <c r="BA79" i="16"/>
  <c r="BA77" i="16"/>
  <c r="BA63" i="17"/>
  <c r="BA92" i="25"/>
  <c r="BA50" i="25"/>
  <c r="BA32" i="25"/>
  <c r="BA73" i="17"/>
  <c r="BA50" i="13"/>
  <c r="BA26" i="25"/>
  <c r="BA20" i="13"/>
  <c r="BA70" i="13"/>
  <c r="BA61" i="17"/>
  <c r="BA15" i="17"/>
  <c r="BA49" i="24"/>
  <c r="BA36" i="15"/>
  <c r="BA65" i="15"/>
  <c r="BA59" i="16"/>
  <c r="BA87" i="15"/>
  <c r="BA52" i="17"/>
  <c r="BA23" i="24"/>
  <c r="BA45" i="13"/>
  <c r="BA53" i="24"/>
  <c r="BA44" i="13"/>
  <c r="BA45" i="17"/>
  <c r="BA72" i="25"/>
  <c r="BA34" i="24"/>
  <c r="BA66" i="24"/>
  <c r="BA37" i="13"/>
  <c r="BA35" i="17"/>
  <c r="BA89" i="25"/>
  <c r="BA87" i="17"/>
  <c r="BA39" i="24"/>
  <c r="BA61" i="16"/>
  <c r="BA90" i="13"/>
  <c r="BA60" i="25"/>
  <c r="BA72" i="24"/>
  <c r="BA57" i="25"/>
  <c r="BA80" i="24"/>
  <c r="BA45" i="15"/>
  <c r="BA23" i="25"/>
  <c r="BA90" i="16"/>
  <c r="BA21" i="15"/>
  <c r="BA17" i="13"/>
  <c r="BA63" i="16"/>
  <c r="BA85" i="25"/>
  <c r="BA85" i="17"/>
  <c r="BA35" i="25"/>
  <c r="BA89" i="17"/>
  <c r="BA69" i="16"/>
  <c r="BA71" i="25"/>
  <c r="BA43" i="17"/>
  <c r="BA53" i="16"/>
  <c r="BA61" i="25"/>
  <c r="BA91" i="17"/>
  <c r="BA50" i="15"/>
  <c r="BA86" i="15"/>
  <c r="BA67" i="25"/>
  <c r="BA67" i="24"/>
  <c r="BA85" i="15"/>
  <c r="BA75" i="13"/>
  <c r="BA64" i="25"/>
  <c r="BA41" i="17"/>
  <c r="BA66" i="15"/>
  <c r="BA80" i="13"/>
  <c r="BA76" i="24"/>
  <c r="BA51" i="17"/>
  <c r="BA27" i="13"/>
  <c r="BA52" i="16"/>
  <c r="BA73" i="25"/>
  <c r="BA79" i="25"/>
  <c r="BA65" i="17"/>
  <c r="BA87" i="13"/>
  <c r="BA68" i="24"/>
  <c r="BA84" i="16"/>
  <c r="BA19" i="15"/>
  <c r="BA14" i="17"/>
  <c r="BA92" i="24"/>
  <c r="BA69" i="25"/>
  <c r="BA38" i="25"/>
  <c r="BA46" i="17"/>
  <c r="BA18" i="13"/>
  <c r="BA56" i="24"/>
  <c r="BA33" i="24"/>
  <c r="BA87" i="16"/>
  <c r="BA40" i="24"/>
  <c r="BA40" i="17"/>
  <c r="BA59" i="25"/>
  <c r="BA70" i="24"/>
  <c r="BA67" i="17"/>
  <c r="BA35" i="24"/>
  <c r="BA85" i="24"/>
  <c r="BA69" i="24"/>
  <c r="BA80" i="16"/>
  <c r="BA81" i="24"/>
  <c r="BA31" i="15"/>
  <c r="BA49" i="13"/>
  <c r="BA29" i="15"/>
  <c r="BA21" i="24"/>
  <c r="BA88" i="13"/>
  <c r="BA52" i="13"/>
  <c r="BA45" i="24"/>
  <c r="BA15" i="13"/>
  <c r="BA21" i="16"/>
  <c r="BA76" i="13"/>
  <c r="BA20" i="16"/>
  <c r="BA49" i="15"/>
  <c r="BA68" i="25"/>
  <c r="BA48" i="17"/>
  <c r="BA22" i="17"/>
  <c r="BA54" i="15"/>
  <c r="BA76" i="25"/>
  <c r="BA30" i="13"/>
  <c r="BA39" i="15"/>
  <c r="BA20" i="25"/>
  <c r="BA70" i="15"/>
  <c r="BA18" i="17"/>
  <c r="BA87" i="25"/>
  <c r="BA51" i="24"/>
  <c r="BA37" i="24"/>
  <c r="BA17" i="17"/>
  <c r="BA39" i="25"/>
  <c r="BA14" i="15"/>
  <c r="BA31" i="13"/>
  <c r="BA80" i="15"/>
  <c r="BA46" i="24"/>
  <c r="BA44" i="17"/>
  <c r="BA47" i="13"/>
  <c r="BA86" i="13"/>
  <c r="BA24" i="17"/>
  <c r="BA16" i="15"/>
  <c r="BA57" i="15"/>
  <c r="BA44" i="24"/>
  <c r="BA46" i="15"/>
  <c r="BA48" i="15"/>
  <c r="BA32" i="15"/>
  <c r="BA33" i="16"/>
  <c r="BA30" i="16"/>
  <c r="BA76" i="17"/>
  <c r="BA53" i="13"/>
  <c r="BA26" i="16"/>
  <c r="BA46" i="14"/>
  <c r="BA42" i="14"/>
  <c r="BA20" i="14"/>
  <c r="BA47" i="14"/>
  <c r="BA21" i="14"/>
  <c r="BA44" i="14"/>
  <c r="BA45" i="14"/>
  <c r="BA27" i="14"/>
  <c r="BA33" i="14"/>
  <c r="BA41" i="14"/>
  <c r="BA23" i="14"/>
  <c r="BA35" i="14"/>
  <c r="BA36" i="14"/>
  <c r="BA19" i="14"/>
  <c r="BA29" i="14"/>
  <c r="BA43" i="14"/>
  <c r="BA34" i="14"/>
  <c r="BA32" i="14"/>
  <c r="BA30" i="14"/>
  <c r="BA37" i="14"/>
  <c r="BA24" i="14"/>
  <c r="BA40" i="14"/>
  <c r="AW18" i="14"/>
  <c r="BA28" i="14"/>
  <c r="BA22" i="14"/>
  <c r="BA31" i="14"/>
  <c r="BA26" i="14"/>
  <c r="BA38" i="14"/>
  <c r="BA39" i="14"/>
  <c r="BA25" i="14"/>
  <c r="AC94" i="15"/>
  <c r="AC94" i="24"/>
  <c r="AC94" i="25"/>
  <c r="AC94" i="13"/>
  <c r="AX31" i="12" l="1"/>
  <c r="AU78" i="14"/>
  <c r="AV67" i="12"/>
  <c r="AX53" i="12"/>
  <c r="AU70" i="14"/>
  <c r="AV68" i="12"/>
  <c r="AX54" i="12"/>
  <c r="AU72" i="14"/>
  <c r="AU77" i="14"/>
  <c r="AX55" i="12"/>
  <c r="AV83" i="12"/>
  <c r="BB55" i="14"/>
  <c r="AX43" i="12"/>
  <c r="AU85" i="14"/>
  <c r="AV72" i="12"/>
  <c r="AX32" i="12"/>
  <c r="BB53" i="14"/>
  <c r="AV76" i="12"/>
  <c r="AX48" i="12"/>
  <c r="AU65" i="14"/>
  <c r="AV75" i="12"/>
  <c r="AU90" i="14"/>
  <c r="AX20" i="12"/>
  <c r="AV65" i="12"/>
  <c r="AU66" i="14"/>
  <c r="AX49" i="12"/>
  <c r="AU75" i="14"/>
  <c r="AV69" i="12"/>
  <c r="AV88" i="12"/>
  <c r="AX39" i="12"/>
  <c r="AU80" i="14"/>
  <c r="BB51" i="14"/>
  <c r="AV81" i="12"/>
  <c r="AV87" i="12"/>
  <c r="AX21" i="12"/>
  <c r="AU68" i="14"/>
  <c r="BB49" i="14"/>
  <c r="AV86" i="12"/>
  <c r="AU82" i="14"/>
  <c r="AU69" i="14"/>
  <c r="AV70" i="12"/>
  <c r="AU81" i="14"/>
  <c r="AX52" i="12"/>
  <c r="BB52" i="14"/>
  <c r="AV92" i="12"/>
  <c r="BB50" i="14"/>
  <c r="BB56" i="14"/>
  <c r="AW57" i="12"/>
  <c r="AX50" i="12"/>
  <c r="AU74" i="14"/>
  <c r="AV77" i="12"/>
  <c r="AU83" i="14"/>
  <c r="AU92" i="14"/>
  <c r="AV63" i="12"/>
  <c r="AU86" i="14"/>
  <c r="AV91" i="12"/>
  <c r="AU76" i="14"/>
  <c r="AU67" i="14"/>
  <c r="AX44" i="12"/>
  <c r="AU60" i="14"/>
  <c r="AU89" i="14"/>
  <c r="AX35" i="12"/>
  <c r="AX22" i="12"/>
  <c r="AU84" i="14"/>
  <c r="AV71" i="12"/>
  <c r="AV60" i="12"/>
  <c r="AX41" i="12"/>
  <c r="AW58" i="12"/>
  <c r="AV85" i="12"/>
  <c r="AV82" i="12"/>
  <c r="AU88" i="14"/>
  <c r="AX26" i="12"/>
  <c r="AX36" i="12"/>
  <c r="AX19" i="12"/>
  <c r="AV58" i="14"/>
  <c r="AX23" i="12"/>
  <c r="AV74" i="12"/>
  <c r="AV80" i="12"/>
  <c r="AV66" i="12"/>
  <c r="AX51" i="12"/>
  <c r="AU91" i="14"/>
  <c r="AX30" i="12"/>
  <c r="AX25" i="12"/>
  <c r="BB54" i="14"/>
  <c r="AU71" i="14"/>
  <c r="AV62" i="12"/>
  <c r="AV64" i="12"/>
  <c r="AX42" i="12"/>
  <c r="AU64" i="14"/>
  <c r="AV89" i="12"/>
  <c r="AU73" i="14"/>
  <c r="AX33" i="12"/>
  <c r="AX27" i="12"/>
  <c r="AX38" i="12"/>
  <c r="AV59" i="12"/>
  <c r="AV61" i="12"/>
  <c r="AV79" i="12"/>
  <c r="AX46" i="12"/>
  <c r="AV73" i="12"/>
  <c r="AU79" i="14"/>
  <c r="AX40" i="12"/>
  <c r="AV84" i="12"/>
  <c r="AX37" i="12"/>
  <c r="AX56" i="12"/>
  <c r="AU87" i="14"/>
  <c r="AU59" i="14"/>
  <c r="AU62" i="14"/>
  <c r="BB48" i="14"/>
  <c r="AX45" i="12"/>
  <c r="AX28" i="12"/>
  <c r="AV57" i="14"/>
  <c r="AU61" i="14"/>
  <c r="AU63" i="14"/>
  <c r="AV78" i="12"/>
  <c r="AX24" i="12"/>
  <c r="AX29" i="12"/>
  <c r="AV90" i="12"/>
  <c r="AX34" i="12"/>
  <c r="AX47" i="12"/>
  <c r="AX18" i="12"/>
  <c r="BB18" i="17"/>
  <c r="BB33" i="15"/>
  <c r="BB25" i="16"/>
  <c r="BB81" i="15"/>
  <c r="BB53" i="15"/>
  <c r="BB48" i="16"/>
  <c r="BB66" i="17"/>
  <c r="BB64" i="13"/>
  <c r="BB88" i="15"/>
  <c r="BB22" i="15"/>
  <c r="BB28" i="25"/>
  <c r="BB33" i="13"/>
  <c r="BB27" i="16"/>
  <c r="BB47" i="16"/>
  <c r="BB69" i="17"/>
  <c r="BB83" i="13"/>
  <c r="BB60" i="16"/>
  <c r="BB78" i="16"/>
  <c r="BB68" i="17"/>
  <c r="BB75" i="24"/>
  <c r="BB18" i="15"/>
  <c r="BB58" i="25"/>
  <c r="BB29" i="24"/>
  <c r="BB46" i="17"/>
  <c r="BB43" i="17"/>
  <c r="BB85" i="25"/>
  <c r="BB61" i="16"/>
  <c r="BB62" i="24"/>
  <c r="BB40" i="16"/>
  <c r="BB32" i="17"/>
  <c r="BB86" i="25"/>
  <c r="BB65" i="13"/>
  <c r="BB27" i="25"/>
  <c r="BB31" i="25"/>
  <c r="BB34" i="16"/>
  <c r="BB56" i="25"/>
  <c r="BB73" i="13"/>
  <c r="BB82" i="13"/>
  <c r="BB42" i="16"/>
  <c r="BB82" i="16"/>
  <c r="BB26" i="24"/>
  <c r="BB43" i="24"/>
  <c r="BB86" i="15"/>
  <c r="BB53" i="13"/>
  <c r="BB46" i="15"/>
  <c r="BB47" i="13"/>
  <c r="BB39" i="25"/>
  <c r="BB70" i="15"/>
  <c r="BB22" i="17"/>
  <c r="BB21" i="16"/>
  <c r="BB36" i="16"/>
  <c r="BB84" i="15"/>
  <c r="BB72" i="16"/>
  <c r="BB26" i="17"/>
  <c r="BB92" i="16"/>
  <c r="BB61" i="24"/>
  <c r="BB64" i="24"/>
  <c r="BB15" i="16"/>
  <c r="BB82" i="24"/>
  <c r="BB61" i="15"/>
  <c r="BB38" i="13"/>
  <c r="BB42" i="25"/>
  <c r="BB52" i="24"/>
  <c r="BB54" i="25"/>
  <c r="BB56" i="16"/>
  <c r="BB49" i="17"/>
  <c r="BB63" i="24"/>
  <c r="BB24" i="13"/>
  <c r="BB75" i="15"/>
  <c r="BB13" i="17"/>
  <c r="BB31" i="17"/>
  <c r="BB72" i="13"/>
  <c r="BB25" i="24"/>
  <c r="BB72" i="17"/>
  <c r="BB15" i="15"/>
  <c r="BB35" i="13"/>
  <c r="BB77" i="13"/>
  <c r="BB33" i="25"/>
  <c r="BB24" i="25"/>
  <c r="BB62" i="16"/>
  <c r="BB79" i="15"/>
  <c r="BB43" i="15"/>
  <c r="BB44" i="25"/>
  <c r="BB67" i="13"/>
  <c r="BB54" i="13"/>
  <c r="BB83" i="15"/>
  <c r="BB55" i="25"/>
  <c r="BB23" i="17"/>
  <c r="BB43" i="25"/>
  <c r="BB59" i="24"/>
  <c r="BB59" i="13"/>
  <c r="BB37" i="16"/>
  <c r="BB35" i="15"/>
  <c r="BB84" i="16"/>
  <c r="BB29" i="15"/>
  <c r="BB85" i="24"/>
  <c r="BB40" i="24"/>
  <c r="BB38" i="25"/>
  <c r="BB68" i="24"/>
  <c r="BB27" i="13"/>
  <c r="BB64" i="25"/>
  <c r="BB71" i="25"/>
  <c r="BB63" i="16"/>
  <c r="BB80" i="24"/>
  <c r="BB39" i="24"/>
  <c r="BB34" i="24"/>
  <c r="BB23" i="24"/>
  <c r="BB49" i="24"/>
  <c r="BB50" i="13"/>
  <c r="BB63" i="17"/>
  <c r="BB16" i="17"/>
  <c r="BB17" i="16"/>
  <c r="BB13" i="16"/>
  <c r="BB55" i="24"/>
  <c r="BB41" i="15"/>
  <c r="BB40" i="25"/>
  <c r="BB78" i="15"/>
  <c r="BB85" i="16"/>
  <c r="BB88" i="17"/>
  <c r="BB69" i="13"/>
  <c r="BB73" i="24"/>
  <c r="BB58" i="24"/>
  <c r="BB50" i="17"/>
  <c r="BB52" i="16"/>
  <c r="BB44" i="24"/>
  <c r="BB15" i="13"/>
  <c r="BB50" i="16"/>
  <c r="BB12" i="17"/>
  <c r="BB55" i="17"/>
  <c r="BB59" i="15"/>
  <c r="BB60" i="15"/>
  <c r="BB63" i="15"/>
  <c r="BB91" i="13"/>
  <c r="BB51" i="16"/>
  <c r="BB65" i="25"/>
  <c r="BB57" i="16"/>
  <c r="BB77" i="15"/>
  <c r="BB47" i="15"/>
  <c r="BB65" i="16"/>
  <c r="BB29" i="17"/>
  <c r="BB46" i="25"/>
  <c r="BB55" i="15"/>
  <c r="BB29" i="13"/>
  <c r="BB42" i="24"/>
  <c r="BB82" i="17"/>
  <c r="BB84" i="17"/>
  <c r="BB19" i="13"/>
  <c r="BB85" i="13"/>
  <c r="BB78" i="24"/>
  <c r="BB90" i="25"/>
  <c r="BB17" i="15"/>
  <c r="BB32" i="24"/>
  <c r="BB68" i="15"/>
  <c r="BB29" i="25"/>
  <c r="BB21" i="25"/>
  <c r="BB55" i="13"/>
  <c r="BB78" i="13"/>
  <c r="BB39" i="16"/>
  <c r="BB71" i="13"/>
  <c r="BB43" i="16"/>
  <c r="BB35" i="16"/>
  <c r="BB84" i="24"/>
  <c r="BB51" i="13"/>
  <c r="BB84" i="13"/>
  <c r="BB67" i="15"/>
  <c r="BB12" i="13"/>
  <c r="BB83" i="24"/>
  <c r="BB79" i="13"/>
  <c r="BB40" i="17"/>
  <c r="BB87" i="13"/>
  <c r="BB75" i="13"/>
  <c r="BB50" i="15"/>
  <c r="BB69" i="16"/>
  <c r="BB17" i="13"/>
  <c r="BB57" i="25"/>
  <c r="BB87" i="17"/>
  <c r="BB72" i="25"/>
  <c r="BB52" i="17"/>
  <c r="BB15" i="17"/>
  <c r="BB73" i="17"/>
  <c r="BB77" i="16"/>
  <c r="BB26" i="13"/>
  <c r="BB43" i="13"/>
  <c r="BB52" i="25"/>
  <c r="BB39" i="17"/>
  <c r="BB48" i="24"/>
  <c r="BB40" i="13"/>
  <c r="BB70" i="17"/>
  <c r="BB30" i="24"/>
  <c r="BB53" i="25"/>
  <c r="BB42" i="13"/>
  <c r="BB21" i="13"/>
  <c r="BB47" i="17"/>
  <c r="BB74" i="15"/>
  <c r="BB57" i="13"/>
  <c r="BB41" i="17"/>
  <c r="BB45" i="16"/>
  <c r="BB25" i="25"/>
  <c r="BB74" i="16"/>
  <c r="BB54" i="16"/>
  <c r="BB34" i="15"/>
  <c r="BB28" i="13"/>
  <c r="BB63" i="13"/>
  <c r="BB27" i="15"/>
  <c r="BB13" i="13"/>
  <c r="BB74" i="17"/>
  <c r="BB30" i="25"/>
  <c r="BB36" i="13"/>
  <c r="BB51" i="15"/>
  <c r="BB24" i="24"/>
  <c r="BB89" i="16"/>
  <c r="BB92" i="13"/>
  <c r="BB54" i="24"/>
  <c r="BB68" i="16"/>
  <c r="BB60" i="17"/>
  <c r="BB66" i="13"/>
  <c r="BB41" i="16"/>
  <c r="BB71" i="24"/>
  <c r="BB19" i="16"/>
  <c r="BB70" i="25"/>
  <c r="BB26" i="15"/>
  <c r="BB81" i="16"/>
  <c r="BB21" i="17"/>
  <c r="BB48" i="25"/>
  <c r="BB48" i="13"/>
  <c r="BB91" i="24"/>
  <c r="BB53" i="17"/>
  <c r="BB78" i="25"/>
  <c r="BB77" i="24"/>
  <c r="BB77" i="17"/>
  <c r="BB28" i="16"/>
  <c r="BB28" i="17"/>
  <c r="BB89" i="13"/>
  <c r="BB60" i="13"/>
  <c r="BB56" i="13"/>
  <c r="BB19" i="24"/>
  <c r="BB14" i="13"/>
  <c r="BB34" i="25"/>
  <c r="BB19" i="17"/>
  <c r="BB48" i="15"/>
  <c r="BB76" i="13"/>
  <c r="BB32" i="16"/>
  <c r="BB75" i="25"/>
  <c r="BB82" i="15"/>
  <c r="BB42" i="17"/>
  <c r="BB45" i="13"/>
  <c r="BB44" i="17"/>
  <c r="BB49" i="13"/>
  <c r="BB31" i="15"/>
  <c r="BB67" i="17"/>
  <c r="BB33" i="24"/>
  <c r="BB92" i="24"/>
  <c r="BB65" i="17"/>
  <c r="BB76" i="24"/>
  <c r="BB85" i="15"/>
  <c r="BB91" i="17"/>
  <c r="BB89" i="17"/>
  <c r="BB21" i="15"/>
  <c r="BB72" i="24"/>
  <c r="BB89" i="25"/>
  <c r="BB45" i="17"/>
  <c r="BB87" i="15"/>
  <c r="BB61" i="17"/>
  <c r="BB32" i="25"/>
  <c r="BB79" i="16"/>
  <c r="BB22" i="25"/>
  <c r="BB83" i="17"/>
  <c r="BB58" i="13"/>
  <c r="BB27" i="24"/>
  <c r="BB75" i="16"/>
  <c r="BB41" i="25"/>
  <c r="BB79" i="17"/>
  <c r="BB62" i="25"/>
  <c r="BB81" i="17"/>
  <c r="BB38" i="16"/>
  <c r="BB14" i="16"/>
  <c r="BB89" i="24"/>
  <c r="BB59" i="17"/>
  <c r="BB86" i="13"/>
  <c r="BB88" i="16"/>
  <c r="BB73" i="15"/>
  <c r="BB69" i="24"/>
  <c r="BB45" i="15"/>
  <c r="BB35" i="24"/>
  <c r="BB51" i="17"/>
  <c r="BB57" i="15"/>
  <c r="BB46" i="24"/>
  <c r="BB37" i="24"/>
  <c r="BB39" i="15"/>
  <c r="BB68" i="25"/>
  <c r="BB33" i="16"/>
  <c r="BB16" i="15"/>
  <c r="BB80" i="15"/>
  <c r="BB51" i="24"/>
  <c r="BB30" i="13"/>
  <c r="BB49" i="15"/>
  <c r="BB52" i="13"/>
  <c r="BB46" i="16"/>
  <c r="BB13" i="15"/>
  <c r="BB58" i="15"/>
  <c r="BB23" i="13"/>
  <c r="BB33" i="17"/>
  <c r="BB57" i="24"/>
  <c r="BB38" i="17"/>
  <c r="BB80" i="17"/>
  <c r="BB49" i="16"/>
  <c r="BB20" i="15"/>
  <c r="BB27" i="17"/>
  <c r="BB36" i="24"/>
  <c r="BB47" i="24"/>
  <c r="BB18" i="25"/>
  <c r="BB71" i="17"/>
  <c r="BB86" i="16"/>
  <c r="BB36" i="25"/>
  <c r="BB89" i="15"/>
  <c r="BB25" i="15"/>
  <c r="BB41" i="24"/>
  <c r="BB67" i="16"/>
  <c r="BB72" i="15"/>
  <c r="BB66" i="16"/>
  <c r="BB84" i="25"/>
  <c r="BB41" i="13"/>
  <c r="BB22" i="13"/>
  <c r="BB74" i="25"/>
  <c r="BB28" i="24"/>
  <c r="BB54" i="17"/>
  <c r="BB30" i="17"/>
  <c r="BB39" i="13"/>
  <c r="BB57" i="17"/>
  <c r="BB51" i="25"/>
  <c r="BB44" i="16"/>
  <c r="BB63" i="25"/>
  <c r="BB56" i="17"/>
  <c r="BB75" i="17"/>
  <c r="BB22" i="16"/>
  <c r="BB64" i="15"/>
  <c r="BB28" i="15"/>
  <c r="BB16" i="16"/>
  <c r="BB90" i="17"/>
  <c r="BB73" i="16"/>
  <c r="BB54" i="15"/>
  <c r="BB92" i="15"/>
  <c r="BB91" i="15"/>
  <c r="BB55" i="16"/>
  <c r="BB21" i="24"/>
  <c r="BB66" i="24"/>
  <c r="BB69" i="25"/>
  <c r="BB45" i="24"/>
  <c r="BB81" i="24"/>
  <c r="BB70" i="24"/>
  <c r="BB56" i="24"/>
  <c r="BB14" i="17"/>
  <c r="BB79" i="25"/>
  <c r="BB80" i="13"/>
  <c r="BB67" i="24"/>
  <c r="BB61" i="25"/>
  <c r="BB35" i="25"/>
  <c r="BB90" i="16"/>
  <c r="BB60" i="25"/>
  <c r="BB35" i="17"/>
  <c r="BB44" i="13"/>
  <c r="BB59" i="16"/>
  <c r="BB70" i="13"/>
  <c r="BB50" i="25"/>
  <c r="BB50" i="24"/>
  <c r="BB31" i="16"/>
  <c r="BB23" i="16"/>
  <c r="BB90" i="15"/>
  <c r="BB62" i="13"/>
  <c r="BB81" i="13"/>
  <c r="BB25" i="17"/>
  <c r="BB37" i="15"/>
  <c r="BB42" i="15"/>
  <c r="BB77" i="25"/>
  <c r="BB18" i="24"/>
  <c r="BB36" i="17"/>
  <c r="BB37" i="17"/>
  <c r="BB18" i="16"/>
  <c r="BB14" i="15"/>
  <c r="BB22" i="24"/>
  <c r="BB81" i="25"/>
  <c r="BB12" i="15"/>
  <c r="BB36" i="15"/>
  <c r="BB76" i="17"/>
  <c r="BB17" i="17"/>
  <c r="BB20" i="25"/>
  <c r="BB48" i="17"/>
  <c r="BB87" i="16"/>
  <c r="BB30" i="16"/>
  <c r="BB32" i="15"/>
  <c r="BB24" i="17"/>
  <c r="BB31" i="13"/>
  <c r="BB87" i="25"/>
  <c r="BB76" i="25"/>
  <c r="BB20" i="16"/>
  <c r="BB88" i="13"/>
  <c r="BB78" i="17"/>
  <c r="BB56" i="15"/>
  <c r="BB70" i="16"/>
  <c r="BB45" i="25"/>
  <c r="BB76" i="15"/>
  <c r="BB29" i="16"/>
  <c r="BB82" i="25"/>
  <c r="BB92" i="17"/>
  <c r="BB65" i="24"/>
  <c r="BB62" i="15"/>
  <c r="BB83" i="16"/>
  <c r="BB19" i="25"/>
  <c r="BB76" i="16"/>
  <c r="BB24" i="15"/>
  <c r="BB68" i="13"/>
  <c r="BB74" i="13"/>
  <c r="BB64" i="17"/>
  <c r="BB83" i="25"/>
  <c r="BB91" i="16"/>
  <c r="BB80" i="25"/>
  <c r="BB23" i="15"/>
  <c r="BB74" i="24"/>
  <c r="BB16" i="13"/>
  <c r="BB87" i="24"/>
  <c r="BB20" i="17"/>
  <c r="BB38" i="24"/>
  <c r="BB47" i="25"/>
  <c r="BB37" i="25"/>
  <c r="BB88" i="24"/>
  <c r="BB52" i="15"/>
  <c r="BB64" i="16"/>
  <c r="BB24" i="16"/>
  <c r="BB90" i="24"/>
  <c r="BB86" i="24"/>
  <c r="BB71" i="15"/>
  <c r="BB46" i="13"/>
  <c r="BB34" i="17"/>
  <c r="BB38" i="15"/>
  <c r="BB62" i="17"/>
  <c r="BB88" i="25"/>
  <c r="BB40" i="15"/>
  <c r="BB58" i="16"/>
  <c r="BB60" i="24"/>
  <c r="BB26" i="16"/>
  <c r="BB58" i="17"/>
  <c r="BB44" i="15"/>
  <c r="BB61" i="13"/>
  <c r="BB26" i="25"/>
  <c r="BB80" i="16"/>
  <c r="BB59" i="25"/>
  <c r="BB18" i="13"/>
  <c r="BB19" i="15"/>
  <c r="BB73" i="25"/>
  <c r="BB66" i="15"/>
  <c r="BB67" i="25"/>
  <c r="BB53" i="16"/>
  <c r="BB85" i="17"/>
  <c r="BB23" i="25"/>
  <c r="BB90" i="13"/>
  <c r="BB37" i="13"/>
  <c r="BB53" i="24"/>
  <c r="BB65" i="15"/>
  <c r="BB20" i="13"/>
  <c r="BB92" i="25"/>
  <c r="BB69" i="15"/>
  <c r="BB71" i="16"/>
  <c r="BB79" i="24"/>
  <c r="BB25" i="13"/>
  <c r="BB34" i="13"/>
  <c r="BB31" i="24"/>
  <c r="BB91" i="25"/>
  <c r="BB49" i="25"/>
  <c r="BB86" i="17"/>
  <c r="BB12" i="16"/>
  <c r="BB30" i="15"/>
  <c r="BB20" i="24"/>
  <c r="BB66" i="25"/>
  <c r="BB32" i="13"/>
  <c r="BB44" i="14"/>
  <c r="BB35" i="14"/>
  <c r="BB43" i="14"/>
  <c r="BB24" i="14"/>
  <c r="BB25" i="14"/>
  <c r="BB47" i="14"/>
  <c r="BB37" i="14"/>
  <c r="BB19" i="14"/>
  <c r="BB27" i="14"/>
  <c r="BB42" i="14"/>
  <c r="BB32" i="14"/>
  <c r="AX18" i="14"/>
  <c r="BB23" i="14"/>
  <c r="BB40" i="14"/>
  <c r="BB28" i="14"/>
  <c r="BB39" i="14"/>
  <c r="BB34" i="14"/>
  <c r="BB21" i="14"/>
  <c r="BB38" i="14"/>
  <c r="BB41" i="14"/>
  <c r="BB26" i="14"/>
  <c r="BB29" i="14"/>
  <c r="BB33" i="14"/>
  <c r="BB20" i="14"/>
  <c r="BB31" i="14"/>
  <c r="BB22" i="14"/>
  <c r="BB30" i="14"/>
  <c r="BB36" i="14"/>
  <c r="BB45" i="14"/>
  <c r="BB46" i="14"/>
  <c r="AD94" i="24"/>
  <c r="AD94" i="13"/>
  <c r="AD94" i="15"/>
  <c r="AD94" i="25"/>
  <c r="AW57" i="14" l="1"/>
  <c r="AV59" i="14"/>
  <c r="AV79" i="14"/>
  <c r="AW89" i="12"/>
  <c r="AW60" i="12"/>
  <c r="AV60" i="14"/>
  <c r="AW63" i="12"/>
  <c r="AW88" i="12"/>
  <c r="AY20" i="12"/>
  <c r="AY48" i="12"/>
  <c r="AY32" i="12"/>
  <c r="AV72" i="14"/>
  <c r="AW67" i="12"/>
  <c r="AW62" i="12"/>
  <c r="AY51" i="12"/>
  <c r="AV67" i="14"/>
  <c r="AY50" i="12"/>
  <c r="BC50" i="14"/>
  <c r="AW70" i="12"/>
  <c r="AV68" i="14"/>
  <c r="AW81" i="12"/>
  <c r="AY24" i="12"/>
  <c r="AY28" i="12"/>
  <c r="AV87" i="14"/>
  <c r="AW73" i="12"/>
  <c r="AW59" i="12"/>
  <c r="AY27" i="12"/>
  <c r="AV64" i="14"/>
  <c r="AW82" i="12"/>
  <c r="AW71" i="12"/>
  <c r="AV92" i="14"/>
  <c r="AV90" i="14"/>
  <c r="AW72" i="12"/>
  <c r="AW83" i="12"/>
  <c r="AY54" i="12"/>
  <c r="AY34" i="12"/>
  <c r="AV71" i="14"/>
  <c r="AW66" i="12"/>
  <c r="AY23" i="12"/>
  <c r="AY36" i="12"/>
  <c r="AV76" i="14"/>
  <c r="AX57" i="12"/>
  <c r="AW92" i="12"/>
  <c r="AY43" i="12"/>
  <c r="AW78" i="12"/>
  <c r="AY45" i="12"/>
  <c r="AY56" i="12"/>
  <c r="AY46" i="12"/>
  <c r="AY38" i="12"/>
  <c r="AY42" i="12"/>
  <c r="AW85" i="12"/>
  <c r="AV84" i="14"/>
  <c r="AV83" i="14"/>
  <c r="AW76" i="12"/>
  <c r="AY55" i="12"/>
  <c r="AW68" i="12"/>
  <c r="AW90" i="12"/>
  <c r="BC54" i="14"/>
  <c r="AW80" i="12"/>
  <c r="AW74" i="12"/>
  <c r="AW58" i="14"/>
  <c r="AY21" i="12"/>
  <c r="AW69" i="12"/>
  <c r="AV78" i="14"/>
  <c r="AV63" i="14"/>
  <c r="BC48" i="14"/>
  <c r="AY37" i="12"/>
  <c r="AW79" i="12"/>
  <c r="AW64" i="12"/>
  <c r="AY22" i="12"/>
  <c r="AY44" i="12"/>
  <c r="AW77" i="12"/>
  <c r="BC51" i="14"/>
  <c r="AY49" i="12"/>
  <c r="AW75" i="12"/>
  <c r="AV77" i="14"/>
  <c r="AV70" i="14"/>
  <c r="AY18" i="12"/>
  <c r="AY29" i="12"/>
  <c r="AY33" i="12"/>
  <c r="AY25" i="12"/>
  <c r="AY19" i="12"/>
  <c r="AY26" i="12"/>
  <c r="BC52" i="14"/>
  <c r="AW87" i="12"/>
  <c r="AY31" i="12"/>
  <c r="AV61" i="14"/>
  <c r="AW84" i="12"/>
  <c r="AW61" i="12"/>
  <c r="AV73" i="14"/>
  <c r="AX58" i="12"/>
  <c r="AY35" i="12"/>
  <c r="AW91" i="12"/>
  <c r="AV80" i="14"/>
  <c r="AV66" i="14"/>
  <c r="AY53" i="12"/>
  <c r="AY30" i="12"/>
  <c r="AY52" i="12"/>
  <c r="AV69" i="14"/>
  <c r="AW86" i="12"/>
  <c r="AV75" i="14"/>
  <c r="AV62" i="14"/>
  <c r="AY40" i="12"/>
  <c r="AY41" i="12"/>
  <c r="AV89" i="14"/>
  <c r="AV86" i="14"/>
  <c r="AY39" i="12"/>
  <c r="AW65" i="12"/>
  <c r="AV65" i="14"/>
  <c r="BC53" i="14"/>
  <c r="BC55" i="14"/>
  <c r="AY47" i="12"/>
  <c r="AV91" i="14"/>
  <c r="AV88" i="14"/>
  <c r="AV74" i="14"/>
  <c r="BC56" i="14"/>
  <c r="AV81" i="14"/>
  <c r="AV82" i="14"/>
  <c r="BC49" i="14"/>
  <c r="AV85" i="14"/>
  <c r="BC14" i="15"/>
  <c r="BC81" i="24"/>
  <c r="BC28" i="24"/>
  <c r="BC22" i="25"/>
  <c r="BC19" i="24"/>
  <c r="BC92" i="13"/>
  <c r="BC74" i="15"/>
  <c r="BC87" i="17"/>
  <c r="BC84" i="13"/>
  <c r="BC84" i="17"/>
  <c r="BC12" i="17"/>
  <c r="BC52" i="15"/>
  <c r="BC86" i="16"/>
  <c r="BC20" i="15"/>
  <c r="BC23" i="13"/>
  <c r="BC30" i="13"/>
  <c r="BC39" i="15"/>
  <c r="BC45" i="15"/>
  <c r="BC89" i="24"/>
  <c r="BC85" i="16"/>
  <c r="BC17" i="16"/>
  <c r="BC34" i="24"/>
  <c r="BC27" i="13"/>
  <c r="BC84" i="16"/>
  <c r="BC23" i="17"/>
  <c r="BC43" i="15"/>
  <c r="BC35" i="13"/>
  <c r="BC31" i="17"/>
  <c r="BC56" i="16"/>
  <c r="BC82" i="24"/>
  <c r="BC72" i="16"/>
  <c r="BC70" i="15"/>
  <c r="BC43" i="24"/>
  <c r="BC56" i="25"/>
  <c r="BC32" i="17"/>
  <c r="BC46" i="17"/>
  <c r="BC78" i="16"/>
  <c r="BC33" i="13"/>
  <c r="BC48" i="16"/>
  <c r="BC66" i="25"/>
  <c r="BC88" i="13"/>
  <c r="BC32" i="15"/>
  <c r="BC76" i="17"/>
  <c r="BC18" i="16"/>
  <c r="BC37" i="15"/>
  <c r="BC31" i="16"/>
  <c r="BC35" i="17"/>
  <c r="BC80" i="13"/>
  <c r="BC45" i="24"/>
  <c r="BC92" i="15"/>
  <c r="BC64" i="15"/>
  <c r="BC51" i="25"/>
  <c r="BC74" i="25"/>
  <c r="BC41" i="25"/>
  <c r="BC79" i="16"/>
  <c r="BC72" i="24"/>
  <c r="BC65" i="17"/>
  <c r="BC44" i="17"/>
  <c r="BC76" i="13"/>
  <c r="BC56" i="13"/>
  <c r="BC77" i="24"/>
  <c r="BC21" i="17"/>
  <c r="BC41" i="16"/>
  <c r="BC89" i="16"/>
  <c r="BC13" i="13"/>
  <c r="BC74" i="16"/>
  <c r="BC47" i="17"/>
  <c r="BC40" i="13"/>
  <c r="BC77" i="16"/>
  <c r="BC57" i="25"/>
  <c r="BC40" i="17"/>
  <c r="BC51" i="13"/>
  <c r="BC78" i="13"/>
  <c r="BC17" i="15"/>
  <c r="BC82" i="17"/>
  <c r="BC65" i="16"/>
  <c r="BC91" i="13"/>
  <c r="BC50" i="16"/>
  <c r="BC58" i="24"/>
  <c r="BC31" i="24"/>
  <c r="BC61" i="13"/>
  <c r="BC40" i="15"/>
  <c r="BC71" i="15"/>
  <c r="BC88" i="24"/>
  <c r="BC16" i="13"/>
  <c r="BC64" i="17"/>
  <c r="BC83" i="16"/>
  <c r="BC76" i="15"/>
  <c r="BC67" i="16"/>
  <c r="BC71" i="17"/>
  <c r="BC49" i="16"/>
  <c r="BC58" i="15"/>
  <c r="BC51" i="24"/>
  <c r="BC37" i="24"/>
  <c r="BC69" i="24"/>
  <c r="BC14" i="16"/>
  <c r="BC78" i="15"/>
  <c r="BC16" i="17"/>
  <c r="BC39" i="24"/>
  <c r="BC68" i="24"/>
  <c r="BC35" i="15"/>
  <c r="BC55" i="25"/>
  <c r="BC79" i="15"/>
  <c r="BC15" i="15"/>
  <c r="BC13" i="17"/>
  <c r="BC54" i="25"/>
  <c r="BC15" i="16"/>
  <c r="BC84" i="15"/>
  <c r="BC39" i="25"/>
  <c r="BC26" i="24"/>
  <c r="BC34" i="16"/>
  <c r="BC40" i="16"/>
  <c r="BC29" i="24"/>
  <c r="BC60" i="16"/>
  <c r="BC28" i="25"/>
  <c r="BC53" i="15"/>
  <c r="BC20" i="16"/>
  <c r="BC30" i="16"/>
  <c r="BC36" i="15"/>
  <c r="BC37" i="17"/>
  <c r="BC25" i="17"/>
  <c r="BC50" i="24"/>
  <c r="BC60" i="25"/>
  <c r="BC79" i="25"/>
  <c r="BC69" i="25"/>
  <c r="BC54" i="15"/>
  <c r="BC22" i="16"/>
  <c r="BC57" i="17"/>
  <c r="BC22" i="13"/>
  <c r="BC75" i="16"/>
  <c r="BC32" i="25"/>
  <c r="BC21" i="15"/>
  <c r="BC92" i="24"/>
  <c r="BC45" i="13"/>
  <c r="BC48" i="15"/>
  <c r="BC60" i="13"/>
  <c r="BC78" i="25"/>
  <c r="BC81" i="16"/>
  <c r="BC66" i="13"/>
  <c r="BC24" i="24"/>
  <c r="BC27" i="15"/>
  <c r="BC25" i="25"/>
  <c r="BC21" i="13"/>
  <c r="BC48" i="24"/>
  <c r="BC73" i="17"/>
  <c r="BC17" i="13"/>
  <c r="BC79" i="13"/>
  <c r="BC84" i="24"/>
  <c r="BC55" i="13"/>
  <c r="BC90" i="25"/>
  <c r="BC42" i="24"/>
  <c r="BC47" i="15"/>
  <c r="BC63" i="15"/>
  <c r="BC15" i="13"/>
  <c r="BC73" i="24"/>
  <c r="BC37" i="25"/>
  <c r="BC41" i="24"/>
  <c r="BC18" i="25"/>
  <c r="BC80" i="17"/>
  <c r="BC13" i="15"/>
  <c r="BC80" i="15"/>
  <c r="BC46" i="24"/>
  <c r="BC73" i="15"/>
  <c r="BC38" i="16"/>
  <c r="BC40" i="25"/>
  <c r="BC63" i="17"/>
  <c r="BC80" i="24"/>
  <c r="BC38" i="25"/>
  <c r="BC37" i="16"/>
  <c r="BC83" i="15"/>
  <c r="BC62" i="16"/>
  <c r="BC72" i="17"/>
  <c r="BC75" i="15"/>
  <c r="BC52" i="24"/>
  <c r="BC64" i="24"/>
  <c r="BC36" i="16"/>
  <c r="BC47" i="13"/>
  <c r="BC82" i="16"/>
  <c r="BC31" i="25"/>
  <c r="BC62" i="24"/>
  <c r="BC58" i="25"/>
  <c r="BC83" i="13"/>
  <c r="BC22" i="15"/>
  <c r="BC81" i="15"/>
  <c r="BC14" i="17"/>
  <c r="BC39" i="13"/>
  <c r="BC27" i="24"/>
  <c r="BC61" i="17"/>
  <c r="BC89" i="17"/>
  <c r="BC33" i="24"/>
  <c r="BC42" i="17"/>
  <c r="BC19" i="17"/>
  <c r="BC89" i="13"/>
  <c r="BC53" i="17"/>
  <c r="BC26" i="15"/>
  <c r="BC60" i="17"/>
  <c r="BC51" i="15"/>
  <c r="BC63" i="13"/>
  <c r="BC45" i="16"/>
  <c r="BC42" i="13"/>
  <c r="BC39" i="17"/>
  <c r="BC15" i="17"/>
  <c r="BC69" i="16"/>
  <c r="BC83" i="24"/>
  <c r="BC35" i="16"/>
  <c r="BC21" i="25"/>
  <c r="BC78" i="24"/>
  <c r="BC29" i="13"/>
  <c r="BC77" i="15"/>
  <c r="BC60" i="15"/>
  <c r="BC44" i="24"/>
  <c r="BC69" i="13"/>
  <c r="BC24" i="17"/>
  <c r="BC91" i="15"/>
  <c r="BC49" i="13"/>
  <c r="BC87" i="13"/>
  <c r="BC90" i="13"/>
  <c r="BC46" i="13"/>
  <c r="BC83" i="25"/>
  <c r="BC41" i="13"/>
  <c r="BC12" i="16"/>
  <c r="BC25" i="13"/>
  <c r="BC65" i="15"/>
  <c r="BC53" i="16"/>
  <c r="BC59" i="25"/>
  <c r="BC58" i="17"/>
  <c r="BC62" i="17"/>
  <c r="BC90" i="24"/>
  <c r="BC47" i="25"/>
  <c r="BC23" i="15"/>
  <c r="BC68" i="13"/>
  <c r="BC65" i="24"/>
  <c r="BC70" i="16"/>
  <c r="BC25" i="15"/>
  <c r="BC47" i="24"/>
  <c r="BC38" i="17"/>
  <c r="BC46" i="16"/>
  <c r="BC16" i="15"/>
  <c r="BC57" i="15"/>
  <c r="BC88" i="16"/>
  <c r="BC41" i="15"/>
  <c r="BC50" i="13"/>
  <c r="BC63" i="16"/>
  <c r="BC40" i="24"/>
  <c r="BC59" i="13"/>
  <c r="BC54" i="13"/>
  <c r="BC24" i="25"/>
  <c r="BC25" i="24"/>
  <c r="BC24" i="13"/>
  <c r="BC42" i="25"/>
  <c r="BC61" i="24"/>
  <c r="BC46" i="15"/>
  <c r="BC42" i="16"/>
  <c r="BC27" i="25"/>
  <c r="BC61" i="16"/>
  <c r="BC18" i="15"/>
  <c r="BC69" i="17"/>
  <c r="BC88" i="15"/>
  <c r="BC25" i="16"/>
  <c r="BC42" i="15"/>
  <c r="BC28" i="15"/>
  <c r="BC76" i="24"/>
  <c r="BC48" i="25"/>
  <c r="BC74" i="17"/>
  <c r="BC26" i="13"/>
  <c r="BC51" i="16"/>
  <c r="BC91" i="25"/>
  <c r="BC26" i="25"/>
  <c r="BC87" i="24"/>
  <c r="BC85" i="17"/>
  <c r="BC45" i="25"/>
  <c r="BC87" i="16"/>
  <c r="BC75" i="17"/>
  <c r="BC87" i="25"/>
  <c r="BC48" i="17"/>
  <c r="BC81" i="25"/>
  <c r="BC18" i="24"/>
  <c r="BC62" i="13"/>
  <c r="BC70" i="13"/>
  <c r="BC35" i="25"/>
  <c r="BC56" i="24"/>
  <c r="BC21" i="24"/>
  <c r="BC90" i="17"/>
  <c r="BC56" i="17"/>
  <c r="BC30" i="17"/>
  <c r="BC84" i="25"/>
  <c r="BC81" i="17"/>
  <c r="BC58" i="13"/>
  <c r="BC87" i="15"/>
  <c r="BC91" i="17"/>
  <c r="BC67" i="17"/>
  <c r="BC82" i="15"/>
  <c r="BC34" i="25"/>
  <c r="BC28" i="17"/>
  <c r="BC91" i="24"/>
  <c r="BC70" i="25"/>
  <c r="BC68" i="16"/>
  <c r="BC36" i="13"/>
  <c r="BC28" i="13"/>
  <c r="BC41" i="17"/>
  <c r="BC53" i="25"/>
  <c r="BC52" i="25"/>
  <c r="BC52" i="17"/>
  <c r="BC50" i="15"/>
  <c r="BC12" i="13"/>
  <c r="BC43" i="16"/>
  <c r="BC29" i="25"/>
  <c r="BC85" i="13"/>
  <c r="BC55" i="15"/>
  <c r="BC57" i="16"/>
  <c r="BC59" i="15"/>
  <c r="BC52" i="16"/>
  <c r="BC17" i="17"/>
  <c r="BC67" i="24"/>
  <c r="BC72" i="15"/>
  <c r="BC32" i="16"/>
  <c r="BC54" i="16"/>
  <c r="BC32" i="24"/>
  <c r="BC58" i="16"/>
  <c r="BC20" i="24"/>
  <c r="BC23" i="25"/>
  <c r="BC20" i="13"/>
  <c r="BC74" i="13"/>
  <c r="BC76" i="25"/>
  <c r="BC12" i="15"/>
  <c r="BC36" i="17"/>
  <c r="BC50" i="25"/>
  <c r="BC90" i="16"/>
  <c r="BC66" i="24"/>
  <c r="BC86" i="17"/>
  <c r="BC79" i="24"/>
  <c r="BC53" i="24"/>
  <c r="BC67" i="25"/>
  <c r="BC80" i="16"/>
  <c r="BC26" i="16"/>
  <c r="BC38" i="15"/>
  <c r="BC24" i="16"/>
  <c r="BC38" i="24"/>
  <c r="BC80" i="25"/>
  <c r="BC24" i="15"/>
  <c r="BC92" i="17"/>
  <c r="BC56" i="15"/>
  <c r="BC89" i="15"/>
  <c r="BC36" i="24"/>
  <c r="BC57" i="24"/>
  <c r="BC52" i="13"/>
  <c r="BC33" i="16"/>
  <c r="BC51" i="17"/>
  <c r="BC86" i="13"/>
  <c r="BC55" i="24"/>
  <c r="BC49" i="24"/>
  <c r="BC71" i="25"/>
  <c r="BC85" i="24"/>
  <c r="BC59" i="24"/>
  <c r="BC67" i="13"/>
  <c r="BC33" i="25"/>
  <c r="BC72" i="13"/>
  <c r="BC63" i="24"/>
  <c r="BC38" i="13"/>
  <c r="BC92" i="16"/>
  <c r="BC21" i="16"/>
  <c r="BC53" i="13"/>
  <c r="BC82" i="13"/>
  <c r="BC65" i="13"/>
  <c r="BC85" i="25"/>
  <c r="BC75" i="24"/>
  <c r="BC47" i="16"/>
  <c r="BC64" i="13"/>
  <c r="BC33" i="15"/>
  <c r="BC23" i="16"/>
  <c r="BC44" i="16"/>
  <c r="BC89" i="25"/>
  <c r="BC71" i="24"/>
  <c r="BC39" i="16"/>
  <c r="BC73" i="25"/>
  <c r="BC29" i="16"/>
  <c r="BC19" i="15"/>
  <c r="BC30" i="15"/>
  <c r="BC34" i="13"/>
  <c r="BC18" i="13"/>
  <c r="BC44" i="15"/>
  <c r="BC88" i="25"/>
  <c r="BC86" i="24"/>
  <c r="BC74" i="24"/>
  <c r="BC62" i="15"/>
  <c r="BC81" i="13"/>
  <c r="BC73" i="16"/>
  <c r="BC31" i="13"/>
  <c r="BC20" i="25"/>
  <c r="BC22" i="24"/>
  <c r="BC77" i="25"/>
  <c r="BC90" i="15"/>
  <c r="BC59" i="16"/>
  <c r="BC61" i="25"/>
  <c r="BC70" i="24"/>
  <c r="BC55" i="16"/>
  <c r="BC16" i="16"/>
  <c r="BC63" i="25"/>
  <c r="BC54" i="17"/>
  <c r="BC66" i="16"/>
  <c r="BC62" i="25"/>
  <c r="BC83" i="17"/>
  <c r="BC45" i="17"/>
  <c r="BC85" i="15"/>
  <c r="BC31" i="15"/>
  <c r="BC75" i="25"/>
  <c r="BC14" i="13"/>
  <c r="BC28" i="16"/>
  <c r="BC48" i="13"/>
  <c r="BC19" i="16"/>
  <c r="BC54" i="24"/>
  <c r="BC30" i="25"/>
  <c r="BC34" i="15"/>
  <c r="BC57" i="13"/>
  <c r="BC30" i="24"/>
  <c r="BC43" i="13"/>
  <c r="BC72" i="25"/>
  <c r="BC75" i="13"/>
  <c r="BC67" i="15"/>
  <c r="BC71" i="13"/>
  <c r="BC68" i="15"/>
  <c r="BC19" i="13"/>
  <c r="BC46" i="25"/>
  <c r="BC65" i="25"/>
  <c r="BC55" i="17"/>
  <c r="BC50" i="17"/>
  <c r="BC44" i="13"/>
  <c r="BC79" i="17"/>
  <c r="BC77" i="17"/>
  <c r="BC70" i="17"/>
  <c r="BC29" i="17"/>
  <c r="BC69" i="15"/>
  <c r="BC19" i="25"/>
  <c r="BC92" i="25"/>
  <c r="BC32" i="13"/>
  <c r="BC49" i="25"/>
  <c r="BC71" i="16"/>
  <c r="BC37" i="13"/>
  <c r="BC66" i="15"/>
  <c r="BC60" i="24"/>
  <c r="BC34" i="17"/>
  <c r="BC64" i="16"/>
  <c r="BC20" i="17"/>
  <c r="BC91" i="16"/>
  <c r="BC76" i="16"/>
  <c r="BC82" i="25"/>
  <c r="BC78" i="17"/>
  <c r="BC36" i="25"/>
  <c r="BC27" i="17"/>
  <c r="BC33" i="17"/>
  <c r="BC49" i="15"/>
  <c r="BC68" i="25"/>
  <c r="BC35" i="24"/>
  <c r="BC59" i="17"/>
  <c r="BC88" i="17"/>
  <c r="BC13" i="16"/>
  <c r="BC23" i="24"/>
  <c r="BC64" i="25"/>
  <c r="BC29" i="15"/>
  <c r="BC43" i="25"/>
  <c r="BC44" i="25"/>
  <c r="BC77" i="13"/>
  <c r="BC49" i="17"/>
  <c r="BC61" i="15"/>
  <c r="BC26" i="17"/>
  <c r="BC22" i="17"/>
  <c r="BC86" i="15"/>
  <c r="BC73" i="13"/>
  <c r="BC86" i="25"/>
  <c r="BC43" i="17"/>
  <c r="BC68" i="17"/>
  <c r="BC27" i="16"/>
  <c r="BC66" i="17"/>
  <c r="BC18" i="17"/>
  <c r="BC47" i="14"/>
  <c r="BC21" i="14"/>
  <c r="BC24" i="14"/>
  <c r="BC30" i="14"/>
  <c r="BC46" i="14"/>
  <c r="BC45" i="14"/>
  <c r="BC34" i="14"/>
  <c r="BC25" i="14"/>
  <c r="BC29" i="14"/>
  <c r="BC42" i="14"/>
  <c r="BC26" i="14"/>
  <c r="BC27" i="14"/>
  <c r="BC43" i="14"/>
  <c r="BC41" i="14"/>
  <c r="BC40" i="14"/>
  <c r="BC19" i="14"/>
  <c r="BC35" i="14"/>
  <c r="BC20" i="14"/>
  <c r="BC33" i="14"/>
  <c r="BC32" i="14"/>
  <c r="BC36" i="14"/>
  <c r="AY18" i="14"/>
  <c r="BC39" i="14"/>
  <c r="BC28" i="14"/>
  <c r="BC22" i="14"/>
  <c r="BC31" i="14"/>
  <c r="BC38" i="14"/>
  <c r="BC23" i="14"/>
  <c r="BC37" i="14"/>
  <c r="BC44" i="14"/>
  <c r="AE94" i="25"/>
  <c r="AE94" i="24"/>
  <c r="AE94" i="15"/>
  <c r="AE94" i="13"/>
  <c r="AW88" i="14" l="1"/>
  <c r="AW69" i="14"/>
  <c r="AY58" i="12"/>
  <c r="AW77" i="14"/>
  <c r="AX77" i="12"/>
  <c r="AZ21" i="12"/>
  <c r="AZ45" i="12"/>
  <c r="AW81" i="14"/>
  <c r="AZ47" i="12"/>
  <c r="AZ26" i="12"/>
  <c r="BD48" i="14"/>
  <c r="BD54" i="14"/>
  <c r="AZ27" i="12"/>
  <c r="BD50" i="14"/>
  <c r="AZ51" i="12"/>
  <c r="AX88" i="12"/>
  <c r="AW91" i="14"/>
  <c r="BD53" i="14"/>
  <c r="AZ52" i="12"/>
  <c r="AW73" i="14"/>
  <c r="AX75" i="12"/>
  <c r="AZ44" i="12"/>
  <c r="AX90" i="12"/>
  <c r="AX78" i="12"/>
  <c r="AX72" i="12"/>
  <c r="AX71" i="12"/>
  <c r="BD56" i="14"/>
  <c r="AZ19" i="12"/>
  <c r="AW63" i="14"/>
  <c r="AX92" i="12"/>
  <c r="AZ34" i="12"/>
  <c r="AX59" i="12"/>
  <c r="AZ50" i="12"/>
  <c r="AX62" i="12"/>
  <c r="AX67" i="12"/>
  <c r="AX63" i="12"/>
  <c r="AW65" i="14"/>
  <c r="AZ53" i="12"/>
  <c r="AX61" i="12"/>
  <c r="AZ49" i="12"/>
  <c r="AZ22" i="12"/>
  <c r="AW83" i="14"/>
  <c r="AZ42" i="12"/>
  <c r="AZ36" i="12"/>
  <c r="AW90" i="14"/>
  <c r="AX82" i="12"/>
  <c r="AW85" i="14"/>
  <c r="AW74" i="14"/>
  <c r="AZ40" i="12"/>
  <c r="AW75" i="14"/>
  <c r="AZ25" i="12"/>
  <c r="AY57" i="12"/>
  <c r="AX73" i="12"/>
  <c r="AW67" i="14"/>
  <c r="AW72" i="14"/>
  <c r="AX89" i="12"/>
  <c r="AX65" i="12"/>
  <c r="AW66" i="14"/>
  <c r="AX84" i="12"/>
  <c r="AX87" i="12"/>
  <c r="AZ29" i="12"/>
  <c r="BD51" i="14"/>
  <c r="AX64" i="12"/>
  <c r="AX68" i="12"/>
  <c r="AW84" i="14"/>
  <c r="AZ38" i="12"/>
  <c r="AZ23" i="12"/>
  <c r="AW86" i="14"/>
  <c r="AW62" i="14"/>
  <c r="AX58" i="14"/>
  <c r="AZ54" i="12"/>
  <c r="AW87" i="14"/>
  <c r="AX81" i="12"/>
  <c r="AZ32" i="12"/>
  <c r="AW79" i="14"/>
  <c r="AZ39" i="12"/>
  <c r="AX91" i="12"/>
  <c r="AW61" i="14"/>
  <c r="BD52" i="14"/>
  <c r="AZ18" i="12"/>
  <c r="AX69" i="12"/>
  <c r="AZ55" i="12"/>
  <c r="AX85" i="12"/>
  <c r="AZ46" i="12"/>
  <c r="AX66" i="12"/>
  <c r="AW60" i="14"/>
  <c r="BD49" i="14"/>
  <c r="AW89" i="14"/>
  <c r="AZ30" i="12"/>
  <c r="AX79" i="12"/>
  <c r="AW78" i="14"/>
  <c r="AX74" i="12"/>
  <c r="AW76" i="14"/>
  <c r="AX83" i="12"/>
  <c r="AW92" i="14"/>
  <c r="AZ28" i="12"/>
  <c r="AW68" i="14"/>
  <c r="AZ48" i="12"/>
  <c r="AW59" i="14"/>
  <c r="BD55" i="14"/>
  <c r="AX86" i="12"/>
  <c r="AZ35" i="12"/>
  <c r="AZ31" i="12"/>
  <c r="AW70" i="14"/>
  <c r="AX76" i="12"/>
  <c r="AZ56" i="12"/>
  <c r="AW71" i="14"/>
  <c r="AX60" i="12"/>
  <c r="AW82" i="14"/>
  <c r="AZ41" i="12"/>
  <c r="AW80" i="14"/>
  <c r="AZ33" i="12"/>
  <c r="AZ37" i="12"/>
  <c r="AX80" i="12"/>
  <c r="AZ43" i="12"/>
  <c r="AW64" i="14"/>
  <c r="AZ24" i="12"/>
  <c r="AX70" i="12"/>
  <c r="AZ20" i="12"/>
  <c r="AX57" i="14"/>
  <c r="BD55" i="24"/>
  <c r="BD80" i="25"/>
  <c r="BD57" i="15"/>
  <c r="BD37" i="25"/>
  <c r="BD90" i="25"/>
  <c r="BD48" i="24"/>
  <c r="BD81" i="16"/>
  <c r="BD21" i="15"/>
  <c r="BD86" i="15"/>
  <c r="BD64" i="13"/>
  <c r="BD27" i="17"/>
  <c r="BD20" i="17"/>
  <c r="BD37" i="13"/>
  <c r="BD69" i="15"/>
  <c r="BD50" i="17"/>
  <c r="BD71" i="13"/>
  <c r="BD57" i="13"/>
  <c r="BD28" i="16"/>
  <c r="BD83" i="17"/>
  <c r="BD55" i="16"/>
  <c r="BD22" i="24"/>
  <c r="BD23" i="25"/>
  <c r="BD72" i="15"/>
  <c r="BD55" i="15"/>
  <c r="BD52" i="17"/>
  <c r="BD68" i="16"/>
  <c r="BD67" i="17"/>
  <c r="BD30" i="17"/>
  <c r="BD70" i="13"/>
  <c r="BD75" i="17"/>
  <c r="BD91" i="25"/>
  <c r="BD28" i="15"/>
  <c r="BD61" i="16"/>
  <c r="BD42" i="25"/>
  <c r="BD40" i="24"/>
  <c r="BD70" i="16"/>
  <c r="BD62" i="17"/>
  <c r="BD12" i="16"/>
  <c r="BD49" i="13"/>
  <c r="BD77" i="15"/>
  <c r="BD69" i="16"/>
  <c r="BD51" i="15"/>
  <c r="BD42" i="17"/>
  <c r="BD14" i="17"/>
  <c r="BD31" i="25"/>
  <c r="BD75" i="15"/>
  <c r="BD80" i="24"/>
  <c r="BD80" i="15"/>
  <c r="BD54" i="15"/>
  <c r="BD37" i="17"/>
  <c r="BD60" i="16"/>
  <c r="BD84" i="15"/>
  <c r="BD55" i="25"/>
  <c r="BD14" i="16"/>
  <c r="BD71" i="17"/>
  <c r="BD88" i="24"/>
  <c r="BD50" i="16"/>
  <c r="BD51" i="13"/>
  <c r="BD74" i="16"/>
  <c r="BD56" i="13"/>
  <c r="BD41" i="25"/>
  <c r="BD80" i="13"/>
  <c r="BD32" i="15"/>
  <c r="BD46" i="17"/>
  <c r="BD82" i="24"/>
  <c r="BD84" i="16"/>
  <c r="BD45" i="15"/>
  <c r="BD52" i="15"/>
  <c r="BD92" i="13"/>
  <c r="BD34" i="13"/>
  <c r="BD43" i="25"/>
  <c r="BD74" i="24"/>
  <c r="BD30" i="15"/>
  <c r="BD89" i="25"/>
  <c r="BD47" i="16"/>
  <c r="BD21" i="16"/>
  <c r="BD67" i="13"/>
  <c r="BD36" i="24"/>
  <c r="BD38" i="24"/>
  <c r="BD53" i="24"/>
  <c r="BD36" i="17"/>
  <c r="BD16" i="15"/>
  <c r="BD73" i="24"/>
  <c r="BD55" i="13"/>
  <c r="BD21" i="13"/>
  <c r="BD78" i="25"/>
  <c r="BD32" i="25"/>
  <c r="BD62" i="15"/>
  <c r="BD64" i="16"/>
  <c r="BD29" i="17"/>
  <c r="BD55" i="17"/>
  <c r="BD67" i="15"/>
  <c r="BD34" i="15"/>
  <c r="BD14" i="13"/>
  <c r="BD62" i="25"/>
  <c r="BD70" i="24"/>
  <c r="BD20" i="25"/>
  <c r="BD20" i="24"/>
  <c r="BD67" i="24"/>
  <c r="BD85" i="13"/>
  <c r="BD52" i="25"/>
  <c r="BD70" i="25"/>
  <c r="BD91" i="17"/>
  <c r="BD56" i="17"/>
  <c r="BD62" i="13"/>
  <c r="BD87" i="16"/>
  <c r="BD51" i="16"/>
  <c r="BD42" i="15"/>
  <c r="BD27" i="25"/>
  <c r="BD24" i="13"/>
  <c r="BD63" i="16"/>
  <c r="BD65" i="24"/>
  <c r="BD58" i="17"/>
  <c r="BD41" i="13"/>
  <c r="BD91" i="15"/>
  <c r="BD29" i="13"/>
  <c r="BD15" i="17"/>
  <c r="BD60" i="17"/>
  <c r="BD33" i="24"/>
  <c r="BD81" i="15"/>
  <c r="BD82" i="16"/>
  <c r="BD72" i="17"/>
  <c r="BD63" i="17"/>
  <c r="BD13" i="15"/>
  <c r="BD69" i="25"/>
  <c r="BD36" i="15"/>
  <c r="BD29" i="24"/>
  <c r="BD15" i="16"/>
  <c r="BD35" i="15"/>
  <c r="BD69" i="24"/>
  <c r="BD67" i="16"/>
  <c r="BD71" i="15"/>
  <c r="BD91" i="13"/>
  <c r="BD40" i="17"/>
  <c r="BD13" i="13"/>
  <c r="BD76" i="13"/>
  <c r="BD74" i="25"/>
  <c r="BD35" i="17"/>
  <c r="BD88" i="13"/>
  <c r="BD32" i="17"/>
  <c r="BD56" i="16"/>
  <c r="BD27" i="13"/>
  <c r="BD39" i="15"/>
  <c r="BD12" i="17"/>
  <c r="BD19" i="24"/>
  <c r="BD33" i="25"/>
  <c r="BD86" i="24"/>
  <c r="BD19" i="15"/>
  <c r="BD44" i="16"/>
  <c r="BD75" i="24"/>
  <c r="BD92" i="16"/>
  <c r="BD59" i="24"/>
  <c r="BD86" i="13"/>
  <c r="BD89" i="15"/>
  <c r="BD24" i="16"/>
  <c r="BD79" i="24"/>
  <c r="BD12" i="15"/>
  <c r="BD46" i="16"/>
  <c r="BD15" i="13"/>
  <c r="BD84" i="24"/>
  <c r="BD25" i="25"/>
  <c r="BD60" i="13"/>
  <c r="BD75" i="16"/>
  <c r="BD88" i="17"/>
  <c r="BD71" i="24"/>
  <c r="BD75" i="25"/>
  <c r="BD61" i="25"/>
  <c r="BD31" i="13"/>
  <c r="BD58" i="16"/>
  <c r="BD17" i="17"/>
  <c r="BD29" i="25"/>
  <c r="BD53" i="25"/>
  <c r="BD91" i="24"/>
  <c r="BD87" i="15"/>
  <c r="BD90" i="17"/>
  <c r="BD18" i="24"/>
  <c r="BD45" i="25"/>
  <c r="BD26" i="13"/>
  <c r="BD25" i="16"/>
  <c r="BD42" i="16"/>
  <c r="BD25" i="24"/>
  <c r="BD50" i="13"/>
  <c r="BD68" i="13"/>
  <c r="BD59" i="25"/>
  <c r="BD83" i="25"/>
  <c r="BD24" i="17"/>
  <c r="BD78" i="24"/>
  <c r="BD39" i="17"/>
  <c r="BD26" i="15"/>
  <c r="BD89" i="17"/>
  <c r="BD22" i="15"/>
  <c r="BD47" i="13"/>
  <c r="BD62" i="16"/>
  <c r="BD40" i="25"/>
  <c r="BD80" i="17"/>
  <c r="BD79" i="25"/>
  <c r="BD30" i="16"/>
  <c r="BD40" i="16"/>
  <c r="BD54" i="25"/>
  <c r="BD68" i="24"/>
  <c r="BD37" i="24"/>
  <c r="BD76" i="15"/>
  <c r="BD40" i="15"/>
  <c r="BD65" i="16"/>
  <c r="BD57" i="25"/>
  <c r="BD89" i="16"/>
  <c r="BD44" i="17"/>
  <c r="BD51" i="25"/>
  <c r="BD31" i="16"/>
  <c r="BD66" i="25"/>
  <c r="BD56" i="25"/>
  <c r="BD31" i="17"/>
  <c r="BD34" i="24"/>
  <c r="BD30" i="13"/>
  <c r="BD84" i="17"/>
  <c r="BD22" i="25"/>
  <c r="BD53" i="13"/>
  <c r="BD85" i="25"/>
  <c r="BD85" i="24"/>
  <c r="BD51" i="17"/>
  <c r="BD56" i="15"/>
  <c r="BD38" i="15"/>
  <c r="BD86" i="17"/>
  <c r="BD76" i="25"/>
  <c r="BD38" i="17"/>
  <c r="BD63" i="15"/>
  <c r="BD79" i="13"/>
  <c r="BD27" i="15"/>
  <c r="BD48" i="15"/>
  <c r="BD50" i="25"/>
  <c r="BD59" i="17"/>
  <c r="BD49" i="25"/>
  <c r="BD23" i="16"/>
  <c r="BD68" i="25"/>
  <c r="BD82" i="25"/>
  <c r="BD60" i="24"/>
  <c r="BD32" i="13"/>
  <c r="BD77" i="17"/>
  <c r="BD46" i="25"/>
  <c r="BD72" i="25"/>
  <c r="BD54" i="24"/>
  <c r="BD31" i="15"/>
  <c r="BD54" i="17"/>
  <c r="BD59" i="16"/>
  <c r="BD32" i="24"/>
  <c r="BD52" i="16"/>
  <c r="BD43" i="16"/>
  <c r="BD41" i="17"/>
  <c r="BD28" i="17"/>
  <c r="BD58" i="13"/>
  <c r="BD21" i="24"/>
  <c r="BD81" i="25"/>
  <c r="BD85" i="17"/>
  <c r="BD74" i="17"/>
  <c r="BD88" i="15"/>
  <c r="BD46" i="15"/>
  <c r="BD24" i="25"/>
  <c r="BD41" i="15"/>
  <c r="BD23" i="15"/>
  <c r="BD53" i="16"/>
  <c r="BD46" i="13"/>
  <c r="BD69" i="13"/>
  <c r="BD21" i="25"/>
  <c r="BD42" i="13"/>
  <c r="BD53" i="17"/>
  <c r="BD61" i="17"/>
  <c r="BD83" i="13"/>
  <c r="BD36" i="16"/>
  <c r="BD83" i="15"/>
  <c r="BD38" i="16"/>
  <c r="BD18" i="25"/>
  <c r="BD22" i="13"/>
  <c r="BD60" i="25"/>
  <c r="BD20" i="16"/>
  <c r="BD34" i="16"/>
  <c r="BD13" i="17"/>
  <c r="BD39" i="24"/>
  <c r="BD51" i="24"/>
  <c r="BD83" i="16"/>
  <c r="BD61" i="13"/>
  <c r="BD82" i="17"/>
  <c r="BD77" i="16"/>
  <c r="BD41" i="16"/>
  <c r="BD65" i="17"/>
  <c r="BD64" i="15"/>
  <c r="BD37" i="15"/>
  <c r="BD48" i="16"/>
  <c r="BD43" i="24"/>
  <c r="BD35" i="13"/>
  <c r="BD17" i="16"/>
  <c r="BD23" i="13"/>
  <c r="BD84" i="13"/>
  <c r="BD28" i="24"/>
  <c r="BD36" i="25"/>
  <c r="BD29" i="15"/>
  <c r="BD35" i="24"/>
  <c r="BD34" i="17"/>
  <c r="BD70" i="17"/>
  <c r="BD75" i="13"/>
  <c r="BD66" i="16"/>
  <c r="BD43" i="17"/>
  <c r="BD64" i="25"/>
  <c r="BD88" i="25"/>
  <c r="BD86" i="25"/>
  <c r="BD49" i="17"/>
  <c r="BD23" i="24"/>
  <c r="BD73" i="16"/>
  <c r="BD44" i="15"/>
  <c r="BD73" i="25"/>
  <c r="BD65" i="13"/>
  <c r="BD63" i="24"/>
  <c r="BD71" i="25"/>
  <c r="BD33" i="16"/>
  <c r="BD92" i="17"/>
  <c r="BD26" i="16"/>
  <c r="BD66" i="24"/>
  <c r="BD47" i="24"/>
  <c r="BD47" i="15"/>
  <c r="BD17" i="13"/>
  <c r="BD24" i="24"/>
  <c r="BD45" i="13"/>
  <c r="BD44" i="25"/>
  <c r="BD27" i="16"/>
  <c r="BD68" i="17"/>
  <c r="BD78" i="17"/>
  <c r="BD30" i="25"/>
  <c r="BD61" i="15"/>
  <c r="BD29" i="16"/>
  <c r="BD49" i="15"/>
  <c r="BD76" i="16"/>
  <c r="BD92" i="25"/>
  <c r="BD79" i="17"/>
  <c r="BD19" i="13"/>
  <c r="BD43" i="13"/>
  <c r="BD19" i="16"/>
  <c r="BD85" i="15"/>
  <c r="BD63" i="25"/>
  <c r="BD90" i="15"/>
  <c r="BD74" i="13"/>
  <c r="BD54" i="16"/>
  <c r="BD59" i="15"/>
  <c r="BD12" i="13"/>
  <c r="BD28" i="13"/>
  <c r="BD34" i="25"/>
  <c r="BD81" i="17"/>
  <c r="BD56" i="24"/>
  <c r="BD48" i="17"/>
  <c r="BD87" i="24"/>
  <c r="BD48" i="25"/>
  <c r="BD69" i="17"/>
  <c r="BD54" i="13"/>
  <c r="BD47" i="25"/>
  <c r="BD65" i="15"/>
  <c r="BD90" i="13"/>
  <c r="BD44" i="24"/>
  <c r="BD35" i="16"/>
  <c r="BD45" i="16"/>
  <c r="BD89" i="13"/>
  <c r="BD27" i="24"/>
  <c r="BD58" i="25"/>
  <c r="BD64" i="24"/>
  <c r="BD37" i="16"/>
  <c r="BD73" i="15"/>
  <c r="BD41" i="24"/>
  <c r="BD57" i="17"/>
  <c r="BD50" i="24"/>
  <c r="BD53" i="15"/>
  <c r="BD26" i="24"/>
  <c r="BD15" i="15"/>
  <c r="BD16" i="17"/>
  <c r="BD58" i="15"/>
  <c r="BD64" i="17"/>
  <c r="BD31" i="24"/>
  <c r="BD17" i="15"/>
  <c r="BD40" i="13"/>
  <c r="BD21" i="17"/>
  <c r="BD72" i="24"/>
  <c r="BD92" i="15"/>
  <c r="BD18" i="16"/>
  <c r="BD33" i="13"/>
  <c r="BD70" i="15"/>
  <c r="BD43" i="15"/>
  <c r="BD85" i="16"/>
  <c r="BD20" i="15"/>
  <c r="BD87" i="17"/>
  <c r="BD81" i="24"/>
  <c r="BD57" i="24"/>
  <c r="BD71" i="16"/>
  <c r="BD26" i="17"/>
  <c r="BD38" i="13"/>
  <c r="BD18" i="17"/>
  <c r="BD73" i="13"/>
  <c r="BD77" i="13"/>
  <c r="BD13" i="16"/>
  <c r="BD81" i="13"/>
  <c r="BD18" i="13"/>
  <c r="BD39" i="16"/>
  <c r="BD33" i="15"/>
  <c r="BD82" i="13"/>
  <c r="BD72" i="13"/>
  <c r="BD49" i="24"/>
  <c r="BD52" i="13"/>
  <c r="BD24" i="15"/>
  <c r="BD80" i="16"/>
  <c r="BD90" i="16"/>
  <c r="BD88" i="16"/>
  <c r="BD25" i="15"/>
  <c r="BD42" i="24"/>
  <c r="BD73" i="17"/>
  <c r="BD66" i="13"/>
  <c r="BD92" i="24"/>
  <c r="BD66" i="17"/>
  <c r="BD67" i="25"/>
  <c r="BD22" i="17"/>
  <c r="BD65" i="25"/>
  <c r="BD33" i="17"/>
  <c r="BD91" i="16"/>
  <c r="BD66" i="15"/>
  <c r="BD19" i="25"/>
  <c r="BD44" i="13"/>
  <c r="BD68" i="15"/>
  <c r="BD30" i="24"/>
  <c r="BD48" i="13"/>
  <c r="BD45" i="17"/>
  <c r="BD16" i="16"/>
  <c r="BD77" i="25"/>
  <c r="BD20" i="13"/>
  <c r="BD32" i="16"/>
  <c r="BD57" i="16"/>
  <c r="BD50" i="15"/>
  <c r="BD36" i="13"/>
  <c r="BD82" i="15"/>
  <c r="BD84" i="25"/>
  <c r="BD35" i="25"/>
  <c r="BD87" i="25"/>
  <c r="BD26" i="25"/>
  <c r="BD76" i="24"/>
  <c r="BD18" i="15"/>
  <c r="BD61" i="24"/>
  <c r="BD59" i="13"/>
  <c r="BD90" i="24"/>
  <c r="BD25" i="13"/>
  <c r="BD87" i="13"/>
  <c r="BD60" i="15"/>
  <c r="BD83" i="24"/>
  <c r="BD63" i="13"/>
  <c r="BD19" i="17"/>
  <c r="BD39" i="13"/>
  <c r="BD62" i="24"/>
  <c r="BD52" i="24"/>
  <c r="BD38" i="25"/>
  <c r="BD46" i="24"/>
  <c r="BD22" i="16"/>
  <c r="BD25" i="17"/>
  <c r="BD28" i="25"/>
  <c r="BD39" i="25"/>
  <c r="BD79" i="15"/>
  <c r="BD78" i="15"/>
  <c r="BD49" i="16"/>
  <c r="BD16" i="13"/>
  <c r="BD58" i="24"/>
  <c r="BD78" i="13"/>
  <c r="BD47" i="17"/>
  <c r="BD77" i="24"/>
  <c r="BD79" i="16"/>
  <c r="BD45" i="24"/>
  <c r="BD76" i="17"/>
  <c r="BD78" i="16"/>
  <c r="BD72" i="16"/>
  <c r="BD23" i="17"/>
  <c r="BD89" i="24"/>
  <c r="BD86" i="16"/>
  <c r="BD74" i="15"/>
  <c r="BD14" i="15"/>
  <c r="BD44" i="14"/>
  <c r="BD45" i="14"/>
  <c r="BD39" i="14"/>
  <c r="BD20" i="14"/>
  <c r="BD35" i="14"/>
  <c r="BD26" i="14"/>
  <c r="BD19" i="14"/>
  <c r="BD42" i="14"/>
  <c r="BD36" i="14"/>
  <c r="BD40" i="14"/>
  <c r="BD24" i="14"/>
  <c r="BD31" i="14"/>
  <c r="BD32" i="14"/>
  <c r="BD41" i="14"/>
  <c r="BD25" i="14"/>
  <c r="BD21" i="14"/>
  <c r="BD28" i="14"/>
  <c r="AZ18" i="14"/>
  <c r="BD30" i="14"/>
  <c r="BD29" i="14"/>
  <c r="BD27" i="14"/>
  <c r="BD37" i="14"/>
  <c r="BD46" i="14"/>
  <c r="BD23" i="14"/>
  <c r="BD38" i="14"/>
  <c r="BD22" i="14"/>
  <c r="BD33" i="14"/>
  <c r="BD43" i="14"/>
  <c r="BD34" i="14"/>
  <c r="BD47" i="14"/>
  <c r="AF94" i="13"/>
  <c r="AF94" i="25"/>
  <c r="AF94" i="15"/>
  <c r="AF94" i="24"/>
  <c r="AX70" i="14" l="1"/>
  <c r="AX59" i="14"/>
  <c r="AY74" i="12"/>
  <c r="AY85" i="12"/>
  <c r="BA18" i="12"/>
  <c r="BA38" i="12"/>
  <c r="AY87" i="12"/>
  <c r="AY89" i="12"/>
  <c r="AY61" i="12"/>
  <c r="BE54" i="14"/>
  <c r="BA24" i="12"/>
  <c r="BE55" i="14"/>
  <c r="AY83" i="12"/>
  <c r="AX89" i="14"/>
  <c r="AX79" i="14"/>
  <c r="AY59" i="12"/>
  <c r="BA44" i="12"/>
  <c r="BA27" i="12"/>
  <c r="AY77" i="12"/>
  <c r="BA31" i="12"/>
  <c r="AX78" i="14"/>
  <c r="BA55" i="12"/>
  <c r="BE52" i="14"/>
  <c r="AX84" i="14"/>
  <c r="AY84" i="12"/>
  <c r="AX72" i="14"/>
  <c r="AX74" i="14"/>
  <c r="BA53" i="12"/>
  <c r="AX63" i="14"/>
  <c r="BE48" i="14"/>
  <c r="AX64" i="14"/>
  <c r="BA41" i="12"/>
  <c r="AY60" i="12"/>
  <c r="BA32" i="12"/>
  <c r="AY71" i="12"/>
  <c r="AY75" i="12"/>
  <c r="AX77" i="14"/>
  <c r="BA56" i="12"/>
  <c r="BA35" i="12"/>
  <c r="AY79" i="12"/>
  <c r="AX61" i="14"/>
  <c r="AY68" i="12"/>
  <c r="AX66" i="14"/>
  <c r="AX67" i="14"/>
  <c r="AX85" i="14"/>
  <c r="BA42" i="12"/>
  <c r="BE56" i="14"/>
  <c r="BA43" i="12"/>
  <c r="BA33" i="12"/>
  <c r="BA48" i="12"/>
  <c r="AY66" i="12"/>
  <c r="AY81" i="12"/>
  <c r="AY63" i="12"/>
  <c r="BA34" i="12"/>
  <c r="AY72" i="12"/>
  <c r="AX73" i="14"/>
  <c r="BA45" i="12"/>
  <c r="AZ58" i="12"/>
  <c r="AY76" i="12"/>
  <c r="AX76" i="14"/>
  <c r="BE49" i="14"/>
  <c r="AY69" i="12"/>
  <c r="AY91" i="12"/>
  <c r="AY64" i="12"/>
  <c r="AY73" i="12"/>
  <c r="AX83" i="14"/>
  <c r="BA19" i="12"/>
  <c r="AY57" i="14"/>
  <c r="AX82" i="14"/>
  <c r="AX68" i="14"/>
  <c r="AX87" i="14"/>
  <c r="AX75" i="14"/>
  <c r="AY82" i="12"/>
  <c r="AY67" i="12"/>
  <c r="AY92" i="12"/>
  <c r="AY78" i="12"/>
  <c r="BA52" i="12"/>
  <c r="AY88" i="12"/>
  <c r="BA47" i="12"/>
  <c r="AX69" i="14"/>
  <c r="AY86" i="12"/>
  <c r="AX60" i="14"/>
  <c r="BA39" i="12"/>
  <c r="BE51" i="14"/>
  <c r="AZ57" i="12"/>
  <c r="BA22" i="12"/>
  <c r="BA20" i="12"/>
  <c r="AY80" i="12"/>
  <c r="BA28" i="12"/>
  <c r="BA30" i="12"/>
  <c r="BA54" i="12"/>
  <c r="AY58" i="14"/>
  <c r="AX62" i="14"/>
  <c r="BA40" i="12"/>
  <c r="AX90" i="14"/>
  <c r="AY62" i="12"/>
  <c r="AY90" i="12"/>
  <c r="BE53" i="14"/>
  <c r="BA51" i="12"/>
  <c r="BA26" i="12"/>
  <c r="BA21" i="12"/>
  <c r="AX80" i="14"/>
  <c r="BA46" i="12"/>
  <c r="BA23" i="12"/>
  <c r="BA29" i="12"/>
  <c r="AY65" i="12"/>
  <c r="BA49" i="12"/>
  <c r="AX65" i="14"/>
  <c r="AY70" i="12"/>
  <c r="BA37" i="12"/>
  <c r="AX71" i="14"/>
  <c r="AX92" i="14"/>
  <c r="AX86" i="14"/>
  <c r="BA25" i="12"/>
  <c r="BA36" i="12"/>
  <c r="BA50" i="12"/>
  <c r="AX91" i="14"/>
  <c r="BE50" i="14"/>
  <c r="AX81" i="14"/>
  <c r="AX88" i="14"/>
  <c r="BE71" i="25"/>
  <c r="BE73" i="16"/>
  <c r="BE43" i="17"/>
  <c r="BE29" i="15"/>
  <c r="BE35" i="13"/>
  <c r="BE41" i="16"/>
  <c r="BE39" i="24"/>
  <c r="BE18" i="25"/>
  <c r="BE53" i="17"/>
  <c r="BE23" i="15"/>
  <c r="BE85" i="17"/>
  <c r="BE43" i="16"/>
  <c r="BE31" i="15"/>
  <c r="BE60" i="24"/>
  <c r="BE50" i="25"/>
  <c r="BE86" i="13"/>
  <c r="BE86" i="24"/>
  <c r="BE56" i="16"/>
  <c r="BE13" i="13"/>
  <c r="BE35" i="15"/>
  <c r="BE63" i="17"/>
  <c r="BE15" i="17"/>
  <c r="BE63" i="16"/>
  <c r="BE62" i="13"/>
  <c r="BE67" i="24"/>
  <c r="BE16" i="15"/>
  <c r="BE21" i="16"/>
  <c r="BE34" i="13"/>
  <c r="BE46" i="17"/>
  <c r="BE51" i="13"/>
  <c r="BE84" i="15"/>
  <c r="BE75" i="15"/>
  <c r="BE77" i="15"/>
  <c r="BE42" i="25"/>
  <c r="BE30" i="17"/>
  <c r="BE23" i="25"/>
  <c r="BE57" i="13"/>
  <c r="BE27" i="17"/>
  <c r="BE48" i="24"/>
  <c r="BE76" i="17"/>
  <c r="BE58" i="24"/>
  <c r="BE28" i="25"/>
  <c r="BE62" i="24"/>
  <c r="BE87" i="13"/>
  <c r="BE76" i="24"/>
  <c r="BE36" i="13"/>
  <c r="BE16" i="16"/>
  <c r="BE19" i="25"/>
  <c r="BE67" i="25"/>
  <c r="BE25" i="15"/>
  <c r="BE49" i="24"/>
  <c r="BE81" i="13"/>
  <c r="BE26" i="17"/>
  <c r="BE85" i="16"/>
  <c r="BE72" i="24"/>
  <c r="BE58" i="15"/>
  <c r="BE57" i="17"/>
  <c r="BE27" i="24"/>
  <c r="BE65" i="15"/>
  <c r="BE48" i="17"/>
  <c r="BE59" i="15"/>
  <c r="BE19" i="16"/>
  <c r="BE49" i="15"/>
  <c r="BE27" i="16"/>
  <c r="BE47" i="24"/>
  <c r="BE76" i="25"/>
  <c r="BE85" i="25"/>
  <c r="BE31" i="17"/>
  <c r="BE89" i="16"/>
  <c r="BE68" i="24"/>
  <c r="BE40" i="25"/>
  <c r="BE39" i="17"/>
  <c r="BE50" i="13"/>
  <c r="BE18" i="24"/>
  <c r="BE17" i="17"/>
  <c r="BE88" i="17"/>
  <c r="BE46" i="16"/>
  <c r="BE34" i="15"/>
  <c r="BE63" i="24"/>
  <c r="BE23" i="24"/>
  <c r="BE66" i="16"/>
  <c r="BE36" i="25"/>
  <c r="BE43" i="24"/>
  <c r="BE77" i="16"/>
  <c r="BE13" i="17"/>
  <c r="BE38" i="16"/>
  <c r="BE42" i="13"/>
  <c r="BE41" i="15"/>
  <c r="BE81" i="25"/>
  <c r="BE52" i="16"/>
  <c r="BE54" i="24"/>
  <c r="BE82" i="25"/>
  <c r="BE48" i="15"/>
  <c r="BE59" i="24"/>
  <c r="BE33" i="25"/>
  <c r="BE32" i="17"/>
  <c r="BE40" i="17"/>
  <c r="BE15" i="16"/>
  <c r="BE72" i="17"/>
  <c r="BE29" i="13"/>
  <c r="BE24" i="13"/>
  <c r="BE56" i="17"/>
  <c r="BE20" i="24"/>
  <c r="BE32" i="25"/>
  <c r="BE36" i="17"/>
  <c r="BE47" i="16"/>
  <c r="BE92" i="13"/>
  <c r="BE32" i="15"/>
  <c r="BE50" i="16"/>
  <c r="BE60" i="16"/>
  <c r="BE31" i="25"/>
  <c r="BE49" i="13"/>
  <c r="BE61" i="16"/>
  <c r="BE67" i="17"/>
  <c r="BE71" i="13"/>
  <c r="BE90" i="25"/>
  <c r="BE16" i="13"/>
  <c r="BE39" i="13"/>
  <c r="BE25" i="13"/>
  <c r="BE26" i="25"/>
  <c r="BE50" i="15"/>
  <c r="BE45" i="17"/>
  <c r="BE66" i="15"/>
  <c r="BE66" i="17"/>
  <c r="BE88" i="16"/>
  <c r="BE72" i="13"/>
  <c r="BE13" i="16"/>
  <c r="BE71" i="16"/>
  <c r="BE43" i="15"/>
  <c r="BE21" i="17"/>
  <c r="BE16" i="17"/>
  <c r="BE41" i="24"/>
  <c r="BE89" i="13"/>
  <c r="BE47" i="25"/>
  <c r="BE56" i="24"/>
  <c r="BE54" i="16"/>
  <c r="BE43" i="13"/>
  <c r="BE29" i="16"/>
  <c r="BE44" i="25"/>
  <c r="BE86" i="17"/>
  <c r="BE53" i="13"/>
  <c r="BE56" i="25"/>
  <c r="BE57" i="25"/>
  <c r="BE54" i="25"/>
  <c r="BE62" i="16"/>
  <c r="BE78" i="24"/>
  <c r="BE25" i="24"/>
  <c r="BE90" i="17"/>
  <c r="BE58" i="16"/>
  <c r="BE75" i="16"/>
  <c r="BE67" i="15"/>
  <c r="BE66" i="24"/>
  <c r="BE65" i="13"/>
  <c r="BE49" i="17"/>
  <c r="BE75" i="13"/>
  <c r="BE28" i="24"/>
  <c r="BE48" i="16"/>
  <c r="BE82" i="17"/>
  <c r="BE34" i="16"/>
  <c r="BE83" i="15"/>
  <c r="BE21" i="25"/>
  <c r="BE24" i="25"/>
  <c r="BE21" i="24"/>
  <c r="BE32" i="24"/>
  <c r="BE72" i="25"/>
  <c r="BE68" i="25"/>
  <c r="BE27" i="15"/>
  <c r="BE12" i="15"/>
  <c r="BE92" i="16"/>
  <c r="BE19" i="24"/>
  <c r="BE88" i="13"/>
  <c r="BE91" i="13"/>
  <c r="BE29" i="24"/>
  <c r="BE82" i="16"/>
  <c r="BE91" i="15"/>
  <c r="BE27" i="25"/>
  <c r="BE91" i="17"/>
  <c r="BE78" i="25"/>
  <c r="BE53" i="24"/>
  <c r="BE89" i="25"/>
  <c r="BE52" i="15"/>
  <c r="BE80" i="13"/>
  <c r="BE88" i="24"/>
  <c r="BE37" i="17"/>
  <c r="BE14" i="17"/>
  <c r="BE12" i="16"/>
  <c r="BE28" i="15"/>
  <c r="BE68" i="16"/>
  <c r="BE22" i="24"/>
  <c r="BE50" i="17"/>
  <c r="BE64" i="13"/>
  <c r="BE37" i="25"/>
  <c r="BE91" i="16"/>
  <c r="BE77" i="13"/>
  <c r="BE40" i="13"/>
  <c r="BE15" i="15"/>
  <c r="BE73" i="15"/>
  <c r="BE45" i="16"/>
  <c r="BE54" i="13"/>
  <c r="BE81" i="17"/>
  <c r="BE74" i="13"/>
  <c r="BE19" i="13"/>
  <c r="BE61" i="15"/>
  <c r="BE45" i="13"/>
  <c r="BE38" i="15"/>
  <c r="BE22" i="25"/>
  <c r="BE66" i="25"/>
  <c r="BE65" i="16"/>
  <c r="BE40" i="16"/>
  <c r="BE47" i="13"/>
  <c r="BE24" i="17"/>
  <c r="BE42" i="16"/>
  <c r="BE87" i="15"/>
  <c r="BE31" i="13"/>
  <c r="BE60" i="13"/>
  <c r="BE20" i="25"/>
  <c r="BE55" i="17"/>
  <c r="BE26" i="16"/>
  <c r="BE86" i="25"/>
  <c r="BE70" i="17"/>
  <c r="BE84" i="13"/>
  <c r="BE37" i="15"/>
  <c r="BE61" i="13"/>
  <c r="BE20" i="16"/>
  <c r="BE36" i="16"/>
  <c r="BE69" i="13"/>
  <c r="BE46" i="15"/>
  <c r="BE58" i="13"/>
  <c r="BE46" i="25"/>
  <c r="BE23" i="16"/>
  <c r="BE79" i="13"/>
  <c r="BE79" i="24"/>
  <c r="BE75" i="24"/>
  <c r="BE12" i="17"/>
  <c r="BE35" i="17"/>
  <c r="BE71" i="15"/>
  <c r="BE36" i="15"/>
  <c r="BE81" i="15"/>
  <c r="BE41" i="13"/>
  <c r="BE42" i="15"/>
  <c r="BE70" i="25"/>
  <c r="BE21" i="13"/>
  <c r="BE38" i="24"/>
  <c r="BE30" i="15"/>
  <c r="BE45" i="15"/>
  <c r="BE41" i="25"/>
  <c r="BE71" i="17"/>
  <c r="BE54" i="15"/>
  <c r="BE42" i="17"/>
  <c r="BE62" i="17"/>
  <c r="BE91" i="25"/>
  <c r="BE52" i="17"/>
  <c r="BE55" i="16"/>
  <c r="BE69" i="15"/>
  <c r="BE86" i="15"/>
  <c r="BE23" i="17"/>
  <c r="BE77" i="24"/>
  <c r="BE78" i="15"/>
  <c r="BE46" i="24"/>
  <c r="BE63" i="13"/>
  <c r="BE59" i="13"/>
  <c r="BE35" i="25"/>
  <c r="BE32" i="16"/>
  <c r="BE30" i="24"/>
  <c r="BE33" i="17"/>
  <c r="BE66" i="13"/>
  <c r="BE80" i="16"/>
  <c r="BE33" i="15"/>
  <c r="BE73" i="13"/>
  <c r="BE81" i="24"/>
  <c r="BE33" i="13"/>
  <c r="BE17" i="15"/>
  <c r="BE26" i="24"/>
  <c r="BE37" i="16"/>
  <c r="BE35" i="16"/>
  <c r="BE69" i="17"/>
  <c r="BE34" i="25"/>
  <c r="BE90" i="15"/>
  <c r="BE79" i="17"/>
  <c r="BE30" i="25"/>
  <c r="BE24" i="24"/>
  <c r="BE56" i="15"/>
  <c r="BE84" i="17"/>
  <c r="BE31" i="16"/>
  <c r="BE40" i="15"/>
  <c r="BE30" i="16"/>
  <c r="BE22" i="15"/>
  <c r="BE83" i="25"/>
  <c r="BE25" i="16"/>
  <c r="BE91" i="24"/>
  <c r="BE61" i="25"/>
  <c r="BE25" i="25"/>
  <c r="BE70" i="24"/>
  <c r="BE29" i="17"/>
  <c r="BE57" i="15"/>
  <c r="BE79" i="16"/>
  <c r="BE90" i="16"/>
  <c r="BE70" i="15"/>
  <c r="BE92" i="17"/>
  <c r="BE73" i="25"/>
  <c r="BE88" i="25"/>
  <c r="BE34" i="17"/>
  <c r="BE23" i="13"/>
  <c r="BE64" i="15"/>
  <c r="BE83" i="16"/>
  <c r="BE60" i="25"/>
  <c r="BE83" i="13"/>
  <c r="BE46" i="13"/>
  <c r="BE88" i="15"/>
  <c r="BE28" i="17"/>
  <c r="BE59" i="16"/>
  <c r="BE77" i="17"/>
  <c r="BE49" i="25"/>
  <c r="BE63" i="15"/>
  <c r="BE24" i="16"/>
  <c r="BE44" i="16"/>
  <c r="BE39" i="15"/>
  <c r="BE74" i="25"/>
  <c r="BE67" i="16"/>
  <c r="BE69" i="25"/>
  <c r="BE33" i="24"/>
  <c r="BE58" i="17"/>
  <c r="BE51" i="16"/>
  <c r="BE52" i="25"/>
  <c r="BE55" i="13"/>
  <c r="BE36" i="24"/>
  <c r="BE74" i="24"/>
  <c r="BE84" i="16"/>
  <c r="BE56" i="13"/>
  <c r="BE14" i="16"/>
  <c r="BE80" i="15"/>
  <c r="BE51" i="15"/>
  <c r="BE70" i="16"/>
  <c r="BE75" i="17"/>
  <c r="BE55" i="15"/>
  <c r="BE83" i="17"/>
  <c r="BE37" i="13"/>
  <c r="BE21" i="15"/>
  <c r="BE89" i="24"/>
  <c r="BE19" i="17"/>
  <c r="BE92" i="24"/>
  <c r="BE57" i="24"/>
  <c r="BE72" i="16"/>
  <c r="BE47" i="17"/>
  <c r="BE79" i="15"/>
  <c r="BE38" i="25"/>
  <c r="BE83" i="24"/>
  <c r="BE61" i="24"/>
  <c r="BE84" i="25"/>
  <c r="BE20" i="13"/>
  <c r="BE68" i="15"/>
  <c r="BE65" i="25"/>
  <c r="BE73" i="17"/>
  <c r="BE24" i="15"/>
  <c r="BE39" i="16"/>
  <c r="BE18" i="17"/>
  <c r="BE87" i="17"/>
  <c r="BE18" i="16"/>
  <c r="BE31" i="24"/>
  <c r="BE53" i="15"/>
  <c r="BE64" i="24"/>
  <c r="BE44" i="24"/>
  <c r="BE48" i="25"/>
  <c r="BE28" i="13"/>
  <c r="BE63" i="25"/>
  <c r="BE92" i="25"/>
  <c r="BE78" i="17"/>
  <c r="BE17" i="13"/>
  <c r="BE51" i="17"/>
  <c r="BE30" i="13"/>
  <c r="BE51" i="25"/>
  <c r="BE76" i="15"/>
  <c r="BE79" i="25"/>
  <c r="BE89" i="17"/>
  <c r="BE59" i="25"/>
  <c r="BE26" i="13"/>
  <c r="BE53" i="25"/>
  <c r="BE75" i="25"/>
  <c r="BE84" i="24"/>
  <c r="BE62" i="25"/>
  <c r="BE64" i="16"/>
  <c r="BE80" i="25"/>
  <c r="BE74" i="15"/>
  <c r="BE86" i="16"/>
  <c r="BE45" i="24"/>
  <c r="BE25" i="17"/>
  <c r="BE49" i="16"/>
  <c r="BE22" i="16"/>
  <c r="BE90" i="24"/>
  <c r="BE87" i="25"/>
  <c r="BE57" i="16"/>
  <c r="BE48" i="13"/>
  <c r="BE82" i="13"/>
  <c r="BE33" i="16"/>
  <c r="BE44" i="15"/>
  <c r="BE64" i="25"/>
  <c r="BE35" i="24"/>
  <c r="BE17" i="16"/>
  <c r="BE65" i="17"/>
  <c r="BE51" i="24"/>
  <c r="BE22" i="13"/>
  <c r="BE61" i="17"/>
  <c r="BE53" i="16"/>
  <c r="BE74" i="17"/>
  <c r="BE41" i="17"/>
  <c r="BE54" i="17"/>
  <c r="BE32" i="13"/>
  <c r="BE59" i="17"/>
  <c r="BE89" i="15"/>
  <c r="BE19" i="15"/>
  <c r="BE27" i="13"/>
  <c r="BE76" i="13"/>
  <c r="BE69" i="24"/>
  <c r="BE13" i="15"/>
  <c r="BE60" i="17"/>
  <c r="BE65" i="24"/>
  <c r="BE87" i="16"/>
  <c r="BE85" i="13"/>
  <c r="BE73" i="24"/>
  <c r="BE67" i="13"/>
  <c r="BE43" i="25"/>
  <c r="BE82" i="24"/>
  <c r="BE74" i="16"/>
  <c r="BE55" i="25"/>
  <c r="BE80" i="24"/>
  <c r="BE69" i="16"/>
  <c r="BE40" i="24"/>
  <c r="BE70" i="13"/>
  <c r="BE72" i="15"/>
  <c r="BE28" i="16"/>
  <c r="BE20" i="17"/>
  <c r="BE81" i="16"/>
  <c r="BE14" i="15"/>
  <c r="BE78" i="16"/>
  <c r="BE78" i="13"/>
  <c r="BE39" i="25"/>
  <c r="BE52" i="24"/>
  <c r="BE60" i="15"/>
  <c r="BE18" i="15"/>
  <c r="BE82" i="15"/>
  <c r="BE77" i="25"/>
  <c r="BE44" i="13"/>
  <c r="BE22" i="17"/>
  <c r="BE42" i="24"/>
  <c r="BE52" i="13"/>
  <c r="BE18" i="13"/>
  <c r="BE38" i="13"/>
  <c r="BE20" i="15"/>
  <c r="BE92" i="15"/>
  <c r="BE64" i="17"/>
  <c r="BE50" i="24"/>
  <c r="BE58" i="25"/>
  <c r="BE90" i="13"/>
  <c r="BE87" i="24"/>
  <c r="BE12" i="13"/>
  <c r="BE85" i="15"/>
  <c r="BE76" i="16"/>
  <c r="BE68" i="17"/>
  <c r="BE47" i="15"/>
  <c r="BE38" i="17"/>
  <c r="BE85" i="24"/>
  <c r="BE34" i="24"/>
  <c r="BE44" i="17"/>
  <c r="BE37" i="24"/>
  <c r="BE80" i="17"/>
  <c r="BE26" i="15"/>
  <c r="BE68" i="13"/>
  <c r="BE45" i="25"/>
  <c r="BE29" i="25"/>
  <c r="BE71" i="24"/>
  <c r="BE15" i="13"/>
  <c r="BE14" i="13"/>
  <c r="BE62" i="15"/>
  <c r="BE55" i="24"/>
  <c r="BE26" i="14"/>
  <c r="BE47" i="14"/>
  <c r="BE34" i="14"/>
  <c r="BE28" i="14"/>
  <c r="BE24" i="14"/>
  <c r="BE21" i="14"/>
  <c r="BE25" i="14"/>
  <c r="BA18" i="14"/>
  <c r="BE20" i="14"/>
  <c r="BE22" i="14"/>
  <c r="BE29" i="14"/>
  <c r="BE41" i="14"/>
  <c r="BE42" i="14"/>
  <c r="BE45" i="14"/>
  <c r="BE23" i="14"/>
  <c r="BE46" i="14"/>
  <c r="BE35" i="14"/>
  <c r="BE43" i="14"/>
  <c r="BE40" i="14"/>
  <c r="BE27" i="14"/>
  <c r="BE39" i="14"/>
  <c r="BE31" i="14"/>
  <c r="BE37" i="14"/>
  <c r="BE33" i="14"/>
  <c r="BE36" i="14"/>
  <c r="BE38" i="14"/>
  <c r="BE30" i="14"/>
  <c r="BE32" i="14"/>
  <c r="BE19" i="14"/>
  <c r="BE44" i="14"/>
  <c r="AG94" i="15"/>
  <c r="AG94" i="13"/>
  <c r="AG94" i="25"/>
  <c r="AG94" i="24"/>
  <c r="AY81" i="14" l="1"/>
  <c r="BB49" i="12"/>
  <c r="AZ62" i="12"/>
  <c r="BB22" i="12"/>
  <c r="AY69" i="14"/>
  <c r="AZ67" i="12"/>
  <c r="BF49" i="14"/>
  <c r="BB48" i="12"/>
  <c r="BB56" i="12"/>
  <c r="BB27" i="12"/>
  <c r="BB36" i="12"/>
  <c r="AY86" i="14"/>
  <c r="BB20" i="12"/>
  <c r="AZ63" i="12"/>
  <c r="AY64" i="14"/>
  <c r="AY84" i="14"/>
  <c r="AZ61" i="12"/>
  <c r="AZ85" i="12"/>
  <c r="AZ65" i="12"/>
  <c r="BB21" i="12"/>
  <c r="AY62" i="14"/>
  <c r="BB39" i="12"/>
  <c r="BB47" i="12"/>
  <c r="AZ82" i="12"/>
  <c r="AY76" i="14"/>
  <c r="BB42" i="12"/>
  <c r="AY61" i="14"/>
  <c r="BB44" i="12"/>
  <c r="BB25" i="12"/>
  <c r="AY71" i="14"/>
  <c r="BA58" i="12"/>
  <c r="BB32" i="12"/>
  <c r="AY63" i="14"/>
  <c r="BF52" i="14"/>
  <c r="AY89" i="14"/>
  <c r="AZ89" i="12"/>
  <c r="AZ74" i="12"/>
  <c r="BF50" i="14"/>
  <c r="BB29" i="12"/>
  <c r="AY80" i="14"/>
  <c r="BB26" i="12"/>
  <c r="AZ58" i="14"/>
  <c r="AY60" i="14"/>
  <c r="AZ88" i="12"/>
  <c r="AY75" i="14"/>
  <c r="AY68" i="14"/>
  <c r="BB19" i="12"/>
  <c r="AZ73" i="12"/>
  <c r="BB33" i="12"/>
  <c r="AY85" i="14"/>
  <c r="BB30" i="12"/>
  <c r="BA57" i="12"/>
  <c r="BB45" i="12"/>
  <c r="AZ66" i="12"/>
  <c r="AY77" i="14"/>
  <c r="BB53" i="12"/>
  <c r="BB55" i="12"/>
  <c r="BF54" i="14"/>
  <c r="AZ87" i="12"/>
  <c r="AY91" i="14"/>
  <c r="BB37" i="12"/>
  <c r="BB23" i="12"/>
  <c r="BB51" i="12"/>
  <c r="BB54" i="12"/>
  <c r="AZ86" i="12"/>
  <c r="BB52" i="12"/>
  <c r="AZ64" i="12"/>
  <c r="BB43" i="12"/>
  <c r="AY67" i="14"/>
  <c r="AZ79" i="12"/>
  <c r="AZ59" i="12"/>
  <c r="AY90" i="14"/>
  <c r="BB28" i="12"/>
  <c r="BF51" i="14"/>
  <c r="AZ76" i="12"/>
  <c r="AY73" i="14"/>
  <c r="AZ75" i="12"/>
  <c r="BF48" i="14"/>
  <c r="AY74" i="14"/>
  <c r="AY78" i="14"/>
  <c r="AZ83" i="12"/>
  <c r="BB38" i="12"/>
  <c r="AY59" i="14"/>
  <c r="BB50" i="12"/>
  <c r="AZ70" i="12"/>
  <c r="BF53" i="14"/>
  <c r="AZ78" i="12"/>
  <c r="AY82" i="14"/>
  <c r="AZ91" i="12"/>
  <c r="AY66" i="14"/>
  <c r="AZ77" i="12"/>
  <c r="AY79" i="14"/>
  <c r="BB40" i="12"/>
  <c r="AY83" i="14"/>
  <c r="AZ72" i="12"/>
  <c r="AZ81" i="12"/>
  <c r="AZ71" i="12"/>
  <c r="AZ60" i="12"/>
  <c r="AY72" i="14"/>
  <c r="BB31" i="12"/>
  <c r="BF55" i="14"/>
  <c r="AY88" i="14"/>
  <c r="AY92" i="14"/>
  <c r="AY65" i="14"/>
  <c r="BB46" i="12"/>
  <c r="AZ90" i="12"/>
  <c r="AZ92" i="12"/>
  <c r="AZ57" i="14"/>
  <c r="AZ69" i="12"/>
  <c r="BF56" i="14"/>
  <c r="AZ68" i="12"/>
  <c r="BB35" i="12"/>
  <c r="AZ80" i="12"/>
  <c r="AY87" i="14"/>
  <c r="BB34" i="12"/>
  <c r="BB41" i="12"/>
  <c r="AZ84" i="12"/>
  <c r="BB24" i="12"/>
  <c r="BB18" i="12"/>
  <c r="AY70" i="14"/>
  <c r="BF24" i="15"/>
  <c r="BF14" i="16"/>
  <c r="BF77" i="17"/>
  <c r="BF60" i="25"/>
  <c r="BF73" i="25"/>
  <c r="BF29" i="17"/>
  <c r="BF83" i="25"/>
  <c r="BF56" i="15"/>
  <c r="BF69" i="17"/>
  <c r="BF81" i="24"/>
  <c r="BF30" i="24"/>
  <c r="BF78" i="15"/>
  <c r="BF52" i="17"/>
  <c r="BF41" i="25"/>
  <c r="BF42" i="15"/>
  <c r="BF12" i="17"/>
  <c r="BF61" i="13"/>
  <c r="BF46" i="16"/>
  <c r="BF40" i="25"/>
  <c r="BF47" i="24"/>
  <c r="BF65" i="15"/>
  <c r="BF26" i="17"/>
  <c r="BF16" i="16"/>
  <c r="BF58" i="24"/>
  <c r="BF30" i="17"/>
  <c r="BF46" i="17"/>
  <c r="BF62" i="13"/>
  <c r="BF56" i="16"/>
  <c r="BF92" i="25"/>
  <c r="BF12" i="13"/>
  <c r="BF92" i="15"/>
  <c r="BF22" i="17"/>
  <c r="BF52" i="24"/>
  <c r="BF20" i="17"/>
  <c r="BF80" i="24"/>
  <c r="BF73" i="24"/>
  <c r="BF69" i="24"/>
  <c r="BF32" i="13"/>
  <c r="BF22" i="13"/>
  <c r="BF44" i="15"/>
  <c r="BF42" i="16"/>
  <c r="BF22" i="25"/>
  <c r="BF81" i="17"/>
  <c r="BF77" i="13"/>
  <c r="BF68" i="16"/>
  <c r="BF80" i="13"/>
  <c r="BF27" i="25"/>
  <c r="BF19" i="24"/>
  <c r="BF32" i="24"/>
  <c r="BF82" i="17"/>
  <c r="BF66" i="24"/>
  <c r="BF25" i="24"/>
  <c r="BF53" i="13"/>
  <c r="BF56" i="24"/>
  <c r="BF43" i="15"/>
  <c r="BF66" i="15"/>
  <c r="BF16" i="13"/>
  <c r="BF49" i="13"/>
  <c r="BF47" i="16"/>
  <c r="BF29" i="13"/>
  <c r="BF59" i="24"/>
  <c r="BF41" i="15"/>
  <c r="BF36" i="25"/>
  <c r="BF43" i="16"/>
  <c r="BF41" i="16"/>
  <c r="BF87" i="25"/>
  <c r="BF14" i="13"/>
  <c r="BF38" i="17"/>
  <c r="BF90" i="24"/>
  <c r="BF74" i="15"/>
  <c r="BF53" i="25"/>
  <c r="BF51" i="25"/>
  <c r="BF63" i="25"/>
  <c r="BF31" i="24"/>
  <c r="BF73" i="17"/>
  <c r="BF83" i="24"/>
  <c r="BF92" i="24"/>
  <c r="BF55" i="15"/>
  <c r="BF56" i="13"/>
  <c r="BF51" i="16"/>
  <c r="BF39" i="15"/>
  <c r="BF59" i="16"/>
  <c r="BF83" i="16"/>
  <c r="BF92" i="17"/>
  <c r="BF70" i="24"/>
  <c r="BF22" i="15"/>
  <c r="BF24" i="24"/>
  <c r="BF35" i="16"/>
  <c r="BF73" i="13"/>
  <c r="BF32" i="16"/>
  <c r="BF77" i="24"/>
  <c r="BF91" i="25"/>
  <c r="BF45" i="15"/>
  <c r="BF41" i="13"/>
  <c r="BF75" i="24"/>
  <c r="BF58" i="13"/>
  <c r="BF37" i="15"/>
  <c r="BF55" i="17"/>
  <c r="BF88" i="17"/>
  <c r="BF68" i="24"/>
  <c r="BF27" i="16"/>
  <c r="BF27" i="24"/>
  <c r="BF81" i="13"/>
  <c r="BF36" i="13"/>
  <c r="BF76" i="17"/>
  <c r="BF42" i="25"/>
  <c r="BF34" i="13"/>
  <c r="BF63" i="16"/>
  <c r="BF86" i="24"/>
  <c r="BF76" i="15"/>
  <c r="BF44" i="13"/>
  <c r="BF39" i="25"/>
  <c r="BF28" i="16"/>
  <c r="BF55" i="25"/>
  <c r="BF85" i="13"/>
  <c r="BF76" i="13"/>
  <c r="BF54" i="17"/>
  <c r="BF51" i="24"/>
  <c r="BF33" i="16"/>
  <c r="BF24" i="17"/>
  <c r="BF38" i="15"/>
  <c r="BF54" i="13"/>
  <c r="BF91" i="16"/>
  <c r="BF28" i="15"/>
  <c r="BF52" i="15"/>
  <c r="BF91" i="15"/>
  <c r="BF92" i="16"/>
  <c r="BF21" i="24"/>
  <c r="BF48" i="16"/>
  <c r="BF78" i="24"/>
  <c r="BF86" i="17"/>
  <c r="BF47" i="25"/>
  <c r="BF71" i="16"/>
  <c r="BF45" i="17"/>
  <c r="BF90" i="25"/>
  <c r="BF31" i="25"/>
  <c r="BF36" i="17"/>
  <c r="BF72" i="17"/>
  <c r="BF48" i="15"/>
  <c r="BF42" i="13"/>
  <c r="BF66" i="16"/>
  <c r="BF85" i="17"/>
  <c r="BF35" i="13"/>
  <c r="BF86" i="16"/>
  <c r="BF22" i="16"/>
  <c r="BF80" i="25"/>
  <c r="BF26" i="13"/>
  <c r="BF30" i="13"/>
  <c r="BF28" i="13"/>
  <c r="BF18" i="16"/>
  <c r="BF65" i="25"/>
  <c r="BF38" i="25"/>
  <c r="BF19" i="17"/>
  <c r="BF75" i="17"/>
  <c r="BF84" i="16"/>
  <c r="BF58" i="17"/>
  <c r="BF44" i="16"/>
  <c r="BF28" i="17"/>
  <c r="BF64" i="15"/>
  <c r="BF70" i="15"/>
  <c r="BF25" i="25"/>
  <c r="BF30" i="16"/>
  <c r="BF30" i="25"/>
  <c r="BF37" i="16"/>
  <c r="BF33" i="15"/>
  <c r="BF35" i="25"/>
  <c r="BF23" i="17"/>
  <c r="BF62" i="17"/>
  <c r="BF30" i="15"/>
  <c r="BF81" i="15"/>
  <c r="BF79" i="24"/>
  <c r="BF46" i="15"/>
  <c r="BF84" i="13"/>
  <c r="BF20" i="25"/>
  <c r="BF67" i="15"/>
  <c r="BF17" i="17"/>
  <c r="BF89" i="16"/>
  <c r="BF49" i="15"/>
  <c r="BF57" i="17"/>
  <c r="BF49" i="24"/>
  <c r="BF76" i="24"/>
  <c r="BF48" i="24"/>
  <c r="BF77" i="15"/>
  <c r="BF21" i="16"/>
  <c r="BF15" i="17"/>
  <c r="BF86" i="13"/>
  <c r="BF75" i="25"/>
  <c r="BF41" i="17"/>
  <c r="BF47" i="13"/>
  <c r="BF45" i="13"/>
  <c r="BF45" i="16"/>
  <c r="BF37" i="25"/>
  <c r="BF12" i="16"/>
  <c r="BF89" i="25"/>
  <c r="BF82" i="16"/>
  <c r="BF12" i="15"/>
  <c r="BF24" i="25"/>
  <c r="BF28" i="24"/>
  <c r="BF62" i="16"/>
  <c r="BF44" i="25"/>
  <c r="BF89" i="13"/>
  <c r="BF13" i="16"/>
  <c r="BF50" i="15"/>
  <c r="BF60" i="16"/>
  <c r="BF32" i="25"/>
  <c r="BF15" i="16"/>
  <c r="BF82" i="25"/>
  <c r="BF38" i="16"/>
  <c r="BF23" i="24"/>
  <c r="BF23" i="15"/>
  <c r="BF29" i="15"/>
  <c r="BF53" i="15"/>
  <c r="BF87" i="17"/>
  <c r="BF70" i="16"/>
  <c r="BF74" i="24"/>
  <c r="BF33" i="24"/>
  <c r="BF24" i="16"/>
  <c r="BF88" i="15"/>
  <c r="BF23" i="13"/>
  <c r="BF90" i="16"/>
  <c r="BF61" i="25"/>
  <c r="BF40" i="15"/>
  <c r="BF79" i="17"/>
  <c r="BF26" i="24"/>
  <c r="BF80" i="16"/>
  <c r="BF59" i="13"/>
  <c r="BF86" i="15"/>
  <c r="BF42" i="17"/>
  <c r="BF38" i="24"/>
  <c r="BF36" i="15"/>
  <c r="BF79" i="13"/>
  <c r="BF69" i="13"/>
  <c r="BF70" i="17"/>
  <c r="BF18" i="24"/>
  <c r="BF31" i="17"/>
  <c r="BF19" i="16"/>
  <c r="BF58" i="15"/>
  <c r="BF25" i="15"/>
  <c r="BF87" i="13"/>
  <c r="BF27" i="17"/>
  <c r="BF75" i="15"/>
  <c r="BF16" i="15"/>
  <c r="BF63" i="17"/>
  <c r="BF57" i="24"/>
  <c r="BF47" i="15"/>
  <c r="BF27" i="13"/>
  <c r="BF51" i="17"/>
  <c r="BF68" i="17"/>
  <c r="BF58" i="25"/>
  <c r="BF18" i="13"/>
  <c r="BF82" i="15"/>
  <c r="BF78" i="16"/>
  <c r="BF70" i="13"/>
  <c r="BF82" i="24"/>
  <c r="BF65" i="24"/>
  <c r="BF19" i="15"/>
  <c r="BF74" i="17"/>
  <c r="BF17" i="16"/>
  <c r="BF60" i="13"/>
  <c r="BF40" i="16"/>
  <c r="BF61" i="15"/>
  <c r="BF73" i="15"/>
  <c r="BF64" i="13"/>
  <c r="BF14" i="17"/>
  <c r="BF53" i="24"/>
  <c r="BF29" i="24"/>
  <c r="BF27" i="15"/>
  <c r="BF21" i="25"/>
  <c r="BF75" i="13"/>
  <c r="BF75" i="16"/>
  <c r="BF54" i="25"/>
  <c r="BF29" i="16"/>
  <c r="BF41" i="24"/>
  <c r="BF72" i="13"/>
  <c r="BF26" i="25"/>
  <c r="BF71" i="13"/>
  <c r="BF50" i="16"/>
  <c r="BF20" i="24"/>
  <c r="BF40" i="17"/>
  <c r="BF54" i="24"/>
  <c r="BF13" i="17"/>
  <c r="BF63" i="24"/>
  <c r="BF50" i="25"/>
  <c r="BF53" i="17"/>
  <c r="BF43" i="17"/>
  <c r="BF74" i="25"/>
  <c r="BF20" i="15"/>
  <c r="BF80" i="17"/>
  <c r="BF87" i="16"/>
  <c r="BF37" i="24"/>
  <c r="BF82" i="13"/>
  <c r="BF49" i="16"/>
  <c r="BF48" i="25"/>
  <c r="BF29" i="25"/>
  <c r="BF44" i="17"/>
  <c r="BF48" i="13"/>
  <c r="BF25" i="17"/>
  <c r="BF62" i="25"/>
  <c r="BF89" i="17"/>
  <c r="BF17" i="13"/>
  <c r="BF44" i="24"/>
  <c r="BF18" i="17"/>
  <c r="BF20" i="13"/>
  <c r="BF47" i="17"/>
  <c r="BF21" i="15"/>
  <c r="BF51" i="15"/>
  <c r="BF36" i="24"/>
  <c r="BF69" i="25"/>
  <c r="BF63" i="15"/>
  <c r="BF46" i="13"/>
  <c r="BF34" i="17"/>
  <c r="BF79" i="16"/>
  <c r="BF91" i="24"/>
  <c r="BF31" i="16"/>
  <c r="BF90" i="15"/>
  <c r="BF17" i="15"/>
  <c r="BF66" i="13"/>
  <c r="BF63" i="13"/>
  <c r="BF69" i="15"/>
  <c r="BF54" i="15"/>
  <c r="BF21" i="13"/>
  <c r="BF71" i="15"/>
  <c r="BF23" i="16"/>
  <c r="BF36" i="16"/>
  <c r="BF86" i="25"/>
  <c r="BF50" i="13"/>
  <c r="BF85" i="25"/>
  <c r="BF59" i="15"/>
  <c r="BF72" i="24"/>
  <c r="BF67" i="25"/>
  <c r="BF62" i="24"/>
  <c r="BF57" i="13"/>
  <c r="BF84" i="15"/>
  <c r="BF35" i="15"/>
  <c r="BF62" i="15"/>
  <c r="BF85" i="24"/>
  <c r="BF61" i="24"/>
  <c r="BF38" i="13"/>
  <c r="BF78" i="13"/>
  <c r="BF74" i="16"/>
  <c r="BF65" i="17"/>
  <c r="BF59" i="25"/>
  <c r="BF68" i="15"/>
  <c r="BF76" i="16"/>
  <c r="BF50" i="24"/>
  <c r="BF52" i="13"/>
  <c r="BF18" i="15"/>
  <c r="BF14" i="15"/>
  <c r="BF40" i="24"/>
  <c r="BF43" i="25"/>
  <c r="BF60" i="17"/>
  <c r="BF89" i="15"/>
  <c r="BF53" i="16"/>
  <c r="BF35" i="24"/>
  <c r="BF31" i="13"/>
  <c r="BF65" i="16"/>
  <c r="BF19" i="13"/>
  <c r="BF15" i="15"/>
  <c r="BF50" i="17"/>
  <c r="BF37" i="17"/>
  <c r="BF78" i="25"/>
  <c r="BF91" i="13"/>
  <c r="BF68" i="25"/>
  <c r="BF83" i="15"/>
  <c r="BF49" i="17"/>
  <c r="BF58" i="16"/>
  <c r="BF57" i="25"/>
  <c r="BF43" i="13"/>
  <c r="BF16" i="17"/>
  <c r="BF88" i="16"/>
  <c r="BF25" i="13"/>
  <c r="BF67" i="17"/>
  <c r="BF32" i="15"/>
  <c r="BF56" i="17"/>
  <c r="BF32" i="17"/>
  <c r="BF52" i="16"/>
  <c r="BF77" i="16"/>
  <c r="BF60" i="24"/>
  <c r="BF18" i="25"/>
  <c r="BF73" i="16"/>
  <c r="BF52" i="25"/>
  <c r="BF26" i="15"/>
  <c r="BF87" i="24"/>
  <c r="BF89" i="24"/>
  <c r="BF55" i="24"/>
  <c r="BF45" i="25"/>
  <c r="BF34" i="24"/>
  <c r="BF57" i="16"/>
  <c r="BF45" i="24"/>
  <c r="BF84" i="24"/>
  <c r="BF79" i="25"/>
  <c r="BF78" i="17"/>
  <c r="BF64" i="24"/>
  <c r="BF39" i="16"/>
  <c r="BF84" i="25"/>
  <c r="BF72" i="16"/>
  <c r="BF37" i="13"/>
  <c r="BF80" i="15"/>
  <c r="BF55" i="13"/>
  <c r="BF67" i="16"/>
  <c r="BF49" i="25"/>
  <c r="BF83" i="13"/>
  <c r="BF88" i="25"/>
  <c r="BF57" i="15"/>
  <c r="BF25" i="16"/>
  <c r="BF84" i="17"/>
  <c r="BF34" i="25"/>
  <c r="BF33" i="13"/>
  <c r="BF33" i="17"/>
  <c r="BF46" i="24"/>
  <c r="BF55" i="16"/>
  <c r="BF71" i="17"/>
  <c r="BF70" i="25"/>
  <c r="BF35" i="17"/>
  <c r="BF46" i="25"/>
  <c r="BF20" i="16"/>
  <c r="BF26" i="16"/>
  <c r="BF34" i="15"/>
  <c r="BF39" i="17"/>
  <c r="BF76" i="25"/>
  <c r="BF48" i="17"/>
  <c r="BF85" i="16"/>
  <c r="BF19" i="25"/>
  <c r="BF28" i="25"/>
  <c r="BF23" i="25"/>
  <c r="BF51" i="13"/>
  <c r="BF67" i="24"/>
  <c r="BF13" i="13"/>
  <c r="BF68" i="13"/>
  <c r="BF83" i="17"/>
  <c r="BF15" i="13"/>
  <c r="BF90" i="13"/>
  <c r="BF77" i="25"/>
  <c r="BF72" i="15"/>
  <c r="BF71" i="24"/>
  <c r="BF64" i="16"/>
  <c r="BF79" i="15"/>
  <c r="BF85" i="15"/>
  <c r="BF64" i="17"/>
  <c r="BF42" i="24"/>
  <c r="BF60" i="15"/>
  <c r="BF81" i="16"/>
  <c r="BF69" i="16"/>
  <c r="BF67" i="13"/>
  <c r="BF13" i="15"/>
  <c r="BF59" i="17"/>
  <c r="BF61" i="17"/>
  <c r="BF64" i="25"/>
  <c r="BF87" i="15"/>
  <c r="BF66" i="25"/>
  <c r="BF74" i="13"/>
  <c r="BF40" i="13"/>
  <c r="BF22" i="24"/>
  <c r="BF88" i="24"/>
  <c r="BF91" i="17"/>
  <c r="BF88" i="13"/>
  <c r="BF72" i="25"/>
  <c r="BF34" i="16"/>
  <c r="BF65" i="13"/>
  <c r="BF90" i="17"/>
  <c r="BF56" i="25"/>
  <c r="BF54" i="16"/>
  <c r="BF21" i="17"/>
  <c r="BF66" i="17"/>
  <c r="BF39" i="13"/>
  <c r="BF61" i="16"/>
  <c r="BF92" i="13"/>
  <c r="BF24" i="13"/>
  <c r="BF33" i="25"/>
  <c r="BF81" i="25"/>
  <c r="BF43" i="24"/>
  <c r="BF31" i="15"/>
  <c r="BF39" i="24"/>
  <c r="BF71" i="25"/>
  <c r="BF21" i="14"/>
  <c r="BF41" i="14"/>
  <c r="BF32" i="14"/>
  <c r="BF28" i="14"/>
  <c r="BF39" i="14"/>
  <c r="BF44" i="14"/>
  <c r="BF19" i="14"/>
  <c r="BF35" i="14"/>
  <c r="BF29" i="14"/>
  <c r="BF22" i="14"/>
  <c r="BF30" i="14"/>
  <c r="BF23" i="14"/>
  <c r="BF20" i="14"/>
  <c r="BF34" i="14"/>
  <c r="BF27" i="14"/>
  <c r="BF45" i="14"/>
  <c r="BB18" i="14"/>
  <c r="BF47" i="14"/>
  <c r="BF33" i="14"/>
  <c r="BF37" i="14"/>
  <c r="BF24" i="14"/>
  <c r="BF46" i="14"/>
  <c r="BF43" i="14"/>
  <c r="BF31" i="14"/>
  <c r="BF38" i="14"/>
  <c r="BF36" i="14"/>
  <c r="BF40" i="14"/>
  <c r="BF42" i="14"/>
  <c r="BF25" i="14"/>
  <c r="BF26" i="14"/>
  <c r="AH94" i="24"/>
  <c r="AH94" i="13"/>
  <c r="AH94" i="15"/>
  <c r="AH94" i="25"/>
  <c r="BA57" i="14" l="1"/>
  <c r="BG55" i="14"/>
  <c r="AZ83" i="14"/>
  <c r="BC51" i="12"/>
  <c r="BC19" i="12"/>
  <c r="AZ86" i="14"/>
  <c r="BC38" i="12"/>
  <c r="BG48" i="14"/>
  <c r="AZ85" i="14"/>
  <c r="BC26" i="12"/>
  <c r="AZ89" i="14"/>
  <c r="BC25" i="12"/>
  <c r="BA65" i="12"/>
  <c r="AZ84" i="14"/>
  <c r="BA67" i="12"/>
  <c r="BA92" i="12"/>
  <c r="BA90" i="12"/>
  <c r="BC31" i="12"/>
  <c r="AZ79" i="14"/>
  <c r="AZ82" i="14"/>
  <c r="BC23" i="12"/>
  <c r="AZ68" i="14"/>
  <c r="BC44" i="12"/>
  <c r="BC36" i="12"/>
  <c r="AZ70" i="14"/>
  <c r="BC35" i="12"/>
  <c r="BC40" i="12"/>
  <c r="BA83" i="12"/>
  <c r="BA75" i="12"/>
  <c r="BC55" i="12"/>
  <c r="BB57" i="12"/>
  <c r="BC33" i="12"/>
  <c r="AZ80" i="14"/>
  <c r="BG52" i="14"/>
  <c r="AZ76" i="14"/>
  <c r="AZ64" i="14"/>
  <c r="AZ69" i="14"/>
  <c r="BA62" i="12"/>
  <c r="BC46" i="12"/>
  <c r="AZ72" i="14"/>
  <c r="BA81" i="12"/>
  <c r="BA77" i="12"/>
  <c r="AZ66" i="14"/>
  <c r="BA78" i="12"/>
  <c r="BA79" i="12"/>
  <c r="BA64" i="12"/>
  <c r="BC37" i="12"/>
  <c r="AZ75" i="14"/>
  <c r="BC18" i="12"/>
  <c r="BC34" i="12"/>
  <c r="BA68" i="12"/>
  <c r="BG53" i="14"/>
  <c r="BA59" i="12"/>
  <c r="BC53" i="12"/>
  <c r="BA66" i="12"/>
  <c r="BC30" i="12"/>
  <c r="BC29" i="12"/>
  <c r="AZ63" i="14"/>
  <c r="BA82" i="12"/>
  <c r="BC56" i="12"/>
  <c r="BC22" i="12"/>
  <c r="BC49" i="12"/>
  <c r="BA80" i="12"/>
  <c r="AZ65" i="14"/>
  <c r="BA60" i="12"/>
  <c r="BA72" i="12"/>
  <c r="BG51" i="14"/>
  <c r="AZ90" i="14"/>
  <c r="AZ67" i="14"/>
  <c r="BC52" i="12"/>
  <c r="AZ91" i="14"/>
  <c r="BA88" i="12"/>
  <c r="BA85" i="12"/>
  <c r="BC24" i="12"/>
  <c r="BG56" i="14"/>
  <c r="BA70" i="12"/>
  <c r="AZ73" i="14"/>
  <c r="AZ77" i="14"/>
  <c r="BC45" i="12"/>
  <c r="BG50" i="14"/>
  <c r="BC32" i="12"/>
  <c r="BC47" i="12"/>
  <c r="BC48" i="12"/>
  <c r="AZ92" i="14"/>
  <c r="BA71" i="12"/>
  <c r="BC28" i="12"/>
  <c r="BC43" i="12"/>
  <c r="BA86" i="12"/>
  <c r="BA87" i="12"/>
  <c r="AZ60" i="14"/>
  <c r="AZ61" i="14"/>
  <c r="BA61" i="12"/>
  <c r="BA63" i="12"/>
  <c r="BC20" i="12"/>
  <c r="BA84" i="12"/>
  <c r="BC50" i="12"/>
  <c r="AZ78" i="14"/>
  <c r="BA76" i="12"/>
  <c r="BA74" i="12"/>
  <c r="BC39" i="12"/>
  <c r="AZ62" i="14"/>
  <c r="AZ81" i="14"/>
  <c r="AZ87" i="14"/>
  <c r="BA69" i="12"/>
  <c r="AZ88" i="14"/>
  <c r="BA91" i="12"/>
  <c r="BC54" i="12"/>
  <c r="BG54" i="14"/>
  <c r="BA73" i="12"/>
  <c r="BC42" i="12"/>
  <c r="BC27" i="12"/>
  <c r="BC41" i="12"/>
  <c r="AZ59" i="14"/>
  <c r="AZ74" i="14"/>
  <c r="BA58" i="14"/>
  <c r="BA89" i="12"/>
  <c r="BB58" i="12"/>
  <c r="AZ71" i="14"/>
  <c r="BC21" i="12"/>
  <c r="BG49" i="14"/>
  <c r="BG83" i="13"/>
  <c r="BG37" i="17"/>
  <c r="BG59" i="25"/>
  <c r="BG69" i="15"/>
  <c r="BG91" i="24"/>
  <c r="BG36" i="24"/>
  <c r="BG44" i="24"/>
  <c r="BG44" i="17"/>
  <c r="BG87" i="16"/>
  <c r="BG50" i="25"/>
  <c r="BG20" i="24"/>
  <c r="BG29" i="16"/>
  <c r="BG29" i="24"/>
  <c r="BG40" i="16"/>
  <c r="BG82" i="24"/>
  <c r="BG68" i="17"/>
  <c r="BG16" i="15"/>
  <c r="BG19" i="16"/>
  <c r="BG36" i="15"/>
  <c r="BG26" i="24"/>
  <c r="BG88" i="15"/>
  <c r="BG53" i="15"/>
  <c r="BG60" i="24"/>
  <c r="BG39" i="24"/>
  <c r="BG92" i="13"/>
  <c r="BG56" i="25"/>
  <c r="BG91" i="17"/>
  <c r="BG87" i="15"/>
  <c r="BG15" i="16"/>
  <c r="BG44" i="25"/>
  <c r="BG89" i="25"/>
  <c r="BG77" i="15"/>
  <c r="BG89" i="16"/>
  <c r="BG46" i="15"/>
  <c r="BG35" i="25"/>
  <c r="BG70" i="15"/>
  <c r="BG75" i="17"/>
  <c r="BG30" i="13"/>
  <c r="BG85" i="17"/>
  <c r="BG31" i="25"/>
  <c r="BG78" i="24"/>
  <c r="BG28" i="15"/>
  <c r="BG51" i="24"/>
  <c r="BG39" i="25"/>
  <c r="BG42" i="25"/>
  <c r="BG68" i="24"/>
  <c r="BG75" i="24"/>
  <c r="BG73" i="13"/>
  <c r="BG83" i="16"/>
  <c r="BG92" i="24"/>
  <c r="BG53" i="25"/>
  <c r="BG41" i="16"/>
  <c r="BG47" i="16"/>
  <c r="BG53" i="13"/>
  <c r="BG27" i="25"/>
  <c r="BG42" i="16"/>
  <c r="BG80" i="24"/>
  <c r="BG92" i="25"/>
  <c r="BG16" i="16"/>
  <c r="BG78" i="15"/>
  <c r="BG29" i="17"/>
  <c r="BG67" i="17"/>
  <c r="BG69" i="16"/>
  <c r="BG79" i="15"/>
  <c r="BG15" i="13"/>
  <c r="BG23" i="25"/>
  <c r="BG39" i="17"/>
  <c r="BG70" i="25"/>
  <c r="BG34" i="25"/>
  <c r="BG49" i="25"/>
  <c r="BG84" i="25"/>
  <c r="BG45" i="24"/>
  <c r="BG87" i="24"/>
  <c r="BG77" i="16"/>
  <c r="BG25" i="13"/>
  <c r="BG49" i="17"/>
  <c r="BG50" i="17"/>
  <c r="BG53" i="16"/>
  <c r="BG18" i="15"/>
  <c r="BG65" i="17"/>
  <c r="BG62" i="15"/>
  <c r="BG67" i="25"/>
  <c r="BG36" i="16"/>
  <c r="BG63" i="13"/>
  <c r="BG79" i="16"/>
  <c r="BG51" i="15"/>
  <c r="BG17" i="13"/>
  <c r="BG29" i="25"/>
  <c r="BG80" i="17"/>
  <c r="BG50" i="16"/>
  <c r="BG54" i="25"/>
  <c r="BG53" i="24"/>
  <c r="BG60" i="13"/>
  <c r="BG70" i="13"/>
  <c r="BG51" i="17"/>
  <c r="BG75" i="15"/>
  <c r="BG31" i="17"/>
  <c r="BG38" i="24"/>
  <c r="BG79" i="17"/>
  <c r="BG24" i="16"/>
  <c r="BG29" i="15"/>
  <c r="BG51" i="13"/>
  <c r="BG89" i="24"/>
  <c r="BG90" i="17"/>
  <c r="BG32" i="25"/>
  <c r="BG62" i="16"/>
  <c r="BG12" i="16"/>
  <c r="BG41" i="17"/>
  <c r="BG48" i="24"/>
  <c r="BG17" i="17"/>
  <c r="BG79" i="24"/>
  <c r="BG33" i="15"/>
  <c r="BG64" i="15"/>
  <c r="BG19" i="17"/>
  <c r="BG26" i="13"/>
  <c r="BG66" i="16"/>
  <c r="BG90" i="25"/>
  <c r="BG48" i="16"/>
  <c r="BG91" i="16"/>
  <c r="BG54" i="17"/>
  <c r="BG44" i="13"/>
  <c r="BG76" i="17"/>
  <c r="BG88" i="17"/>
  <c r="BG41" i="13"/>
  <c r="BG35" i="16"/>
  <c r="BG59" i="16"/>
  <c r="BG83" i="24"/>
  <c r="BG74" i="15"/>
  <c r="BG43" i="16"/>
  <c r="BG49" i="13"/>
  <c r="BG25" i="24"/>
  <c r="BG80" i="13"/>
  <c r="BG44" i="15"/>
  <c r="BG20" i="17"/>
  <c r="BG56" i="16"/>
  <c r="BG26" i="17"/>
  <c r="BG61" i="13"/>
  <c r="BG30" i="24"/>
  <c r="BG73" i="25"/>
  <c r="BG85" i="15"/>
  <c r="BG33" i="13"/>
  <c r="BG72" i="16"/>
  <c r="BG83" i="17"/>
  <c r="BG71" i="17"/>
  <c r="BG84" i="17"/>
  <c r="BG67" i="16"/>
  <c r="BG39" i="16"/>
  <c r="BG57" i="16"/>
  <c r="BG26" i="15"/>
  <c r="BG52" i="16"/>
  <c r="BG88" i="16"/>
  <c r="BG83" i="15"/>
  <c r="BG15" i="15"/>
  <c r="BG89" i="15"/>
  <c r="BG52" i="13"/>
  <c r="BG74" i="16"/>
  <c r="BG72" i="24"/>
  <c r="BG23" i="16"/>
  <c r="BG66" i="13"/>
  <c r="BG34" i="17"/>
  <c r="BG21" i="15"/>
  <c r="BG89" i="17"/>
  <c r="BG48" i="25"/>
  <c r="BG20" i="15"/>
  <c r="BG63" i="24"/>
  <c r="BG71" i="13"/>
  <c r="BG75" i="16"/>
  <c r="BG14" i="17"/>
  <c r="BG17" i="16"/>
  <c r="BG78" i="16"/>
  <c r="BG27" i="13"/>
  <c r="BG27" i="17"/>
  <c r="BG18" i="24"/>
  <c r="BG42" i="17"/>
  <c r="BG40" i="15"/>
  <c r="BG33" i="24"/>
  <c r="BG23" i="15"/>
  <c r="BG76" i="25"/>
  <c r="BG84" i="24"/>
  <c r="BG35" i="15"/>
  <c r="BG60" i="16"/>
  <c r="BG28" i="24"/>
  <c r="BG37" i="25"/>
  <c r="BG75" i="25"/>
  <c r="BG76" i="24"/>
  <c r="BG67" i="15"/>
  <c r="BG81" i="15"/>
  <c r="BG37" i="16"/>
  <c r="BG28" i="17"/>
  <c r="BG38" i="25"/>
  <c r="BG80" i="25"/>
  <c r="BG42" i="13"/>
  <c r="BG45" i="17"/>
  <c r="BG21" i="24"/>
  <c r="BG54" i="13"/>
  <c r="BG76" i="13"/>
  <c r="BG76" i="15"/>
  <c r="BG36" i="13"/>
  <c r="BG45" i="15"/>
  <c r="BG24" i="24"/>
  <c r="BG39" i="15"/>
  <c r="BG73" i="17"/>
  <c r="BG90" i="24"/>
  <c r="BG36" i="25"/>
  <c r="BG16" i="13"/>
  <c r="BG66" i="24"/>
  <c r="BG68" i="16"/>
  <c r="BG22" i="13"/>
  <c r="BG52" i="24"/>
  <c r="BG62" i="13"/>
  <c r="BG65" i="15"/>
  <c r="BG12" i="17"/>
  <c r="BG81" i="24"/>
  <c r="BG60" i="25"/>
  <c r="BG58" i="16"/>
  <c r="BG32" i="17"/>
  <c r="BG60" i="17"/>
  <c r="BG59" i="15"/>
  <c r="BG46" i="13"/>
  <c r="BG47" i="17"/>
  <c r="BG62" i="25"/>
  <c r="BG49" i="16"/>
  <c r="BG74" i="25"/>
  <c r="BG13" i="17"/>
  <c r="BG26" i="25"/>
  <c r="BG75" i="13"/>
  <c r="BG64" i="13"/>
  <c r="BG74" i="17"/>
  <c r="BG82" i="15"/>
  <c r="BG47" i="15"/>
  <c r="BG87" i="13"/>
  <c r="BG70" i="17"/>
  <c r="BG86" i="15"/>
  <c r="BG61" i="25"/>
  <c r="BG74" i="24"/>
  <c r="BG62" i="24"/>
  <c r="BG34" i="15"/>
  <c r="BG39" i="13"/>
  <c r="BG22" i="24"/>
  <c r="BG60" i="15"/>
  <c r="BG19" i="25"/>
  <c r="BG55" i="13"/>
  <c r="BG52" i="25"/>
  <c r="BG19" i="13"/>
  <c r="BG78" i="13"/>
  <c r="BG71" i="15"/>
  <c r="BG81" i="25"/>
  <c r="BG66" i="17"/>
  <c r="BG34" i="16"/>
  <c r="BG40" i="13"/>
  <c r="BG23" i="24"/>
  <c r="BG50" i="15"/>
  <c r="BG24" i="25"/>
  <c r="BG45" i="16"/>
  <c r="BG86" i="13"/>
  <c r="BG49" i="24"/>
  <c r="BG30" i="15"/>
  <c r="BG30" i="25"/>
  <c r="BG44" i="16"/>
  <c r="BG65" i="25"/>
  <c r="BG22" i="16"/>
  <c r="BG48" i="15"/>
  <c r="BG71" i="16"/>
  <c r="BG92" i="16"/>
  <c r="BG38" i="15"/>
  <c r="BG85" i="13"/>
  <c r="BG86" i="24"/>
  <c r="BG81" i="13"/>
  <c r="BG55" i="17"/>
  <c r="BG91" i="25"/>
  <c r="BG22" i="15"/>
  <c r="BG51" i="16"/>
  <c r="BG31" i="24"/>
  <c r="BG38" i="17"/>
  <c r="BG41" i="15"/>
  <c r="BG66" i="15"/>
  <c r="BG82" i="17"/>
  <c r="BG77" i="13"/>
  <c r="BG32" i="13"/>
  <c r="BG22" i="17"/>
  <c r="BG46" i="17"/>
  <c r="BG47" i="24"/>
  <c r="BG42" i="15"/>
  <c r="BG69" i="17"/>
  <c r="BG77" i="17"/>
  <c r="BG35" i="17"/>
  <c r="BG35" i="24"/>
  <c r="BG61" i="17"/>
  <c r="BG68" i="13"/>
  <c r="BG26" i="16"/>
  <c r="BG25" i="16"/>
  <c r="BG34" i="24"/>
  <c r="BG68" i="25"/>
  <c r="BG50" i="24"/>
  <c r="BG17" i="15"/>
  <c r="BG59" i="17"/>
  <c r="BG42" i="24"/>
  <c r="BG72" i="15"/>
  <c r="BG13" i="13"/>
  <c r="BG85" i="16"/>
  <c r="BG20" i="16"/>
  <c r="BG46" i="24"/>
  <c r="BG57" i="15"/>
  <c r="BG80" i="15"/>
  <c r="BG78" i="17"/>
  <c r="BG45" i="25"/>
  <c r="BG73" i="16"/>
  <c r="BG56" i="17"/>
  <c r="BG43" i="13"/>
  <c r="BG91" i="13"/>
  <c r="BG65" i="16"/>
  <c r="BG43" i="25"/>
  <c r="BG76" i="16"/>
  <c r="BG38" i="13"/>
  <c r="BG84" i="15"/>
  <c r="BG85" i="25"/>
  <c r="BG21" i="13"/>
  <c r="BG90" i="15"/>
  <c r="BG63" i="15"/>
  <c r="BG20" i="13"/>
  <c r="BG25" i="17"/>
  <c r="BG82" i="13"/>
  <c r="BG43" i="17"/>
  <c r="BG54" i="24"/>
  <c r="BG72" i="13"/>
  <c r="BG21" i="25"/>
  <c r="BG73" i="15"/>
  <c r="BG19" i="15"/>
  <c r="BG18" i="13"/>
  <c r="BG57" i="24"/>
  <c r="BG25" i="15"/>
  <c r="BG69" i="13"/>
  <c r="BG59" i="13"/>
  <c r="BG90" i="16"/>
  <c r="BG70" i="16"/>
  <c r="BG67" i="13"/>
  <c r="BG14" i="15"/>
  <c r="BG65" i="13"/>
  <c r="BG38" i="16"/>
  <c r="BG13" i="16"/>
  <c r="BG12" i="15"/>
  <c r="BG45" i="13"/>
  <c r="BG15" i="17"/>
  <c r="BG57" i="17"/>
  <c r="BG20" i="25"/>
  <c r="BG62" i="17"/>
  <c r="BG30" i="16"/>
  <c r="BG58" i="17"/>
  <c r="BG18" i="16"/>
  <c r="BG86" i="16"/>
  <c r="BG72" i="17"/>
  <c r="BG47" i="25"/>
  <c r="BG91" i="15"/>
  <c r="BG24" i="17"/>
  <c r="BG55" i="25"/>
  <c r="BG63" i="16"/>
  <c r="BG27" i="24"/>
  <c r="BG37" i="15"/>
  <c r="BG77" i="24"/>
  <c r="BG70" i="24"/>
  <c r="BG56" i="13"/>
  <c r="BG63" i="25"/>
  <c r="BG14" i="13"/>
  <c r="BG59" i="24"/>
  <c r="BG43" i="15"/>
  <c r="BG32" i="24"/>
  <c r="BG81" i="17"/>
  <c r="BG69" i="24"/>
  <c r="BG92" i="15"/>
  <c r="BG30" i="17"/>
  <c r="BG40" i="25"/>
  <c r="BG41" i="25"/>
  <c r="BG56" i="15"/>
  <c r="BG14" i="16"/>
  <c r="BG90" i="13"/>
  <c r="BG85" i="24"/>
  <c r="BG31" i="15"/>
  <c r="BG88" i="24"/>
  <c r="BG64" i="25"/>
  <c r="BG64" i="16"/>
  <c r="BG71" i="24"/>
  <c r="BG55" i="16"/>
  <c r="BG16" i="17"/>
  <c r="BG21" i="17"/>
  <c r="BG74" i="13"/>
  <c r="BG13" i="15"/>
  <c r="BG64" i="17"/>
  <c r="BG77" i="25"/>
  <c r="BG67" i="24"/>
  <c r="BG48" i="17"/>
  <c r="BG46" i="25"/>
  <c r="BG33" i="17"/>
  <c r="BG88" i="25"/>
  <c r="BG37" i="13"/>
  <c r="BG79" i="25"/>
  <c r="BG55" i="24"/>
  <c r="BG18" i="25"/>
  <c r="BG32" i="15"/>
  <c r="BG57" i="25"/>
  <c r="BG78" i="25"/>
  <c r="BG31" i="13"/>
  <c r="BG40" i="24"/>
  <c r="BG68" i="15"/>
  <c r="BG61" i="24"/>
  <c r="BG57" i="13"/>
  <c r="BG50" i="13"/>
  <c r="BG54" i="15"/>
  <c r="BG31" i="16"/>
  <c r="BG69" i="25"/>
  <c r="BG18" i="17"/>
  <c r="BG48" i="13"/>
  <c r="BG37" i="24"/>
  <c r="BG53" i="17"/>
  <c r="BG40" i="17"/>
  <c r="BG41" i="24"/>
  <c r="BG27" i="15"/>
  <c r="BG61" i="15"/>
  <c r="BG65" i="24"/>
  <c r="BG58" i="25"/>
  <c r="BG63" i="17"/>
  <c r="BG58" i="15"/>
  <c r="BG79" i="13"/>
  <c r="BG80" i="16"/>
  <c r="BG23" i="13"/>
  <c r="BG87" i="17"/>
  <c r="BG86" i="25"/>
  <c r="BG61" i="16"/>
  <c r="BG81" i="16"/>
  <c r="BG28" i="25"/>
  <c r="BG43" i="24"/>
  <c r="BG64" i="24"/>
  <c r="BG33" i="25"/>
  <c r="BG72" i="25"/>
  <c r="BG71" i="25"/>
  <c r="BG24" i="13"/>
  <c r="BG54" i="16"/>
  <c r="BG88" i="13"/>
  <c r="BG66" i="25"/>
  <c r="BG82" i="25"/>
  <c r="BG89" i="13"/>
  <c r="BG82" i="16"/>
  <c r="BG47" i="13"/>
  <c r="BG21" i="16"/>
  <c r="BG49" i="15"/>
  <c r="BG84" i="13"/>
  <c r="BG23" i="17"/>
  <c r="BG25" i="25"/>
  <c r="BG84" i="16"/>
  <c r="BG28" i="13"/>
  <c r="BG35" i="13"/>
  <c r="BG36" i="17"/>
  <c r="BG86" i="17"/>
  <c r="BG52" i="15"/>
  <c r="BG33" i="16"/>
  <c r="BG28" i="16"/>
  <c r="BG34" i="13"/>
  <c r="BG27" i="16"/>
  <c r="BG58" i="13"/>
  <c r="BG32" i="16"/>
  <c r="BG92" i="17"/>
  <c r="BG55" i="15"/>
  <c r="BG51" i="25"/>
  <c r="BG87" i="25"/>
  <c r="BG29" i="13"/>
  <c r="BG56" i="24"/>
  <c r="BG19" i="24"/>
  <c r="BG22" i="25"/>
  <c r="BG73" i="24"/>
  <c r="BG12" i="13"/>
  <c r="BG58" i="24"/>
  <c r="BG46" i="16"/>
  <c r="BG52" i="17"/>
  <c r="BG83" i="25"/>
  <c r="BG24" i="15"/>
  <c r="BG31" i="14"/>
  <c r="BG47" i="14"/>
  <c r="BG26" i="14"/>
  <c r="BG42" i="14"/>
  <c r="BG45" i="14"/>
  <c r="BG29" i="14"/>
  <c r="BG23" i="14"/>
  <c r="BG25" i="14"/>
  <c r="BC18" i="14"/>
  <c r="BG30" i="14"/>
  <c r="BG46" i="14"/>
  <c r="BG37" i="14"/>
  <c r="BG34" i="14"/>
  <c r="BG35" i="14"/>
  <c r="BG41" i="14"/>
  <c r="BG28" i="14"/>
  <c r="BG40" i="14"/>
  <c r="BG24" i="14"/>
  <c r="BG27" i="14"/>
  <c r="BG32" i="14"/>
  <c r="BG44" i="14"/>
  <c r="BG43" i="14"/>
  <c r="BG39" i="14"/>
  <c r="BG22" i="14"/>
  <c r="BG36" i="14"/>
  <c r="BG38" i="14"/>
  <c r="BG33" i="14"/>
  <c r="BG20" i="14"/>
  <c r="BG19" i="14"/>
  <c r="BG21" i="14"/>
  <c r="AI94" i="25"/>
  <c r="AI94" i="24"/>
  <c r="AI94" i="13"/>
  <c r="AI94" i="15"/>
  <c r="BH54" i="14" l="1"/>
  <c r="BA62" i="14"/>
  <c r="BD48" i="12"/>
  <c r="BA73" i="14"/>
  <c r="BB60" i="12"/>
  <c r="BD56" i="12"/>
  <c r="BD46" i="12"/>
  <c r="BA64" i="14"/>
  <c r="BB75" i="12"/>
  <c r="BA79" i="14"/>
  <c r="BD38" i="12"/>
  <c r="BA86" i="14"/>
  <c r="BD51" i="12"/>
  <c r="BC58" i="12"/>
  <c r="BB69" i="12"/>
  <c r="BD43" i="12"/>
  <c r="BA92" i="14"/>
  <c r="BD45" i="12"/>
  <c r="BH51" i="14"/>
  <c r="BD30" i="12"/>
  <c r="BC57" i="12"/>
  <c r="BA89" i="14"/>
  <c r="BD54" i="12"/>
  <c r="BD39" i="12"/>
  <c r="BB70" i="12"/>
  <c r="BA65" i="14"/>
  <c r="BB59" i="12"/>
  <c r="BD37" i="12"/>
  <c r="BB78" i="12"/>
  <c r="BA76" i="14"/>
  <c r="BB83" i="12"/>
  <c r="BD44" i="12"/>
  <c r="BB67" i="12"/>
  <c r="BB89" i="12"/>
  <c r="BA87" i="14"/>
  <c r="BA61" i="14"/>
  <c r="BD28" i="12"/>
  <c r="BA77" i="14"/>
  <c r="BB66" i="12"/>
  <c r="BD55" i="12"/>
  <c r="BD26" i="12"/>
  <c r="BB76" i="12"/>
  <c r="BD20" i="12"/>
  <c r="BB85" i="12"/>
  <c r="BB68" i="12"/>
  <c r="BB64" i="12"/>
  <c r="BA66" i="14"/>
  <c r="BH52" i="14"/>
  <c r="BD23" i="12"/>
  <c r="BA84" i="14"/>
  <c r="BH49" i="14"/>
  <c r="BB58" i="14"/>
  <c r="BA91" i="14"/>
  <c r="BB82" i="12"/>
  <c r="BD53" i="12"/>
  <c r="BD31" i="12"/>
  <c r="BA78" i="14"/>
  <c r="BB63" i="12"/>
  <c r="BB80" i="12"/>
  <c r="BH53" i="14"/>
  <c r="BB79" i="12"/>
  <c r="BB77" i="12"/>
  <c r="BA80" i="14"/>
  <c r="BD36" i="12"/>
  <c r="BB65" i="12"/>
  <c r="BB91" i="12"/>
  <c r="BB74" i="12"/>
  <c r="BA60" i="14"/>
  <c r="BD47" i="12"/>
  <c r="BD52" i="12"/>
  <c r="BA63" i="14"/>
  <c r="BB90" i="12"/>
  <c r="BA83" i="14"/>
  <c r="BD50" i="12"/>
  <c r="BB84" i="12"/>
  <c r="BB61" i="12"/>
  <c r="BH56" i="14"/>
  <c r="BD49" i="12"/>
  <c r="BD34" i="12"/>
  <c r="BA75" i="14"/>
  <c r="BB81" i="12"/>
  <c r="BB62" i="12"/>
  <c r="BD35" i="12"/>
  <c r="BA68" i="14"/>
  <c r="BA85" i="14"/>
  <c r="BD19" i="12"/>
  <c r="BD21" i="12"/>
  <c r="BA74" i="14"/>
  <c r="BD41" i="12"/>
  <c r="BD27" i="12"/>
  <c r="BB87" i="12"/>
  <c r="BD32" i="12"/>
  <c r="BA67" i="14"/>
  <c r="BD29" i="12"/>
  <c r="BB92" i="12"/>
  <c r="BH55" i="14"/>
  <c r="BB73" i="12"/>
  <c r="BA81" i="14"/>
  <c r="BD24" i="12"/>
  <c r="BB88" i="12"/>
  <c r="BB72" i="12"/>
  <c r="BD22" i="12"/>
  <c r="BD18" i="12"/>
  <c r="BA72" i="14"/>
  <c r="BA69" i="14"/>
  <c r="BA70" i="14"/>
  <c r="BA82" i="14"/>
  <c r="BH48" i="14"/>
  <c r="BA71" i="14"/>
  <c r="BA59" i="14"/>
  <c r="BD42" i="12"/>
  <c r="BA88" i="14"/>
  <c r="BB86" i="12"/>
  <c r="BB71" i="12"/>
  <c r="BH50" i="14"/>
  <c r="BA90" i="14"/>
  <c r="BD33" i="12"/>
  <c r="BD40" i="12"/>
  <c r="BD25" i="12"/>
  <c r="BB57" i="14"/>
  <c r="BH64" i="24"/>
  <c r="BH70" i="24"/>
  <c r="BH24" i="17"/>
  <c r="BH58" i="17"/>
  <c r="BH45" i="13"/>
  <c r="BH67" i="13"/>
  <c r="BH23" i="15"/>
  <c r="BH27" i="13"/>
  <c r="BH63" i="24"/>
  <c r="BH66" i="13"/>
  <c r="BH15" i="15"/>
  <c r="BH39" i="16"/>
  <c r="BH33" i="13"/>
  <c r="BH56" i="16"/>
  <c r="BH43" i="16"/>
  <c r="BH88" i="17"/>
  <c r="BH90" i="25"/>
  <c r="BH79" i="24"/>
  <c r="BH32" i="25"/>
  <c r="BH24" i="16"/>
  <c r="BH70" i="13"/>
  <c r="BH29" i="25"/>
  <c r="BH67" i="25"/>
  <c r="BH49" i="17"/>
  <c r="BH49" i="25"/>
  <c r="BH79" i="15"/>
  <c r="BH16" i="16"/>
  <c r="BH47" i="16"/>
  <c r="BH75" i="24"/>
  <c r="BH78" i="24"/>
  <c r="BH35" i="25"/>
  <c r="BH44" i="25"/>
  <c r="BH39" i="24"/>
  <c r="BH58" i="25"/>
  <c r="BH53" i="17"/>
  <c r="BH54" i="15"/>
  <c r="BH31" i="13"/>
  <c r="BH79" i="25"/>
  <c r="BH67" i="24"/>
  <c r="BH57" i="24"/>
  <c r="BH54" i="24"/>
  <c r="BH90" i="15"/>
  <c r="BH43" i="25"/>
  <c r="BH45" i="25"/>
  <c r="BH85" i="16"/>
  <c r="BH50" i="24"/>
  <c r="BH61" i="17"/>
  <c r="BH47" i="24"/>
  <c r="BH66" i="15"/>
  <c r="BH91" i="25"/>
  <c r="BH92" i="16"/>
  <c r="BH30" i="25"/>
  <c r="BH24" i="25"/>
  <c r="BH81" i="25"/>
  <c r="BH19" i="25"/>
  <c r="BH74" i="24"/>
  <c r="BH82" i="15"/>
  <c r="BH74" i="25"/>
  <c r="BH60" i="17"/>
  <c r="BH65" i="15"/>
  <c r="BH16" i="13"/>
  <c r="BH45" i="15"/>
  <c r="BH21" i="24"/>
  <c r="BH37" i="16"/>
  <c r="BH28" i="24"/>
  <c r="BH19" i="16"/>
  <c r="BH29" i="16"/>
  <c r="BH36" i="24"/>
  <c r="BH88" i="13"/>
  <c r="BH92" i="17"/>
  <c r="BH47" i="13"/>
  <c r="BH54" i="16"/>
  <c r="BH43" i="24"/>
  <c r="BH16" i="17"/>
  <c r="BH31" i="15"/>
  <c r="BH40" i="25"/>
  <c r="BH43" i="15"/>
  <c r="BH77" i="24"/>
  <c r="BH91" i="15"/>
  <c r="BH30" i="16"/>
  <c r="BH12" i="15"/>
  <c r="BH33" i="24"/>
  <c r="BH78" i="16"/>
  <c r="BH20" i="15"/>
  <c r="BH23" i="16"/>
  <c r="BH83" i="15"/>
  <c r="BH67" i="16"/>
  <c r="BH85" i="15"/>
  <c r="BH20" i="17"/>
  <c r="BH74" i="15"/>
  <c r="BH76" i="17"/>
  <c r="BH66" i="16"/>
  <c r="BH17" i="17"/>
  <c r="BH79" i="17"/>
  <c r="BH60" i="13"/>
  <c r="BH17" i="13"/>
  <c r="BH62" i="15"/>
  <c r="BH25" i="13"/>
  <c r="BH34" i="25"/>
  <c r="BH69" i="16"/>
  <c r="BH92" i="25"/>
  <c r="BH41" i="16"/>
  <c r="BH68" i="24"/>
  <c r="BH31" i="25"/>
  <c r="BH46" i="15"/>
  <c r="BH15" i="16"/>
  <c r="BH60" i="24"/>
  <c r="BH28" i="13"/>
  <c r="BH23" i="13"/>
  <c r="BH65" i="24"/>
  <c r="BH37" i="24"/>
  <c r="BH50" i="13"/>
  <c r="BH78" i="25"/>
  <c r="BH37" i="13"/>
  <c r="BH77" i="25"/>
  <c r="BH70" i="16"/>
  <c r="BH18" i="13"/>
  <c r="BH43" i="17"/>
  <c r="BH21" i="13"/>
  <c r="BH65" i="16"/>
  <c r="BH78" i="17"/>
  <c r="BH13" i="13"/>
  <c r="BH68" i="25"/>
  <c r="BH35" i="24"/>
  <c r="BH46" i="17"/>
  <c r="BH41" i="15"/>
  <c r="BH55" i="17"/>
  <c r="BH71" i="16"/>
  <c r="BH30" i="15"/>
  <c r="BH50" i="15"/>
  <c r="BH71" i="15"/>
  <c r="BH60" i="15"/>
  <c r="BH61" i="25"/>
  <c r="BH74" i="17"/>
  <c r="BH49" i="16"/>
  <c r="BH32" i="17"/>
  <c r="BH62" i="13"/>
  <c r="BH36" i="25"/>
  <c r="BH45" i="17"/>
  <c r="BH81" i="15"/>
  <c r="BH60" i="16"/>
  <c r="BH90" i="17"/>
  <c r="BH16" i="15"/>
  <c r="BH20" i="24"/>
  <c r="BH91" i="24"/>
  <c r="BH28" i="25"/>
  <c r="BH55" i="16"/>
  <c r="BH85" i="24"/>
  <c r="BH30" i="17"/>
  <c r="BH59" i="24"/>
  <c r="BH37" i="15"/>
  <c r="BH47" i="25"/>
  <c r="BH62" i="17"/>
  <c r="BH13" i="16"/>
  <c r="BH40" i="15"/>
  <c r="BH17" i="16"/>
  <c r="BH48" i="25"/>
  <c r="BH72" i="24"/>
  <c r="BH88" i="16"/>
  <c r="BH84" i="17"/>
  <c r="BH73" i="25"/>
  <c r="BH44" i="15"/>
  <c r="BH83" i="24"/>
  <c r="BH44" i="13"/>
  <c r="BH26" i="13"/>
  <c r="BH48" i="24"/>
  <c r="BH38" i="24"/>
  <c r="BH53" i="24"/>
  <c r="BH51" i="15"/>
  <c r="BH65" i="17"/>
  <c r="BH77" i="16"/>
  <c r="BH70" i="25"/>
  <c r="BH80" i="24"/>
  <c r="BH53" i="25"/>
  <c r="BH42" i="25"/>
  <c r="BH85" i="17"/>
  <c r="BH89" i="16"/>
  <c r="BH87" i="15"/>
  <c r="BH88" i="25"/>
  <c r="BH90" i="16"/>
  <c r="BH19" i="15"/>
  <c r="BH82" i="13"/>
  <c r="BH85" i="25"/>
  <c r="BH91" i="13"/>
  <c r="BH80" i="15"/>
  <c r="BH72" i="15"/>
  <c r="BH34" i="24"/>
  <c r="BH35" i="17"/>
  <c r="BH22" i="17"/>
  <c r="BH38" i="17"/>
  <c r="BH81" i="13"/>
  <c r="BH48" i="15"/>
  <c r="BH23" i="24"/>
  <c r="BH78" i="13"/>
  <c r="BH22" i="24"/>
  <c r="BH86" i="15"/>
  <c r="BH64" i="13"/>
  <c r="BH62" i="25"/>
  <c r="BH58" i="16"/>
  <c r="BH52" i="24"/>
  <c r="BH90" i="24"/>
  <c r="BH36" i="13"/>
  <c r="BH42" i="13"/>
  <c r="BH67" i="15"/>
  <c r="BH35" i="15"/>
  <c r="BH89" i="24"/>
  <c r="BH53" i="15"/>
  <c r="BH68" i="17"/>
  <c r="BH50" i="25"/>
  <c r="BH69" i="15"/>
  <c r="BH72" i="17"/>
  <c r="BH38" i="16"/>
  <c r="BH42" i="17"/>
  <c r="BH14" i="17"/>
  <c r="BH89" i="17"/>
  <c r="BH74" i="16"/>
  <c r="BH52" i="16"/>
  <c r="BH71" i="17"/>
  <c r="BH30" i="24"/>
  <c r="BH80" i="13"/>
  <c r="BH59" i="16"/>
  <c r="BH54" i="17"/>
  <c r="BH19" i="17"/>
  <c r="BH41" i="17"/>
  <c r="BH31" i="17"/>
  <c r="BH54" i="25"/>
  <c r="BH79" i="16"/>
  <c r="BH18" i="15"/>
  <c r="BH87" i="24"/>
  <c r="BH39" i="17"/>
  <c r="BH67" i="17"/>
  <c r="BH42" i="16"/>
  <c r="BH92" i="24"/>
  <c r="BH39" i="25"/>
  <c r="BH30" i="13"/>
  <c r="BH77" i="15"/>
  <c r="BH91" i="17"/>
  <c r="BH28" i="16"/>
  <c r="BH88" i="24"/>
  <c r="BH46" i="16"/>
  <c r="BH32" i="16"/>
  <c r="BH82" i="16"/>
  <c r="BH14" i="13"/>
  <c r="BH79" i="13"/>
  <c r="BH27" i="15"/>
  <c r="BH18" i="17"/>
  <c r="BH61" i="24"/>
  <c r="BH32" i="15"/>
  <c r="BH33" i="17"/>
  <c r="BH13" i="15"/>
  <c r="BH59" i="13"/>
  <c r="BH73" i="15"/>
  <c r="BH25" i="17"/>
  <c r="BH84" i="15"/>
  <c r="BH43" i="13"/>
  <c r="BH57" i="15"/>
  <c r="BH42" i="24"/>
  <c r="BH25" i="16"/>
  <c r="BH77" i="17"/>
  <c r="BH32" i="13"/>
  <c r="BH31" i="24"/>
  <c r="BH86" i="24"/>
  <c r="BH22" i="16"/>
  <c r="BH49" i="24"/>
  <c r="BH40" i="13"/>
  <c r="BH19" i="13"/>
  <c r="BH39" i="13"/>
  <c r="BH70" i="17"/>
  <c r="BH75" i="13"/>
  <c r="BH47" i="17"/>
  <c r="BH60" i="25"/>
  <c r="BH22" i="13"/>
  <c r="BH73" i="17"/>
  <c r="BH76" i="15"/>
  <c r="BH80" i="25"/>
  <c r="BH76" i="24"/>
  <c r="BH84" i="24"/>
  <c r="BH51" i="13"/>
  <c r="BH88" i="15"/>
  <c r="BH82" i="24"/>
  <c r="BH87" i="16"/>
  <c r="BH59" i="25"/>
  <c r="BH21" i="16"/>
  <c r="BH87" i="17"/>
  <c r="BH84" i="16"/>
  <c r="BH56" i="24"/>
  <c r="BH61" i="15"/>
  <c r="BH48" i="13"/>
  <c r="BH57" i="25"/>
  <c r="BH64" i="17"/>
  <c r="BH58" i="24"/>
  <c r="BH86" i="17"/>
  <c r="BH71" i="25"/>
  <c r="BH92" i="15"/>
  <c r="BH27" i="24"/>
  <c r="BH20" i="25"/>
  <c r="BH12" i="13"/>
  <c r="BH87" i="25"/>
  <c r="BH27" i="16"/>
  <c r="BH36" i="17"/>
  <c r="BH84" i="13"/>
  <c r="BH82" i="25"/>
  <c r="BH72" i="25"/>
  <c r="BH61" i="16"/>
  <c r="BH64" i="16"/>
  <c r="BH14" i="16"/>
  <c r="BH69" i="24"/>
  <c r="BH63" i="25"/>
  <c r="BH63" i="16"/>
  <c r="BH86" i="16"/>
  <c r="BH57" i="17"/>
  <c r="BH65" i="13"/>
  <c r="BH18" i="24"/>
  <c r="BH75" i="16"/>
  <c r="BH21" i="15"/>
  <c r="BH52" i="13"/>
  <c r="BH26" i="15"/>
  <c r="BH83" i="17"/>
  <c r="BH61" i="13"/>
  <c r="BH25" i="24"/>
  <c r="BH35" i="16"/>
  <c r="BH91" i="16"/>
  <c r="BH64" i="15"/>
  <c r="BH12" i="16"/>
  <c r="BH75" i="15"/>
  <c r="BH50" i="16"/>
  <c r="BH63" i="13"/>
  <c r="BH53" i="16"/>
  <c r="BH45" i="24"/>
  <c r="BH23" i="25"/>
  <c r="BH29" i="17"/>
  <c r="BH27" i="25"/>
  <c r="BH83" i="16"/>
  <c r="BH51" i="24"/>
  <c r="BH75" i="17"/>
  <c r="BH56" i="25"/>
  <c r="BH22" i="25"/>
  <c r="BH21" i="17"/>
  <c r="BH52" i="17"/>
  <c r="BH24" i="13"/>
  <c r="BH80" i="16"/>
  <c r="BH69" i="25"/>
  <c r="BH18" i="25"/>
  <c r="BH69" i="13"/>
  <c r="BH21" i="25"/>
  <c r="BH20" i="13"/>
  <c r="BH38" i="13"/>
  <c r="BH56" i="17"/>
  <c r="BH46" i="24"/>
  <c r="BH59" i="17"/>
  <c r="BH26" i="16"/>
  <c r="BH69" i="17"/>
  <c r="BH77" i="13"/>
  <c r="BH51" i="16"/>
  <c r="BH85" i="13"/>
  <c r="BH65" i="25"/>
  <c r="BH86" i="13"/>
  <c r="BH34" i="16"/>
  <c r="BH52" i="25"/>
  <c r="BH34" i="15"/>
  <c r="BH87" i="13"/>
  <c r="BH26" i="25"/>
  <c r="BH46" i="13"/>
  <c r="BH81" i="24"/>
  <c r="BH68" i="16"/>
  <c r="BH39" i="15"/>
  <c r="BH76" i="13"/>
  <c r="BH38" i="25"/>
  <c r="BH75" i="25"/>
  <c r="BH76" i="25"/>
  <c r="BH26" i="24"/>
  <c r="BH40" i="16"/>
  <c r="BH44" i="17"/>
  <c r="BH37" i="17"/>
  <c r="BH83" i="25"/>
  <c r="BH32" i="24"/>
  <c r="BH19" i="24"/>
  <c r="BH33" i="16"/>
  <c r="BH52" i="15"/>
  <c r="BH29" i="13"/>
  <c r="BH23" i="17"/>
  <c r="BH81" i="16"/>
  <c r="BH90" i="13"/>
  <c r="BH41" i="24"/>
  <c r="BH24" i="15"/>
  <c r="BH73" i="24"/>
  <c r="BH51" i="25"/>
  <c r="BH34" i="13"/>
  <c r="BH35" i="13"/>
  <c r="BH49" i="15"/>
  <c r="BH66" i="25"/>
  <c r="BH33" i="25"/>
  <c r="BH86" i="25"/>
  <c r="BH74" i="13"/>
  <c r="BH64" i="25"/>
  <c r="BH56" i="15"/>
  <c r="BH81" i="17"/>
  <c r="BH56" i="13"/>
  <c r="BH55" i="25"/>
  <c r="BH18" i="16"/>
  <c r="BH15" i="17"/>
  <c r="BH14" i="15"/>
  <c r="BH27" i="17"/>
  <c r="BH71" i="13"/>
  <c r="BH34" i="17"/>
  <c r="BH89" i="15"/>
  <c r="BH57" i="16"/>
  <c r="BH72" i="16"/>
  <c r="BH26" i="17"/>
  <c r="BH49" i="13"/>
  <c r="BH41" i="13"/>
  <c r="BH48" i="16"/>
  <c r="BH33" i="15"/>
  <c r="BH62" i="16"/>
  <c r="BH29" i="15"/>
  <c r="BH51" i="17"/>
  <c r="BH80" i="17"/>
  <c r="BH36" i="16"/>
  <c r="BH50" i="17"/>
  <c r="BH84" i="25"/>
  <c r="BH15" i="13"/>
  <c r="BH78" i="15"/>
  <c r="BH53" i="13"/>
  <c r="BH73" i="13"/>
  <c r="BH28" i="15"/>
  <c r="BH70" i="15"/>
  <c r="BH89" i="25"/>
  <c r="BH92" i="13"/>
  <c r="BH55" i="15"/>
  <c r="BH41" i="25"/>
  <c r="BH25" i="25"/>
  <c r="BH57" i="13"/>
  <c r="BH58" i="13"/>
  <c r="BH89" i="13"/>
  <c r="BH71" i="24"/>
  <c r="BH58" i="15"/>
  <c r="BH68" i="15"/>
  <c r="BH46" i="25"/>
  <c r="BH63" i="17"/>
  <c r="BH40" i="17"/>
  <c r="BH31" i="16"/>
  <c r="BH40" i="24"/>
  <c r="BH55" i="24"/>
  <c r="BH48" i="17"/>
  <c r="BH25" i="15"/>
  <c r="BH72" i="13"/>
  <c r="BH63" i="15"/>
  <c r="BH76" i="16"/>
  <c r="BH73" i="16"/>
  <c r="BH20" i="16"/>
  <c r="BH17" i="15"/>
  <c r="BH68" i="13"/>
  <c r="BH42" i="15"/>
  <c r="BH82" i="17"/>
  <c r="BH22" i="15"/>
  <c r="BH38" i="15"/>
  <c r="BH44" i="16"/>
  <c r="BH45" i="16"/>
  <c r="BH66" i="17"/>
  <c r="BH55" i="13"/>
  <c r="BH62" i="24"/>
  <c r="BH47" i="15"/>
  <c r="BH13" i="17"/>
  <c r="BH59" i="15"/>
  <c r="BH12" i="17"/>
  <c r="BH66" i="24"/>
  <c r="BH24" i="24"/>
  <c r="BH54" i="13"/>
  <c r="BH28" i="17"/>
  <c r="BH37" i="25"/>
  <c r="BH36" i="15"/>
  <c r="BH29" i="24"/>
  <c r="BH44" i="24"/>
  <c r="BH83" i="13"/>
  <c r="BH22" i="14"/>
  <c r="BH29" i="14"/>
  <c r="BH20" i="14"/>
  <c r="BH42" i="14"/>
  <c r="BH44" i="14"/>
  <c r="BH37" i="14"/>
  <c r="BH19" i="14"/>
  <c r="BH40" i="14"/>
  <c r="BH46" i="14"/>
  <c r="BH43" i="14"/>
  <c r="BH30" i="14"/>
  <c r="BH33" i="14"/>
  <c r="BH41" i="14"/>
  <c r="BD18" i="14"/>
  <c r="BH26" i="14"/>
  <c r="BH38" i="14"/>
  <c r="BH35" i="14"/>
  <c r="BH25" i="14"/>
  <c r="BH47" i="14"/>
  <c r="BH21" i="14"/>
  <c r="BH24" i="14"/>
  <c r="BH39" i="14"/>
  <c r="BH45" i="14"/>
  <c r="BH28" i="14"/>
  <c r="BH32" i="14"/>
  <c r="BH36" i="14"/>
  <c r="BH27" i="14"/>
  <c r="BH34" i="14"/>
  <c r="BH23" i="14"/>
  <c r="BH31" i="14"/>
  <c r="AJ94" i="24"/>
  <c r="AJ94" i="13"/>
  <c r="AJ94" i="15"/>
  <c r="AJ94" i="25"/>
  <c r="BE33" i="12" l="1"/>
  <c r="BB90" i="14"/>
  <c r="BC86" i="12"/>
  <c r="BB71" i="14"/>
  <c r="BE29" i="12"/>
  <c r="BC81" i="12"/>
  <c r="BC65" i="12"/>
  <c r="BB65" i="14"/>
  <c r="BB86" i="14"/>
  <c r="BC88" i="12"/>
  <c r="BB81" i="14"/>
  <c r="BB91" i="14"/>
  <c r="BE23" i="12"/>
  <c r="BC89" i="12"/>
  <c r="BC69" i="12"/>
  <c r="BE46" i="12"/>
  <c r="BI54" i="14"/>
  <c r="BE27" i="12"/>
  <c r="BE19" i="12"/>
  <c r="BB75" i="14"/>
  <c r="BE36" i="12"/>
  <c r="BC80" i="12"/>
  <c r="BB76" i="14"/>
  <c r="BC70" i="12"/>
  <c r="BE38" i="12"/>
  <c r="BE48" i="12"/>
  <c r="BB69" i="14"/>
  <c r="BE24" i="12"/>
  <c r="BC61" i="12"/>
  <c r="BE52" i="12"/>
  <c r="BI52" i="14"/>
  <c r="BB77" i="14"/>
  <c r="BE56" i="12"/>
  <c r="BE25" i="12"/>
  <c r="BB88" i="14"/>
  <c r="BB67" i="14"/>
  <c r="BE41" i="12"/>
  <c r="BB85" i="14"/>
  <c r="BE34" i="12"/>
  <c r="BB80" i="14"/>
  <c r="BC78" i="12"/>
  <c r="BD57" i="12"/>
  <c r="BE45" i="12"/>
  <c r="BB79" i="14"/>
  <c r="BB72" i="14"/>
  <c r="BC73" i="12"/>
  <c r="BI55" i="14"/>
  <c r="BC84" i="12"/>
  <c r="BB83" i="14"/>
  <c r="BB66" i="14"/>
  <c r="BC85" i="12"/>
  <c r="BE26" i="12"/>
  <c r="BE28" i="12"/>
  <c r="BC67" i="12"/>
  <c r="BB89" i="14"/>
  <c r="BC60" i="12"/>
  <c r="BI50" i="14"/>
  <c r="BI48" i="14"/>
  <c r="BB74" i="14"/>
  <c r="BB68" i="14"/>
  <c r="BE49" i="12"/>
  <c r="BC74" i="12"/>
  <c r="BC77" i="12"/>
  <c r="BE37" i="12"/>
  <c r="BE39" i="12"/>
  <c r="BE30" i="12"/>
  <c r="BB92" i="14"/>
  <c r="BD58" i="12"/>
  <c r="BC75" i="12"/>
  <c r="BC57" i="14"/>
  <c r="BE18" i="12"/>
  <c r="BE50" i="12"/>
  <c r="BE47" i="12"/>
  <c r="BE53" i="12"/>
  <c r="BC58" i="14"/>
  <c r="BC64" i="12"/>
  <c r="BE20" i="12"/>
  <c r="BB61" i="14"/>
  <c r="BE44" i="12"/>
  <c r="BB62" i="14"/>
  <c r="BE40" i="12"/>
  <c r="BE42" i="12"/>
  <c r="BB82" i="14"/>
  <c r="BE32" i="12"/>
  <c r="BE21" i="12"/>
  <c r="BE35" i="12"/>
  <c r="BC91" i="12"/>
  <c r="BC79" i="12"/>
  <c r="BC63" i="12"/>
  <c r="BE31" i="12"/>
  <c r="BC59" i="12"/>
  <c r="BE54" i="12"/>
  <c r="BE43" i="12"/>
  <c r="BE22" i="12"/>
  <c r="BC92" i="12"/>
  <c r="BC90" i="12"/>
  <c r="BB60" i="14"/>
  <c r="BC82" i="12"/>
  <c r="BI49" i="14"/>
  <c r="BC68" i="12"/>
  <c r="BC76" i="12"/>
  <c r="BE55" i="12"/>
  <c r="BC83" i="12"/>
  <c r="BB73" i="14"/>
  <c r="BC71" i="12"/>
  <c r="BB59" i="14"/>
  <c r="BB70" i="14"/>
  <c r="BC87" i="12"/>
  <c r="BC62" i="12"/>
  <c r="BI53" i="14"/>
  <c r="BB78" i="14"/>
  <c r="BC66" i="12"/>
  <c r="BE51" i="12"/>
  <c r="BC72" i="12"/>
  <c r="BI56" i="14"/>
  <c r="BB63" i="14"/>
  <c r="BB84" i="14"/>
  <c r="BB87" i="14"/>
  <c r="BI51" i="14"/>
  <c r="BB64" i="14"/>
  <c r="BI25" i="25"/>
  <c r="BI57" i="16"/>
  <c r="BI82" i="25"/>
  <c r="BI20" i="25"/>
  <c r="BI64" i="17"/>
  <c r="BI87" i="17"/>
  <c r="BI51" i="13"/>
  <c r="BI73" i="17"/>
  <c r="BI39" i="13"/>
  <c r="BI31" i="24"/>
  <c r="BI43" i="13"/>
  <c r="BI33" i="17"/>
  <c r="BI36" i="25"/>
  <c r="BI60" i="15"/>
  <c r="BI41" i="15"/>
  <c r="BI65" i="16"/>
  <c r="BI37" i="13"/>
  <c r="BI28" i="13"/>
  <c r="BI41" i="16"/>
  <c r="BI17" i="13"/>
  <c r="BI74" i="15"/>
  <c r="BI20" i="15"/>
  <c r="BI77" i="24"/>
  <c r="BI54" i="16"/>
  <c r="BI19" i="16"/>
  <c r="BI65" i="15"/>
  <c r="BI81" i="25"/>
  <c r="BI47" i="24"/>
  <c r="BI90" i="15"/>
  <c r="BI14" i="15"/>
  <c r="BI56" i="15"/>
  <c r="BI49" i="15"/>
  <c r="BI41" i="24"/>
  <c r="BI33" i="16"/>
  <c r="BI40" i="16"/>
  <c r="BI39" i="15"/>
  <c r="BI34" i="15"/>
  <c r="BI51" i="16"/>
  <c r="BI56" i="17"/>
  <c r="BI69" i="25"/>
  <c r="BI56" i="25"/>
  <c r="BI23" i="25"/>
  <c r="BI61" i="13"/>
  <c r="BI18" i="24"/>
  <c r="BI69" i="24"/>
  <c r="BI14" i="13"/>
  <c r="BI91" i="17"/>
  <c r="BI67" i="17"/>
  <c r="BI31" i="17"/>
  <c r="BI30" i="24"/>
  <c r="BI42" i="17"/>
  <c r="BI53" i="15"/>
  <c r="BI90" i="24"/>
  <c r="BI22" i="24"/>
  <c r="BI38" i="17"/>
  <c r="BI91" i="13"/>
  <c r="BI87" i="15"/>
  <c r="BI38" i="24"/>
  <c r="BI73" i="25"/>
  <c r="BI40" i="15"/>
  <c r="BI30" i="17"/>
  <c r="BI16" i="15"/>
  <c r="BI54" i="15"/>
  <c r="BI78" i="24"/>
  <c r="BI49" i="17"/>
  <c r="BI79" i="24"/>
  <c r="BI39" i="16"/>
  <c r="BI67" i="13"/>
  <c r="BI29" i="24"/>
  <c r="BI66" i="24"/>
  <c r="BI55" i="13"/>
  <c r="BI82" i="17"/>
  <c r="BI76" i="16"/>
  <c r="BI40" i="24"/>
  <c r="BI58" i="15"/>
  <c r="BI41" i="25"/>
  <c r="BI73" i="13"/>
  <c r="BI36" i="16"/>
  <c r="BI48" i="16"/>
  <c r="BI89" i="15"/>
  <c r="BI84" i="13"/>
  <c r="BI27" i="24"/>
  <c r="BI57" i="25"/>
  <c r="BI21" i="16"/>
  <c r="BI22" i="13"/>
  <c r="BI19" i="13"/>
  <c r="BI32" i="13"/>
  <c r="BI84" i="15"/>
  <c r="BI32" i="15"/>
  <c r="BI62" i="13"/>
  <c r="BI71" i="15"/>
  <c r="BI46" i="17"/>
  <c r="BI21" i="13"/>
  <c r="BI78" i="25"/>
  <c r="BI60" i="24"/>
  <c r="BI92" i="25"/>
  <c r="BI60" i="13"/>
  <c r="BI20" i="17"/>
  <c r="BI78" i="16"/>
  <c r="BI43" i="15"/>
  <c r="BI47" i="13"/>
  <c r="BI28" i="24"/>
  <c r="BI60" i="17"/>
  <c r="BI24" i="25"/>
  <c r="BI61" i="17"/>
  <c r="BI54" i="24"/>
  <c r="BI15" i="17"/>
  <c r="BI64" i="25"/>
  <c r="BI35" i="13"/>
  <c r="BI90" i="13"/>
  <c r="BI19" i="24"/>
  <c r="BI26" i="24"/>
  <c r="BI68" i="16"/>
  <c r="BI52" i="25"/>
  <c r="BI77" i="13"/>
  <c r="BI38" i="13"/>
  <c r="BI80" i="16"/>
  <c r="BI75" i="17"/>
  <c r="BI45" i="24"/>
  <c r="BI12" i="16"/>
  <c r="BI83" i="17"/>
  <c r="BI65" i="13"/>
  <c r="BI14" i="16"/>
  <c r="BI82" i="16"/>
  <c r="BI77" i="15"/>
  <c r="BI39" i="17"/>
  <c r="BI41" i="17"/>
  <c r="BI71" i="17"/>
  <c r="BI38" i="16"/>
  <c r="BI89" i="24"/>
  <c r="BI52" i="24"/>
  <c r="BI78" i="13"/>
  <c r="BI22" i="17"/>
  <c r="BI85" i="25"/>
  <c r="BI89" i="16"/>
  <c r="BI70" i="25"/>
  <c r="BI48" i="24"/>
  <c r="BI84" i="17"/>
  <c r="BI13" i="16"/>
  <c r="BI85" i="24"/>
  <c r="BI53" i="17"/>
  <c r="BI75" i="24"/>
  <c r="BI67" i="25"/>
  <c r="BI90" i="25"/>
  <c r="BI15" i="15"/>
  <c r="BI45" i="13"/>
  <c r="BI12" i="17"/>
  <c r="BI42" i="15"/>
  <c r="BI63" i="15"/>
  <c r="BI31" i="16"/>
  <c r="BI71" i="24"/>
  <c r="BI55" i="15"/>
  <c r="BI53" i="13"/>
  <c r="BI80" i="17"/>
  <c r="BI41" i="13"/>
  <c r="BI34" i="17"/>
  <c r="BI36" i="17"/>
  <c r="BI92" i="15"/>
  <c r="BI48" i="13"/>
  <c r="BI59" i="25"/>
  <c r="BI84" i="24"/>
  <c r="BI60" i="25"/>
  <c r="BI40" i="13"/>
  <c r="BI77" i="17"/>
  <c r="BI25" i="17"/>
  <c r="BI61" i="24"/>
  <c r="BI90" i="17"/>
  <c r="BI32" i="17"/>
  <c r="BI50" i="15"/>
  <c r="BI35" i="24"/>
  <c r="BI43" i="17"/>
  <c r="BI50" i="13"/>
  <c r="BI15" i="16"/>
  <c r="BI69" i="16"/>
  <c r="BI79" i="17"/>
  <c r="BI85" i="15"/>
  <c r="BI33" i="24"/>
  <c r="BI40" i="25"/>
  <c r="BI92" i="17"/>
  <c r="BI37" i="16"/>
  <c r="BI74" i="25"/>
  <c r="BI30" i="25"/>
  <c r="BI50" i="24"/>
  <c r="BI57" i="24"/>
  <c r="BI18" i="16"/>
  <c r="BI74" i="13"/>
  <c r="BI34" i="13"/>
  <c r="BI81" i="16"/>
  <c r="BI32" i="24"/>
  <c r="BI76" i="25"/>
  <c r="BI81" i="24"/>
  <c r="BI34" i="16"/>
  <c r="BI69" i="17"/>
  <c r="BI20" i="13"/>
  <c r="BI24" i="13"/>
  <c r="BI51" i="24"/>
  <c r="BI53" i="16"/>
  <c r="BI64" i="15"/>
  <c r="BI26" i="15"/>
  <c r="BI57" i="17"/>
  <c r="BI64" i="16"/>
  <c r="BI32" i="16"/>
  <c r="BI30" i="13"/>
  <c r="BI87" i="24"/>
  <c r="BI19" i="17"/>
  <c r="BI52" i="16"/>
  <c r="BI72" i="17"/>
  <c r="BI35" i="15"/>
  <c r="BI58" i="16"/>
  <c r="BI23" i="24"/>
  <c r="BI35" i="17"/>
  <c r="BI82" i="13"/>
  <c r="BI85" i="17"/>
  <c r="BI77" i="16"/>
  <c r="BI26" i="13"/>
  <c r="BI88" i="16"/>
  <c r="BI62" i="17"/>
  <c r="BI55" i="16"/>
  <c r="BI58" i="25"/>
  <c r="BI47" i="16"/>
  <c r="BI29" i="25"/>
  <c r="BI88" i="17"/>
  <c r="BI66" i="13"/>
  <c r="BI58" i="17"/>
  <c r="BI78" i="15"/>
  <c r="BI27" i="16"/>
  <c r="BI71" i="25"/>
  <c r="BI61" i="15"/>
  <c r="BI87" i="16"/>
  <c r="BI76" i="24"/>
  <c r="BI47" i="17"/>
  <c r="BI49" i="24"/>
  <c r="BI25" i="16"/>
  <c r="BI73" i="15"/>
  <c r="BI18" i="17"/>
  <c r="BI60" i="16"/>
  <c r="BI49" i="16"/>
  <c r="BI30" i="15"/>
  <c r="BI68" i="25"/>
  <c r="BI18" i="13"/>
  <c r="BI37" i="24"/>
  <c r="BI46" i="15"/>
  <c r="BI34" i="25"/>
  <c r="BI17" i="17"/>
  <c r="BI67" i="16"/>
  <c r="BI12" i="15"/>
  <c r="BI31" i="15"/>
  <c r="BI88" i="13"/>
  <c r="BI21" i="24"/>
  <c r="BI82" i="15"/>
  <c r="BI92" i="16"/>
  <c r="BI85" i="16"/>
  <c r="BI44" i="24"/>
  <c r="BI73" i="16"/>
  <c r="BI68" i="15"/>
  <c r="BI33" i="15"/>
  <c r="BI36" i="15"/>
  <c r="BI55" i="25"/>
  <c r="BI86" i="25"/>
  <c r="BI51" i="25"/>
  <c r="BI23" i="17"/>
  <c r="BI83" i="25"/>
  <c r="BI75" i="25"/>
  <c r="BI46" i="13"/>
  <c r="BI86" i="13"/>
  <c r="BI26" i="16"/>
  <c r="BI21" i="25"/>
  <c r="BI52" i="17"/>
  <c r="BI83" i="16"/>
  <c r="BI63" i="13"/>
  <c r="BI91" i="16"/>
  <c r="BI52" i="13"/>
  <c r="BI86" i="16"/>
  <c r="BI46" i="16"/>
  <c r="BI39" i="25"/>
  <c r="BI18" i="15"/>
  <c r="BI54" i="17"/>
  <c r="BI74" i="16"/>
  <c r="BI69" i="15"/>
  <c r="BI67" i="15"/>
  <c r="BI62" i="25"/>
  <c r="BI34" i="24"/>
  <c r="BI19" i="15"/>
  <c r="BI42" i="25"/>
  <c r="BI65" i="17"/>
  <c r="BI44" i="13"/>
  <c r="BI72" i="24"/>
  <c r="BI47" i="25"/>
  <c r="BI28" i="25"/>
  <c r="BI67" i="24"/>
  <c r="BI39" i="24"/>
  <c r="BI16" i="16"/>
  <c r="BI70" i="13"/>
  <c r="BI43" i="16"/>
  <c r="BI63" i="24"/>
  <c r="BI24" i="17"/>
  <c r="BI24" i="24"/>
  <c r="BI55" i="24"/>
  <c r="BI50" i="17"/>
  <c r="BI37" i="25"/>
  <c r="BI28" i="17"/>
  <c r="BI13" i="17"/>
  <c r="BI44" i="16"/>
  <c r="BI17" i="15"/>
  <c r="BI25" i="15"/>
  <c r="BI63" i="17"/>
  <c r="BI58" i="13"/>
  <c r="BI89" i="25"/>
  <c r="BI15" i="13"/>
  <c r="BI29" i="15"/>
  <c r="BI26" i="17"/>
  <c r="BI27" i="17"/>
  <c r="BI61" i="16"/>
  <c r="BI87" i="25"/>
  <c r="BI86" i="17"/>
  <c r="BI56" i="24"/>
  <c r="BI82" i="24"/>
  <c r="BI80" i="25"/>
  <c r="BI75" i="13"/>
  <c r="BI22" i="16"/>
  <c r="BI42" i="24"/>
  <c r="BI59" i="13"/>
  <c r="BI27" i="15"/>
  <c r="BI81" i="15"/>
  <c r="BI74" i="17"/>
  <c r="BI71" i="16"/>
  <c r="BI13" i="13"/>
  <c r="BI70" i="16"/>
  <c r="BI65" i="24"/>
  <c r="BI31" i="25"/>
  <c r="BI25" i="13"/>
  <c r="BI66" i="16"/>
  <c r="BI83" i="15"/>
  <c r="BI30" i="16"/>
  <c r="BI16" i="17"/>
  <c r="BI36" i="24"/>
  <c r="BI45" i="15"/>
  <c r="BI74" i="24"/>
  <c r="BI91" i="25"/>
  <c r="BI45" i="25"/>
  <c r="BI40" i="17"/>
  <c r="BI33" i="25"/>
  <c r="BI73" i="24"/>
  <c r="BI37" i="17"/>
  <c r="BI38" i="25"/>
  <c r="BI26" i="25"/>
  <c r="BI65" i="25"/>
  <c r="BI59" i="17"/>
  <c r="BI69" i="13"/>
  <c r="BI21" i="17"/>
  <c r="BI27" i="25"/>
  <c r="BI50" i="16"/>
  <c r="BI35" i="16"/>
  <c r="BI21" i="15"/>
  <c r="BI63" i="16"/>
  <c r="BI88" i="24"/>
  <c r="BI92" i="24"/>
  <c r="BI79" i="16"/>
  <c r="BI59" i="16"/>
  <c r="BI89" i="17"/>
  <c r="BI50" i="25"/>
  <c r="BI42" i="13"/>
  <c r="BI64" i="13"/>
  <c r="BI48" i="15"/>
  <c r="BI72" i="15"/>
  <c r="BI90" i="16"/>
  <c r="BI53" i="25"/>
  <c r="BI51" i="15"/>
  <c r="BI83" i="24"/>
  <c r="BI48" i="25"/>
  <c r="BI37" i="15"/>
  <c r="BI91" i="24"/>
  <c r="BI79" i="25"/>
  <c r="BI44" i="25"/>
  <c r="BI79" i="15"/>
  <c r="BI24" i="16"/>
  <c r="BI56" i="16"/>
  <c r="BI27" i="13"/>
  <c r="BI70" i="24"/>
  <c r="BI62" i="24"/>
  <c r="BI66" i="17"/>
  <c r="BI59" i="15"/>
  <c r="BI45" i="16"/>
  <c r="BI68" i="13"/>
  <c r="BI72" i="13"/>
  <c r="BI89" i="13"/>
  <c r="BI92" i="13"/>
  <c r="BI51" i="17"/>
  <c r="BI71" i="13"/>
  <c r="BI29" i="13"/>
  <c r="BI83" i="13"/>
  <c r="BI54" i="13"/>
  <c r="BI47" i="15"/>
  <c r="BI38" i="15"/>
  <c r="BI20" i="16"/>
  <c r="BI48" i="17"/>
  <c r="BI46" i="25"/>
  <c r="BI57" i="13"/>
  <c r="BI70" i="15"/>
  <c r="BI84" i="25"/>
  <c r="BI62" i="16"/>
  <c r="BI72" i="16"/>
  <c r="BI72" i="25"/>
  <c r="BI12" i="13"/>
  <c r="BI58" i="24"/>
  <c r="BI84" i="16"/>
  <c r="BI88" i="15"/>
  <c r="BI76" i="15"/>
  <c r="BI70" i="17"/>
  <c r="BI86" i="24"/>
  <c r="BI57" i="15"/>
  <c r="BI13" i="15"/>
  <c r="BI79" i="13"/>
  <c r="BI45" i="17"/>
  <c r="BI61" i="25"/>
  <c r="BI55" i="17"/>
  <c r="BI78" i="17"/>
  <c r="BI77" i="25"/>
  <c r="BI23" i="13"/>
  <c r="BI68" i="24"/>
  <c r="BI62" i="15"/>
  <c r="BI76" i="17"/>
  <c r="BI23" i="16"/>
  <c r="BI91" i="15"/>
  <c r="BI43" i="24"/>
  <c r="BI29" i="16"/>
  <c r="BI16" i="13"/>
  <c r="BI19" i="25"/>
  <c r="BI66" i="15"/>
  <c r="BI43" i="25"/>
  <c r="BI22" i="15"/>
  <c r="BI28" i="15"/>
  <c r="BI49" i="13"/>
  <c r="BI56" i="13"/>
  <c r="BI81" i="17"/>
  <c r="BI66" i="25"/>
  <c r="BI24" i="15"/>
  <c r="BI52" i="15"/>
  <c r="BI44" i="17"/>
  <c r="BI76" i="13"/>
  <c r="BI87" i="13"/>
  <c r="BI85" i="13"/>
  <c r="BI46" i="24"/>
  <c r="BI18" i="25"/>
  <c r="BI22" i="25"/>
  <c r="BI29" i="17"/>
  <c r="BI75" i="15"/>
  <c r="BI25" i="24"/>
  <c r="BI75" i="16"/>
  <c r="BI63" i="25"/>
  <c r="BI28" i="16"/>
  <c r="BI42" i="16"/>
  <c r="BI54" i="25"/>
  <c r="BI80" i="13"/>
  <c r="BI14" i="17"/>
  <c r="BI68" i="17"/>
  <c r="BI36" i="13"/>
  <c r="BI86" i="15"/>
  <c r="BI81" i="13"/>
  <c r="BI80" i="15"/>
  <c r="BI88" i="25"/>
  <c r="BI80" i="24"/>
  <c r="BI53" i="24"/>
  <c r="BI44" i="15"/>
  <c r="BI17" i="16"/>
  <c r="BI59" i="24"/>
  <c r="BI20" i="24"/>
  <c r="BI31" i="13"/>
  <c r="BI35" i="25"/>
  <c r="BI49" i="25"/>
  <c r="BI32" i="25"/>
  <c r="BI33" i="13"/>
  <c r="BI23" i="15"/>
  <c r="BI64" i="24"/>
  <c r="BI33" i="14"/>
  <c r="BI25" i="14"/>
  <c r="BI43" i="14"/>
  <c r="BI24" i="14"/>
  <c r="BI31" i="14"/>
  <c r="BI23" i="14"/>
  <c r="BI35" i="14"/>
  <c r="BI30" i="14"/>
  <c r="BI38" i="14"/>
  <c r="BI21" i="14"/>
  <c r="BE18" i="14"/>
  <c r="BI40" i="14"/>
  <c r="BI29" i="14"/>
  <c r="BI28" i="14"/>
  <c r="BI45" i="14"/>
  <c r="BI44" i="14"/>
  <c r="BI39" i="14"/>
  <c r="BI37" i="14"/>
  <c r="BI34" i="14"/>
  <c r="BI42" i="14"/>
  <c r="BI27" i="14"/>
  <c r="BI26" i="14"/>
  <c r="BI46" i="14"/>
  <c r="BI20" i="14"/>
  <c r="BI36" i="14"/>
  <c r="BI32" i="14"/>
  <c r="BI47" i="14"/>
  <c r="BI41" i="14"/>
  <c r="BI19" i="14"/>
  <c r="BI22" i="14"/>
  <c r="AK94" i="15"/>
  <c r="AK94" i="13"/>
  <c r="AK94" i="24"/>
  <c r="AK94" i="25"/>
  <c r="BD76" i="12" l="1"/>
  <c r="BC60" i="14"/>
  <c r="BD58" i="14"/>
  <c r="BC89" i="14"/>
  <c r="BF45" i="12"/>
  <c r="BC88" i="14"/>
  <c r="BC84" i="14"/>
  <c r="BJ53" i="14"/>
  <c r="BC70" i="14"/>
  <c r="BF22" i="12"/>
  <c r="BF21" i="12"/>
  <c r="BF50" i="12"/>
  <c r="BD57" i="14"/>
  <c r="BF39" i="12"/>
  <c r="BC68" i="14"/>
  <c r="BD85" i="12"/>
  <c r="BC72" i="14"/>
  <c r="BF41" i="12"/>
  <c r="BF52" i="12"/>
  <c r="BF24" i="12"/>
  <c r="BD70" i="12"/>
  <c r="BD69" i="12"/>
  <c r="BC91" i="14"/>
  <c r="BC71" i="14"/>
  <c r="BC64" i="14"/>
  <c r="BD72" i="12"/>
  <c r="BC73" i="14"/>
  <c r="BD68" i="12"/>
  <c r="BD90" i="12"/>
  <c r="BF53" i="12"/>
  <c r="BE57" i="12"/>
  <c r="BF25" i="12"/>
  <c r="BF51" i="12"/>
  <c r="BC59" i="14"/>
  <c r="BF31" i="12"/>
  <c r="BF32" i="12"/>
  <c r="BF18" i="12"/>
  <c r="BF37" i="12"/>
  <c r="BD77" i="12"/>
  <c r="BC74" i="14"/>
  <c r="BC66" i="14"/>
  <c r="BC80" i="14"/>
  <c r="BC67" i="14"/>
  <c r="BD61" i="12"/>
  <c r="BC69" i="14"/>
  <c r="BC76" i="14"/>
  <c r="BD86" i="12"/>
  <c r="BJ49" i="14"/>
  <c r="BF44" i="12"/>
  <c r="BD78" i="12"/>
  <c r="BJ54" i="14"/>
  <c r="BC86" i="14"/>
  <c r="BD71" i="12"/>
  <c r="BD63" i="12"/>
  <c r="BC82" i="14"/>
  <c r="BC62" i="14"/>
  <c r="BD75" i="12"/>
  <c r="BD74" i="12"/>
  <c r="BD60" i="12"/>
  <c r="BD65" i="12"/>
  <c r="BC90" i="14"/>
  <c r="BJ51" i="14"/>
  <c r="BD83" i="12"/>
  <c r="BD82" i="12"/>
  <c r="BF43" i="12"/>
  <c r="BC61" i="14"/>
  <c r="BF56" i="12"/>
  <c r="BC75" i="14"/>
  <c r="BD66" i="12"/>
  <c r="BD62" i="12"/>
  <c r="BD79" i="12"/>
  <c r="BF42" i="12"/>
  <c r="BE58" i="12"/>
  <c r="BJ48" i="14"/>
  <c r="BD67" i="12"/>
  <c r="BC77" i="14"/>
  <c r="BF48" i="12"/>
  <c r="BD81" i="12"/>
  <c r="BF33" i="12"/>
  <c r="BC63" i="14"/>
  <c r="BF54" i="12"/>
  <c r="BF20" i="12"/>
  <c r="BF19" i="12"/>
  <c r="BF46" i="12"/>
  <c r="BC81" i="14"/>
  <c r="BD87" i="12"/>
  <c r="BD91" i="12"/>
  <c r="BF40" i="12"/>
  <c r="BC92" i="14"/>
  <c r="BJ50" i="14"/>
  <c r="BF28" i="12"/>
  <c r="BC83" i="14"/>
  <c r="BJ55" i="14"/>
  <c r="BF34" i="12"/>
  <c r="BJ52" i="14"/>
  <c r="BD80" i="12"/>
  <c r="BD89" i="12"/>
  <c r="BF29" i="12"/>
  <c r="BJ56" i="14"/>
  <c r="BF55" i="12"/>
  <c r="BD59" i="12"/>
  <c r="BD64" i="12"/>
  <c r="BC79" i="14"/>
  <c r="BF27" i="12"/>
  <c r="BD88" i="12"/>
  <c r="BC65" i="14"/>
  <c r="BC87" i="14"/>
  <c r="BC78" i="14"/>
  <c r="BD92" i="12"/>
  <c r="BF35" i="12"/>
  <c r="BF47" i="12"/>
  <c r="BF30" i="12"/>
  <c r="BF49" i="12"/>
  <c r="BF26" i="12"/>
  <c r="BD84" i="12"/>
  <c r="BD73" i="12"/>
  <c r="BC85" i="14"/>
  <c r="BF38" i="12"/>
  <c r="BF36" i="12"/>
  <c r="BF23" i="12"/>
  <c r="BJ68" i="24"/>
  <c r="BJ70" i="24"/>
  <c r="BJ79" i="25"/>
  <c r="BJ50" i="25"/>
  <c r="BJ85" i="17"/>
  <c r="BJ72" i="17"/>
  <c r="BJ64" i="16"/>
  <c r="BJ24" i="13"/>
  <c r="BJ32" i="24"/>
  <c r="BJ50" i="24"/>
  <c r="BJ33" i="24"/>
  <c r="BJ43" i="17"/>
  <c r="BJ25" i="17"/>
  <c r="BJ48" i="13"/>
  <c r="BJ53" i="13"/>
  <c r="BJ12" i="17"/>
  <c r="BJ53" i="17"/>
  <c r="BJ89" i="16"/>
  <c r="BJ38" i="16"/>
  <c r="BJ14" i="16"/>
  <c r="BJ80" i="16"/>
  <c r="BJ19" i="24"/>
  <c r="BJ41" i="25"/>
  <c r="BJ66" i="24"/>
  <c r="BJ78" i="24"/>
  <c r="BJ38" i="24"/>
  <c r="BJ53" i="15"/>
  <c r="BJ14" i="13"/>
  <c r="BJ56" i="25"/>
  <c r="BJ40" i="16"/>
  <c r="BJ90" i="15"/>
  <c r="BJ77" i="24"/>
  <c r="BJ37" i="13"/>
  <c r="BJ43" i="13"/>
  <c r="BJ64" i="17"/>
  <c r="BJ72" i="13"/>
  <c r="BJ63" i="16"/>
  <c r="BJ69" i="13"/>
  <c r="BJ73" i="24"/>
  <c r="BJ74" i="24"/>
  <c r="BJ66" i="16"/>
  <c r="BJ71" i="16"/>
  <c r="BJ22" i="16"/>
  <c r="BJ87" i="25"/>
  <c r="BJ89" i="25"/>
  <c r="BJ13" i="17"/>
  <c r="BJ24" i="17"/>
  <c r="BJ67" i="24"/>
  <c r="BJ42" i="25"/>
  <c r="BJ74" i="16"/>
  <c r="BJ52" i="13"/>
  <c r="BJ26" i="16"/>
  <c r="BJ51" i="25"/>
  <c r="BJ73" i="16"/>
  <c r="BJ88" i="13"/>
  <c r="BJ46" i="15"/>
  <c r="BJ60" i="16"/>
  <c r="BJ76" i="24"/>
  <c r="BJ58" i="17"/>
  <c r="BJ61" i="17"/>
  <c r="BJ78" i="16"/>
  <c r="BJ21" i="13"/>
  <c r="BJ32" i="13"/>
  <c r="BJ84" i="13"/>
  <c r="BJ46" i="25"/>
  <c r="BJ33" i="13"/>
  <c r="BJ25" i="24"/>
  <c r="BJ85" i="13"/>
  <c r="BJ66" i="25"/>
  <c r="BJ22" i="15"/>
  <c r="BJ43" i="24"/>
  <c r="BJ23" i="13"/>
  <c r="BJ79" i="13"/>
  <c r="BJ88" i="15"/>
  <c r="BJ72" i="16"/>
  <c r="BJ48" i="17"/>
  <c r="BJ29" i="13"/>
  <c r="BJ68" i="13"/>
  <c r="BJ27" i="13"/>
  <c r="BJ91" i="24"/>
  <c r="BJ90" i="16"/>
  <c r="BJ89" i="17"/>
  <c r="BJ55" i="16"/>
  <c r="BJ82" i="13"/>
  <c r="BJ52" i="16"/>
  <c r="BJ57" i="17"/>
  <c r="BJ20" i="13"/>
  <c r="BJ81" i="16"/>
  <c r="BJ30" i="25"/>
  <c r="BJ85" i="15"/>
  <c r="BJ35" i="24"/>
  <c r="BJ77" i="17"/>
  <c r="BJ92" i="15"/>
  <c r="BJ55" i="15"/>
  <c r="BJ45" i="13"/>
  <c r="BJ85" i="24"/>
  <c r="BJ85" i="25"/>
  <c r="BJ71" i="17"/>
  <c r="BJ65" i="13"/>
  <c r="BJ38" i="13"/>
  <c r="BJ90" i="13"/>
  <c r="BJ58" i="15"/>
  <c r="BJ29" i="24"/>
  <c r="BJ54" i="15"/>
  <c r="BJ87" i="15"/>
  <c r="BJ42" i="17"/>
  <c r="BJ69" i="25"/>
  <c r="BJ33" i="16"/>
  <c r="BJ47" i="24"/>
  <c r="BJ20" i="15"/>
  <c r="BJ65" i="16"/>
  <c r="BJ31" i="24"/>
  <c r="BJ20" i="25"/>
  <c r="BJ23" i="15"/>
  <c r="BJ45" i="17"/>
  <c r="BJ21" i="15"/>
  <c r="BJ59" i="17"/>
  <c r="BJ33" i="25"/>
  <c r="BJ45" i="15"/>
  <c r="BJ25" i="13"/>
  <c r="BJ74" i="17"/>
  <c r="BJ75" i="13"/>
  <c r="BJ61" i="16"/>
  <c r="BJ58" i="13"/>
  <c r="BJ28" i="17"/>
  <c r="BJ63" i="24"/>
  <c r="BJ28" i="25"/>
  <c r="BJ19" i="15"/>
  <c r="BJ54" i="17"/>
  <c r="BJ91" i="16"/>
  <c r="BJ86" i="13"/>
  <c r="BJ86" i="25"/>
  <c r="BJ44" i="24"/>
  <c r="BJ31" i="15"/>
  <c r="BJ37" i="24"/>
  <c r="BJ18" i="17"/>
  <c r="BJ87" i="16"/>
  <c r="BJ66" i="13"/>
  <c r="BJ24" i="25"/>
  <c r="BJ20" i="17"/>
  <c r="BJ46" i="17"/>
  <c r="BJ19" i="13"/>
  <c r="BJ76" i="15"/>
  <c r="BJ75" i="15"/>
  <c r="BJ77" i="25"/>
  <c r="BJ13" i="15"/>
  <c r="BJ84" i="16"/>
  <c r="BJ62" i="16"/>
  <c r="BJ20" i="16"/>
  <c r="BJ71" i="13"/>
  <c r="BJ45" i="16"/>
  <c r="BJ56" i="16"/>
  <c r="BJ37" i="15"/>
  <c r="BJ72" i="15"/>
  <c r="BJ59" i="16"/>
  <c r="BJ62" i="17"/>
  <c r="BJ35" i="17"/>
  <c r="BJ19" i="17"/>
  <c r="BJ26" i="15"/>
  <c r="BJ69" i="17"/>
  <c r="BJ34" i="13"/>
  <c r="BJ74" i="25"/>
  <c r="BJ79" i="17"/>
  <c r="BJ50" i="15"/>
  <c r="BJ40" i="13"/>
  <c r="BJ36" i="17"/>
  <c r="BJ71" i="24"/>
  <c r="BJ15" i="15"/>
  <c r="BJ13" i="16"/>
  <c r="BJ22" i="17"/>
  <c r="BJ41" i="17"/>
  <c r="BJ83" i="17"/>
  <c r="BJ77" i="13"/>
  <c r="BJ35" i="13"/>
  <c r="BJ89" i="15"/>
  <c r="BJ40" i="24"/>
  <c r="BJ67" i="13"/>
  <c r="BJ16" i="15"/>
  <c r="BJ91" i="13"/>
  <c r="BJ30" i="24"/>
  <c r="BJ69" i="24"/>
  <c r="BJ56" i="17"/>
  <c r="BJ41" i="24"/>
  <c r="BJ81" i="25"/>
  <c r="BJ74" i="15"/>
  <c r="BJ41" i="15"/>
  <c r="BJ39" i="13"/>
  <c r="BJ82" i="25"/>
  <c r="BJ83" i="13"/>
  <c r="BJ35" i="16"/>
  <c r="BJ65" i="25"/>
  <c r="BJ36" i="24"/>
  <c r="BJ31" i="25"/>
  <c r="BJ81" i="15"/>
  <c r="BJ80" i="25"/>
  <c r="BJ27" i="17"/>
  <c r="BJ63" i="17"/>
  <c r="BJ37" i="25"/>
  <c r="BJ43" i="16"/>
  <c r="BJ47" i="25"/>
  <c r="BJ34" i="24"/>
  <c r="BJ18" i="15"/>
  <c r="BJ63" i="13"/>
  <c r="BJ46" i="13"/>
  <c r="BJ55" i="25"/>
  <c r="BJ85" i="16"/>
  <c r="BJ12" i="15"/>
  <c r="BJ18" i="13"/>
  <c r="BJ73" i="15"/>
  <c r="BJ61" i="15"/>
  <c r="BJ88" i="17"/>
  <c r="BJ60" i="17"/>
  <c r="BJ60" i="13"/>
  <c r="BJ71" i="15"/>
  <c r="BJ22" i="13"/>
  <c r="BJ86" i="15"/>
  <c r="BJ24" i="16"/>
  <c r="BJ79" i="16"/>
  <c r="BJ88" i="16"/>
  <c r="BJ23" i="24"/>
  <c r="BJ87" i="24"/>
  <c r="BJ64" i="15"/>
  <c r="BJ34" i="16"/>
  <c r="BJ74" i="13"/>
  <c r="BJ37" i="16"/>
  <c r="BJ69" i="16"/>
  <c r="BJ32" i="17"/>
  <c r="BJ60" i="25"/>
  <c r="BJ34" i="17"/>
  <c r="BJ31" i="16"/>
  <c r="BJ90" i="25"/>
  <c r="BJ84" i="17"/>
  <c r="BJ78" i="13"/>
  <c r="BJ39" i="17"/>
  <c r="BJ12" i="16"/>
  <c r="BJ52" i="25"/>
  <c r="BJ64" i="25"/>
  <c r="BJ48" i="16"/>
  <c r="BJ76" i="16"/>
  <c r="BJ39" i="16"/>
  <c r="BJ30" i="17"/>
  <c r="BJ38" i="17"/>
  <c r="BJ31" i="17"/>
  <c r="BJ18" i="24"/>
  <c r="BJ51" i="16"/>
  <c r="BJ49" i="15"/>
  <c r="BJ65" i="15"/>
  <c r="BJ17" i="13"/>
  <c r="BJ60" i="15"/>
  <c r="BJ73" i="17"/>
  <c r="BJ75" i="16"/>
  <c r="BJ24" i="15"/>
  <c r="BJ29" i="16"/>
  <c r="BJ53" i="25"/>
  <c r="BJ81" i="13"/>
  <c r="BJ29" i="17"/>
  <c r="BJ78" i="17"/>
  <c r="BJ48" i="25"/>
  <c r="BJ50" i="16"/>
  <c r="BJ26" i="25"/>
  <c r="BJ40" i="17"/>
  <c r="BJ16" i="17"/>
  <c r="BJ65" i="24"/>
  <c r="BJ27" i="15"/>
  <c r="BJ82" i="24"/>
  <c r="BJ26" i="17"/>
  <c r="BJ25" i="15"/>
  <c r="BJ50" i="17"/>
  <c r="BJ70" i="13"/>
  <c r="BJ72" i="24"/>
  <c r="BJ62" i="25"/>
  <c r="BJ39" i="25"/>
  <c r="BJ83" i="16"/>
  <c r="BJ75" i="25"/>
  <c r="BJ36" i="15"/>
  <c r="BJ92" i="16"/>
  <c r="BJ67" i="16"/>
  <c r="BJ68" i="25"/>
  <c r="BJ25" i="16"/>
  <c r="BJ71" i="25"/>
  <c r="BJ29" i="25"/>
  <c r="BJ28" i="24"/>
  <c r="BJ92" i="25"/>
  <c r="BJ62" i="13"/>
  <c r="BJ21" i="16"/>
  <c r="BJ88" i="25"/>
  <c r="BJ28" i="15"/>
  <c r="BJ49" i="25"/>
  <c r="BJ42" i="16"/>
  <c r="BJ66" i="15"/>
  <c r="BJ23" i="16"/>
  <c r="BJ58" i="24"/>
  <c r="BJ38" i="15"/>
  <c r="BJ51" i="17"/>
  <c r="BJ59" i="15"/>
  <c r="BJ48" i="15"/>
  <c r="BJ35" i="25"/>
  <c r="BJ53" i="24"/>
  <c r="BJ36" i="13"/>
  <c r="BJ28" i="16"/>
  <c r="BJ22" i="25"/>
  <c r="BJ44" i="17"/>
  <c r="BJ56" i="13"/>
  <c r="BJ19" i="25"/>
  <c r="BJ76" i="17"/>
  <c r="BJ55" i="17"/>
  <c r="BJ86" i="24"/>
  <c r="BJ12" i="13"/>
  <c r="BJ70" i="15"/>
  <c r="BJ47" i="15"/>
  <c r="BJ92" i="13"/>
  <c r="BJ66" i="17"/>
  <c r="BJ79" i="15"/>
  <c r="BJ83" i="24"/>
  <c r="BJ64" i="13"/>
  <c r="BJ92" i="24"/>
  <c r="BJ26" i="13"/>
  <c r="BJ58" i="16"/>
  <c r="BJ30" i="13"/>
  <c r="BJ53" i="16"/>
  <c r="BJ81" i="24"/>
  <c r="BJ18" i="16"/>
  <c r="BJ92" i="17"/>
  <c r="BJ15" i="16"/>
  <c r="BJ90" i="17"/>
  <c r="BJ84" i="24"/>
  <c r="BJ41" i="13"/>
  <c r="BJ63" i="15"/>
  <c r="BJ67" i="25"/>
  <c r="BJ48" i="24"/>
  <c r="BJ52" i="24"/>
  <c r="BJ77" i="15"/>
  <c r="BJ45" i="24"/>
  <c r="BJ68" i="16"/>
  <c r="BJ15" i="17"/>
  <c r="BJ36" i="16"/>
  <c r="BJ82" i="17"/>
  <c r="BJ79" i="24"/>
  <c r="BJ40" i="15"/>
  <c r="BJ22" i="24"/>
  <c r="BJ67" i="17"/>
  <c r="BJ61" i="13"/>
  <c r="BJ34" i="15"/>
  <c r="BJ56" i="15"/>
  <c r="BJ19" i="16"/>
  <c r="BJ41" i="16"/>
  <c r="BJ36" i="25"/>
  <c r="BJ51" i="13"/>
  <c r="BJ14" i="17"/>
  <c r="BJ59" i="24"/>
  <c r="BJ81" i="17"/>
  <c r="BJ27" i="25"/>
  <c r="BJ38" i="25"/>
  <c r="BJ45" i="25"/>
  <c r="BJ30" i="16"/>
  <c r="BJ70" i="16"/>
  <c r="BJ59" i="13"/>
  <c r="BJ56" i="24"/>
  <c r="BJ29" i="15"/>
  <c r="BJ17" i="15"/>
  <c r="BJ55" i="24"/>
  <c r="BJ16" i="16"/>
  <c r="BJ44" i="13"/>
  <c r="BJ67" i="15"/>
  <c r="BJ46" i="16"/>
  <c r="BJ52" i="17"/>
  <c r="BJ83" i="25"/>
  <c r="BJ33" i="15"/>
  <c r="BJ82" i="15"/>
  <c r="BJ17" i="17"/>
  <c r="BJ30" i="15"/>
  <c r="BJ49" i="24"/>
  <c r="BJ27" i="16"/>
  <c r="BJ47" i="16"/>
  <c r="BJ47" i="13"/>
  <c r="BJ60" i="24"/>
  <c r="BJ32" i="15"/>
  <c r="BJ57" i="25"/>
  <c r="BJ57" i="16"/>
  <c r="BJ20" i="24"/>
  <c r="BJ80" i="15"/>
  <c r="BJ32" i="25"/>
  <c r="BJ54" i="25"/>
  <c r="BJ43" i="25"/>
  <c r="BJ84" i="25"/>
  <c r="BJ64" i="24"/>
  <c r="BJ31" i="13"/>
  <c r="BJ80" i="24"/>
  <c r="BJ68" i="17"/>
  <c r="BJ63" i="25"/>
  <c r="BJ18" i="25"/>
  <c r="BJ52" i="15"/>
  <c r="BJ49" i="13"/>
  <c r="BJ16" i="13"/>
  <c r="BJ62" i="15"/>
  <c r="BJ61" i="25"/>
  <c r="BJ70" i="17"/>
  <c r="BJ72" i="25"/>
  <c r="BJ57" i="13"/>
  <c r="BJ54" i="13"/>
  <c r="BJ89" i="13"/>
  <c r="BJ62" i="24"/>
  <c r="BJ44" i="25"/>
  <c r="BJ51" i="15"/>
  <c r="BJ42" i="13"/>
  <c r="BJ88" i="24"/>
  <c r="BJ77" i="16"/>
  <c r="BJ35" i="15"/>
  <c r="BJ32" i="16"/>
  <c r="BJ51" i="24"/>
  <c r="BJ76" i="25"/>
  <c r="BJ57" i="24"/>
  <c r="BJ40" i="25"/>
  <c r="BJ50" i="13"/>
  <c r="BJ61" i="24"/>
  <c r="BJ59" i="25"/>
  <c r="BJ80" i="17"/>
  <c r="BJ42" i="15"/>
  <c r="BJ75" i="24"/>
  <c r="BJ70" i="25"/>
  <c r="BJ89" i="24"/>
  <c r="BJ82" i="16"/>
  <c r="BJ75" i="17"/>
  <c r="BJ26" i="24"/>
  <c r="BJ73" i="13"/>
  <c r="BJ55" i="13"/>
  <c r="BJ49" i="17"/>
  <c r="BJ73" i="25"/>
  <c r="BJ90" i="24"/>
  <c r="BJ91" i="17"/>
  <c r="BJ23" i="25"/>
  <c r="BJ39" i="15"/>
  <c r="BJ14" i="15"/>
  <c r="BJ54" i="16"/>
  <c r="BJ28" i="13"/>
  <c r="BJ33" i="17"/>
  <c r="BJ87" i="17"/>
  <c r="BJ46" i="24"/>
  <c r="BJ80" i="13"/>
  <c r="BJ17" i="16"/>
  <c r="BJ87" i="13"/>
  <c r="BJ91" i="15"/>
  <c r="BJ44" i="15"/>
  <c r="BJ76" i="13"/>
  <c r="BJ57" i="15"/>
  <c r="BJ21" i="17"/>
  <c r="BJ37" i="17"/>
  <c r="BJ91" i="25"/>
  <c r="BJ83" i="15"/>
  <c r="BJ13" i="13"/>
  <c r="BJ42" i="24"/>
  <c r="BJ86" i="17"/>
  <c r="BJ15" i="13"/>
  <c r="BJ44" i="16"/>
  <c r="BJ24" i="24"/>
  <c r="BJ39" i="24"/>
  <c r="BJ65" i="17"/>
  <c r="BJ69" i="15"/>
  <c r="BJ86" i="16"/>
  <c r="BJ21" i="25"/>
  <c r="BJ23" i="17"/>
  <c r="BJ68" i="15"/>
  <c r="BJ21" i="24"/>
  <c r="BJ34" i="25"/>
  <c r="BJ49" i="16"/>
  <c r="BJ47" i="17"/>
  <c r="BJ78" i="15"/>
  <c r="BJ58" i="25"/>
  <c r="BJ54" i="24"/>
  <c r="BJ43" i="15"/>
  <c r="BJ78" i="25"/>
  <c r="BJ84" i="15"/>
  <c r="BJ27" i="24"/>
  <c r="BJ25" i="25"/>
  <c r="BJ22" i="14"/>
  <c r="BJ20" i="14"/>
  <c r="BJ21" i="14"/>
  <c r="BJ47" i="14"/>
  <c r="BJ23" i="14"/>
  <c r="BJ19" i="14"/>
  <c r="BF18" i="14"/>
  <c r="BJ41" i="14"/>
  <c r="BJ24" i="14"/>
  <c r="BJ45" i="14"/>
  <c r="BJ38" i="14"/>
  <c r="BJ43" i="14"/>
  <c r="BJ42" i="14"/>
  <c r="BJ28" i="14"/>
  <c r="BJ30" i="14"/>
  <c r="BJ25" i="14"/>
  <c r="BJ37" i="14"/>
  <c r="BJ31" i="14"/>
  <c r="BJ26" i="14"/>
  <c r="BJ40" i="14"/>
  <c r="BJ46" i="14"/>
  <c r="BJ39" i="14"/>
  <c r="BJ44" i="14"/>
  <c r="BJ27" i="14"/>
  <c r="BJ32" i="14"/>
  <c r="BJ36" i="14"/>
  <c r="BJ34" i="14"/>
  <c r="BJ29" i="14"/>
  <c r="BJ35" i="14"/>
  <c r="BJ33" i="14"/>
  <c r="AL94" i="15"/>
  <c r="AL94" i="24"/>
  <c r="AL94" i="13"/>
  <c r="AL94" i="25"/>
  <c r="BE84" i="12" l="1"/>
  <c r="BE89" i="12"/>
  <c r="BD83" i="14"/>
  <c r="BG48" i="12"/>
  <c r="BE79" i="12"/>
  <c r="BE83" i="12"/>
  <c r="BE65" i="12"/>
  <c r="BD69" i="14"/>
  <c r="BG32" i="12"/>
  <c r="BG25" i="12"/>
  <c r="BE57" i="14"/>
  <c r="BD84" i="14"/>
  <c r="BE58" i="14"/>
  <c r="BG38" i="12"/>
  <c r="BG35" i="12"/>
  <c r="BE91" i="12"/>
  <c r="BD61" i="14"/>
  <c r="BD62" i="14"/>
  <c r="BD74" i="14"/>
  <c r="BE68" i="12"/>
  <c r="BD91" i="14"/>
  <c r="BG26" i="12"/>
  <c r="BE80" i="12"/>
  <c r="BG28" i="12"/>
  <c r="BD77" i="14"/>
  <c r="BG56" i="12"/>
  <c r="BE71" i="12"/>
  <c r="BE78" i="12"/>
  <c r="BE61" i="12"/>
  <c r="BG31" i="12"/>
  <c r="BG50" i="12"/>
  <c r="BG45" i="12"/>
  <c r="BD60" i="14"/>
  <c r="BE92" i="12"/>
  <c r="BE64" i="12"/>
  <c r="BD82" i="14"/>
  <c r="BE77" i="12"/>
  <c r="BD73" i="14"/>
  <c r="BE69" i="12"/>
  <c r="BD79" i="14"/>
  <c r="BD81" i="14"/>
  <c r="BE67" i="12"/>
  <c r="BE86" i="12"/>
  <c r="BD67" i="14"/>
  <c r="BD72" i="14"/>
  <c r="BE76" i="12"/>
  <c r="BD85" i="14"/>
  <c r="BG49" i="12"/>
  <c r="BD65" i="14"/>
  <c r="BE59" i="12"/>
  <c r="BG29" i="12"/>
  <c r="BG33" i="12"/>
  <c r="BE63" i="12"/>
  <c r="BG37" i="12"/>
  <c r="BE70" i="12"/>
  <c r="BG34" i="12"/>
  <c r="BD92" i="14"/>
  <c r="BG54" i="12"/>
  <c r="BE62" i="12"/>
  <c r="BD80" i="14"/>
  <c r="BD59" i="14"/>
  <c r="BE85" i="12"/>
  <c r="BG21" i="12"/>
  <c r="BD70" i="14"/>
  <c r="BG30" i="12"/>
  <c r="BD78" i="14"/>
  <c r="BE88" i="12"/>
  <c r="BG55" i="12"/>
  <c r="BE81" i="12"/>
  <c r="BE60" i="12"/>
  <c r="BG18" i="12"/>
  <c r="BF57" i="12"/>
  <c r="BE72" i="12"/>
  <c r="BG24" i="12"/>
  <c r="BF58" i="12"/>
  <c r="BE66" i="12"/>
  <c r="BD75" i="14"/>
  <c r="BG43" i="12"/>
  <c r="BG51" i="12"/>
  <c r="BD68" i="14"/>
  <c r="BG22" i="12"/>
  <c r="BG23" i="12"/>
  <c r="BG47" i="12"/>
  <c r="BD87" i="14"/>
  <c r="BG27" i="12"/>
  <c r="BG46" i="12"/>
  <c r="BE74" i="12"/>
  <c r="BG53" i="12"/>
  <c r="BD64" i="14"/>
  <c r="BG52" i="12"/>
  <c r="BD88" i="14"/>
  <c r="BE73" i="12"/>
  <c r="BE87" i="12"/>
  <c r="BD63" i="14"/>
  <c r="BG42" i="12"/>
  <c r="BE82" i="12"/>
  <c r="BD90" i="14"/>
  <c r="BD86" i="14"/>
  <c r="BD76" i="14"/>
  <c r="BG39" i="12"/>
  <c r="BD89" i="14"/>
  <c r="BG36" i="12"/>
  <c r="BG40" i="12"/>
  <c r="BG19" i="12"/>
  <c r="BG20" i="12"/>
  <c r="BE75" i="12"/>
  <c r="BG44" i="12"/>
  <c r="BD66" i="14"/>
  <c r="BE90" i="12"/>
  <c r="BD71" i="14"/>
  <c r="BG41" i="12"/>
  <c r="BG18" i="14"/>
  <c r="AM94" i="13"/>
  <c r="AM94" i="25"/>
  <c r="AM94" i="24"/>
  <c r="AM94" i="15"/>
  <c r="BE87" i="14" l="1"/>
  <c r="BH18" i="12"/>
  <c r="BH55" i="12"/>
  <c r="BF62" i="12"/>
  <c r="BE69" i="14"/>
  <c r="BH48" i="12"/>
  <c r="BE70" i="14"/>
  <c r="BF63" i="12"/>
  <c r="BE67" i="14"/>
  <c r="BE82" i="14"/>
  <c r="BF61" i="12"/>
  <c r="BH28" i="12"/>
  <c r="BH44" i="12"/>
  <c r="BE88" i="14"/>
  <c r="BH47" i="12"/>
  <c r="BF88" i="12"/>
  <c r="BE59" i="14"/>
  <c r="BF69" i="12"/>
  <c r="BH41" i="12"/>
  <c r="BH21" i="12"/>
  <c r="BH29" i="12"/>
  <c r="BF76" i="12"/>
  <c r="BF86" i="12"/>
  <c r="BF92" i="12"/>
  <c r="BF78" i="12"/>
  <c r="BF80" i="12"/>
  <c r="BE91" i="14"/>
  <c r="BH24" i="12"/>
  <c r="BF60" i="12"/>
  <c r="BE78" i="14"/>
  <c r="BE73" i="14"/>
  <c r="BE83" i="14"/>
  <c r="BF85" i="12"/>
  <c r="BF59" i="12"/>
  <c r="BE72" i="14"/>
  <c r="BF71" i="12"/>
  <c r="BF68" i="12"/>
  <c r="BF91" i="12"/>
  <c r="BF58" i="14"/>
  <c r="BH25" i="12"/>
  <c r="BF72" i="12"/>
  <c r="BH30" i="12"/>
  <c r="BE80" i="14"/>
  <c r="BF77" i="12"/>
  <c r="BF65" i="12"/>
  <c r="BF89" i="12"/>
  <c r="BE90" i="14"/>
  <c r="BE71" i="14"/>
  <c r="BH20" i="12"/>
  <c r="BH23" i="12"/>
  <c r="BH22" i="12"/>
  <c r="BF90" i="12"/>
  <c r="BH42" i="12"/>
  <c r="BH52" i="12"/>
  <c r="BH51" i="12"/>
  <c r="BF66" i="12"/>
  <c r="BH54" i="12"/>
  <c r="BF70" i="12"/>
  <c r="BE65" i="14"/>
  <c r="BE60" i="14"/>
  <c r="BE74" i="14"/>
  <c r="BE84" i="14"/>
  <c r="BH32" i="12"/>
  <c r="BH43" i="12"/>
  <c r="BF82" i="12"/>
  <c r="BE75" i="14"/>
  <c r="BF75" i="12"/>
  <c r="BE76" i="14"/>
  <c r="BH39" i="12"/>
  <c r="BE68" i="14"/>
  <c r="BG57" i="12"/>
  <c r="BF67" i="12"/>
  <c r="BE79" i="14"/>
  <c r="BH26" i="12"/>
  <c r="BE62" i="14"/>
  <c r="BF83" i="12"/>
  <c r="BF84" i="12"/>
  <c r="BF74" i="12"/>
  <c r="BH19" i="12"/>
  <c r="BE66" i="14"/>
  <c r="BE63" i="14"/>
  <c r="BE64" i="14"/>
  <c r="BG58" i="12"/>
  <c r="BE92" i="14"/>
  <c r="BH37" i="12"/>
  <c r="BH33" i="12"/>
  <c r="BH49" i="12"/>
  <c r="BH45" i="12"/>
  <c r="BH31" i="12"/>
  <c r="BH56" i="12"/>
  <c r="BH35" i="12"/>
  <c r="BF57" i="14"/>
  <c r="BH46" i="12"/>
  <c r="BE89" i="14"/>
  <c r="BH40" i="12"/>
  <c r="BH36" i="12"/>
  <c r="BF73" i="12"/>
  <c r="BH27" i="12"/>
  <c r="BF81" i="12"/>
  <c r="BE81" i="14"/>
  <c r="BE61" i="14"/>
  <c r="BF79" i="12"/>
  <c r="BE86" i="14"/>
  <c r="BF87" i="12"/>
  <c r="BH53" i="12"/>
  <c r="BH34" i="12"/>
  <c r="BE85" i="14"/>
  <c r="BF64" i="12"/>
  <c r="BH50" i="12"/>
  <c r="BE77" i="14"/>
  <c r="BH38" i="12"/>
  <c r="BH18" i="14"/>
  <c r="AN94" i="15"/>
  <c r="AN94" i="24"/>
  <c r="AN94" i="13"/>
  <c r="AN94" i="25"/>
  <c r="BI50" i="12" l="1"/>
  <c r="BI40" i="12"/>
  <c r="BG57" i="14"/>
  <c r="BI33" i="12"/>
  <c r="BI30" i="12"/>
  <c r="BG80" i="12"/>
  <c r="BG76" i="12"/>
  <c r="BI41" i="12"/>
  <c r="BG61" i="12"/>
  <c r="BG62" i="12"/>
  <c r="BG83" i="12"/>
  <c r="BF76" i="14"/>
  <c r="BF60" i="14"/>
  <c r="BI54" i="12"/>
  <c r="BG65" i="12"/>
  <c r="BG58" i="14"/>
  <c r="BG59" i="12"/>
  <c r="BF73" i="14"/>
  <c r="BF68" i="14"/>
  <c r="BG72" i="12"/>
  <c r="BG78" i="12"/>
  <c r="BI29" i="12"/>
  <c r="BF82" i="14"/>
  <c r="BF70" i="14"/>
  <c r="BF89" i="14"/>
  <c r="BG91" i="12"/>
  <c r="BF78" i="14"/>
  <c r="BF59" i="14"/>
  <c r="BF88" i="14"/>
  <c r="BF92" i="14"/>
  <c r="BH57" i="12"/>
  <c r="BI52" i="12"/>
  <c r="BG92" i="12"/>
  <c r="BI21" i="12"/>
  <c r="BI32" i="12"/>
  <c r="BG68" i="12"/>
  <c r="BG85" i="12"/>
  <c r="BG60" i="12"/>
  <c r="BG88" i="12"/>
  <c r="BI44" i="12"/>
  <c r="BI55" i="12"/>
  <c r="BI48" i="12"/>
  <c r="BI35" i="12"/>
  <c r="BI31" i="12"/>
  <c r="BF62" i="14"/>
  <c r="BG82" i="12"/>
  <c r="BF84" i="14"/>
  <c r="BI22" i="12"/>
  <c r="BF71" i="14"/>
  <c r="BG71" i="12"/>
  <c r="BI24" i="12"/>
  <c r="BI18" i="12"/>
  <c r="BG79" i="12"/>
  <c r="BG75" i="12"/>
  <c r="BI34" i="12"/>
  <c r="BF79" i="14"/>
  <c r="BI38" i="12"/>
  <c r="BF61" i="14"/>
  <c r="BI46" i="12"/>
  <c r="BI45" i="12"/>
  <c r="BG67" i="12"/>
  <c r="BG77" i="12"/>
  <c r="BF67" i="14"/>
  <c r="BF69" i="14"/>
  <c r="BG64" i="12"/>
  <c r="BI19" i="12"/>
  <c r="BF85" i="14"/>
  <c r="BI56" i="12"/>
  <c r="BI53" i="12"/>
  <c r="BF81" i="14"/>
  <c r="BF63" i="14"/>
  <c r="BG74" i="12"/>
  <c r="BG87" i="12"/>
  <c r="BG81" i="12"/>
  <c r="BH58" i="12"/>
  <c r="BI26" i="12"/>
  <c r="BI39" i="12"/>
  <c r="BF65" i="14"/>
  <c r="BG66" i="12"/>
  <c r="BI23" i="12"/>
  <c r="BF90" i="14"/>
  <c r="BF83" i="14"/>
  <c r="BG69" i="12"/>
  <c r="BF87" i="14"/>
  <c r="BI20" i="12"/>
  <c r="BF75" i="14"/>
  <c r="BI36" i="12"/>
  <c r="BI49" i="12"/>
  <c r="BF66" i="14"/>
  <c r="BF80" i="14"/>
  <c r="BF91" i="14"/>
  <c r="BG86" i="12"/>
  <c r="BI47" i="12"/>
  <c r="BI28" i="12"/>
  <c r="BG63" i="12"/>
  <c r="BI37" i="12"/>
  <c r="BG73" i="12"/>
  <c r="BI42" i="12"/>
  <c r="BF77" i="14"/>
  <c r="BF86" i="14"/>
  <c r="BI27" i="12"/>
  <c r="BF64" i="14"/>
  <c r="BG84" i="12"/>
  <c r="BI43" i="12"/>
  <c r="BF74" i="14"/>
  <c r="BG70" i="12"/>
  <c r="BI51" i="12"/>
  <c r="BG90" i="12"/>
  <c r="BG89" i="12"/>
  <c r="BI25" i="12"/>
  <c r="BF72" i="14"/>
  <c r="BI18" i="14"/>
  <c r="AO94" i="25"/>
  <c r="AO94" i="24"/>
  <c r="AO94" i="15"/>
  <c r="AO94" i="13"/>
  <c r="BJ26" i="12" l="1"/>
  <c r="BG69" i="14"/>
  <c r="BG92" i="14"/>
  <c r="BG70" i="14"/>
  <c r="BH65" i="12"/>
  <c r="BH89" i="12"/>
  <c r="BJ56" i="12"/>
  <c r="BG84" i="14"/>
  <c r="BJ44" i="12"/>
  <c r="BH80" i="12"/>
  <c r="BJ37" i="12"/>
  <c r="BG86" i="14"/>
  <c r="BH73" i="12"/>
  <c r="BH86" i="12"/>
  <c r="BG90" i="14"/>
  <c r="BG67" i="14"/>
  <c r="BJ32" i="12"/>
  <c r="BJ21" i="12"/>
  <c r="BG88" i="14"/>
  <c r="BG82" i="14"/>
  <c r="BJ54" i="12"/>
  <c r="BJ30" i="12"/>
  <c r="BH90" i="12"/>
  <c r="BG64" i="14"/>
  <c r="BH74" i="12"/>
  <c r="BJ38" i="12"/>
  <c r="BJ24" i="12"/>
  <c r="BH82" i="12"/>
  <c r="BH88" i="12"/>
  <c r="BG91" i="14"/>
  <c r="BG66" i="14"/>
  <c r="BH69" i="12"/>
  <c r="BJ23" i="12"/>
  <c r="BI58" i="12"/>
  <c r="BJ45" i="12"/>
  <c r="BH92" i="12"/>
  <c r="BG59" i="14"/>
  <c r="BH72" i="12"/>
  <c r="BG73" i="14"/>
  <c r="BG60" i="14"/>
  <c r="BJ27" i="12"/>
  <c r="BJ51" i="12"/>
  <c r="BG75" i="14"/>
  <c r="BG63" i="14"/>
  <c r="BH79" i="12"/>
  <c r="BH71" i="12"/>
  <c r="BJ31" i="12"/>
  <c r="BH60" i="12"/>
  <c r="BJ52" i="12"/>
  <c r="BH62" i="12"/>
  <c r="BJ33" i="12"/>
  <c r="BJ35" i="12"/>
  <c r="BG78" i="14"/>
  <c r="BG68" i="14"/>
  <c r="BH59" i="12"/>
  <c r="BG76" i="14"/>
  <c r="BH85" i="12"/>
  <c r="BH61" i="12"/>
  <c r="BH57" i="14"/>
  <c r="BG85" i="14"/>
  <c r="BJ46" i="12"/>
  <c r="BG79" i="14"/>
  <c r="BH63" i="12"/>
  <c r="BG65" i="14"/>
  <c r="BH81" i="12"/>
  <c r="BJ19" i="12"/>
  <c r="BH91" i="12"/>
  <c r="BJ29" i="12"/>
  <c r="BH58" i="14"/>
  <c r="BG81" i="14"/>
  <c r="BG72" i="14"/>
  <c r="BG74" i="14"/>
  <c r="BG80" i="14"/>
  <c r="BJ49" i="12"/>
  <c r="BG87" i="14"/>
  <c r="BJ53" i="12"/>
  <c r="BJ34" i="12"/>
  <c r="BG71" i="14"/>
  <c r="BG62" i="14"/>
  <c r="BJ55" i="12"/>
  <c r="BH68" i="12"/>
  <c r="BJ41" i="12"/>
  <c r="BJ40" i="12"/>
  <c r="BJ28" i="12"/>
  <c r="BG83" i="14"/>
  <c r="BJ39" i="12"/>
  <c r="BH87" i="12"/>
  <c r="BH64" i="12"/>
  <c r="BH77" i="12"/>
  <c r="BH67" i="12"/>
  <c r="BJ48" i="12"/>
  <c r="BI57" i="12"/>
  <c r="BG89" i="14"/>
  <c r="BH78" i="12"/>
  <c r="BJ42" i="12"/>
  <c r="BJ47" i="12"/>
  <c r="BH84" i="12"/>
  <c r="BH66" i="12"/>
  <c r="BH70" i="12"/>
  <c r="BG77" i="14"/>
  <c r="BJ20" i="12"/>
  <c r="BJ18" i="12"/>
  <c r="BJ25" i="12"/>
  <c r="BJ43" i="12"/>
  <c r="BJ36" i="12"/>
  <c r="BG61" i="14"/>
  <c r="BH75" i="12"/>
  <c r="BJ22" i="12"/>
  <c r="BH83" i="12"/>
  <c r="BH76" i="12"/>
  <c r="BJ50" i="12"/>
  <c r="BJ18" i="14"/>
  <c r="AP94" i="13"/>
  <c r="AP94" i="15"/>
  <c r="AP94" i="24"/>
  <c r="AP94" i="25"/>
  <c r="BH80" i="14" l="1"/>
  <c r="BI81" i="12"/>
  <c r="BH76" i="14"/>
  <c r="BH90" i="14"/>
  <c r="BI89" i="12"/>
  <c r="BH65" i="14"/>
  <c r="BI85" i="12"/>
  <c r="BI71" i="12"/>
  <c r="BI91" i="12"/>
  <c r="BI59" i="12"/>
  <c r="BH60" i="14"/>
  <c r="BI92" i="12"/>
  <c r="BI74" i="12"/>
  <c r="BI86" i="12"/>
  <c r="BH72" i="14"/>
  <c r="BH79" i="14"/>
  <c r="BH85" i="14"/>
  <c r="BI79" i="12"/>
  <c r="BH66" i="14"/>
  <c r="BI88" i="12"/>
  <c r="BH69" i="14"/>
  <c r="BI66" i="12"/>
  <c r="BH68" i="14"/>
  <c r="BI62" i="12"/>
  <c r="BH75" i="14"/>
  <c r="BH73" i="14"/>
  <c r="BH64" i="14"/>
  <c r="BI73" i="12"/>
  <c r="BI65" i="12"/>
  <c r="BI57" i="14"/>
  <c r="BH91" i="14"/>
  <c r="BI82" i="12"/>
  <c r="BH82" i="14"/>
  <c r="BI80" i="12"/>
  <c r="BH84" i="14"/>
  <c r="BI75" i="12"/>
  <c r="BI84" i="12"/>
  <c r="BH61" i="14"/>
  <c r="BH62" i="14"/>
  <c r="BH78" i="14"/>
  <c r="BI72" i="12"/>
  <c r="BJ58" i="12"/>
  <c r="BI90" i="12"/>
  <c r="BH86" i="14"/>
  <c r="BH70" i="14"/>
  <c r="BH87" i="14"/>
  <c r="BI63" i="12"/>
  <c r="BI61" i="12"/>
  <c r="BH88" i="14"/>
  <c r="BH74" i="14"/>
  <c r="BH59" i="14"/>
  <c r="BH67" i="14"/>
  <c r="BH92" i="14"/>
  <c r="BI70" i="12"/>
  <c r="BI68" i="12"/>
  <c r="BH83" i="14"/>
  <c r="BI77" i="12"/>
  <c r="BI64" i="12"/>
  <c r="BH77" i="14"/>
  <c r="BJ57" i="12"/>
  <c r="BI87" i="12"/>
  <c r="BI60" i="12"/>
  <c r="BI76" i="12"/>
  <c r="BI67" i="12"/>
  <c r="BI83" i="12"/>
  <c r="BI78" i="12"/>
  <c r="BH81" i="14"/>
  <c r="BH89" i="14"/>
  <c r="BH71" i="14"/>
  <c r="BI58" i="14"/>
  <c r="BH63" i="14"/>
  <c r="BI69" i="12"/>
  <c r="AQ94" i="24"/>
  <c r="AQ94" i="15"/>
  <c r="AQ94" i="25"/>
  <c r="AQ94" i="13"/>
  <c r="BJ67" i="12" l="1"/>
  <c r="BI62" i="14"/>
  <c r="BJ82" i="12"/>
  <c r="BJ77" i="12"/>
  <c r="BJ75" i="12"/>
  <c r="BJ73" i="12"/>
  <c r="BI75" i="14"/>
  <c r="BJ76" i="12"/>
  <c r="BJ60" i="12"/>
  <c r="BJ90" i="12"/>
  <c r="BI91" i="14"/>
  <c r="BI69" i="14"/>
  <c r="BJ59" i="12"/>
  <c r="BJ85" i="12"/>
  <c r="BI83" i="14"/>
  <c r="BI78" i="14"/>
  <c r="BJ57" i="14"/>
  <c r="BJ62" i="12"/>
  <c r="BI89" i="14"/>
  <c r="BI59" i="14"/>
  <c r="BI74" i="14"/>
  <c r="BI84" i="14"/>
  <c r="BJ86" i="12"/>
  <c r="BI90" i="14"/>
  <c r="BJ81" i="12"/>
  <c r="BI64" i="14"/>
  <c r="BI68" i="14"/>
  <c r="BJ80" i="12"/>
  <c r="BI80" i="14"/>
  <c r="BI85" i="14"/>
  <c r="BI81" i="14"/>
  <c r="BI77" i="14"/>
  <c r="BJ69" i="12"/>
  <c r="BJ70" i="12"/>
  <c r="BJ61" i="12"/>
  <c r="BJ65" i="12"/>
  <c r="BJ79" i="12"/>
  <c r="BI79" i="14"/>
  <c r="BI65" i="14"/>
  <c r="BJ78" i="12"/>
  <c r="BJ64" i="12"/>
  <c r="BI70" i="14"/>
  <c r="BJ88" i="12"/>
  <c r="BJ92" i="12"/>
  <c r="BJ91" i="12"/>
  <c r="BJ71" i="12"/>
  <c r="BJ68" i="12"/>
  <c r="BJ72" i="12"/>
  <c r="BI63" i="14"/>
  <c r="BI92" i="14"/>
  <c r="BJ63" i="12"/>
  <c r="BI61" i="14"/>
  <c r="BJ66" i="12"/>
  <c r="BI72" i="14"/>
  <c r="BJ58" i="14"/>
  <c r="BI71" i="14"/>
  <c r="BJ83" i="12"/>
  <c r="BI86" i="14"/>
  <c r="BI82" i="14"/>
  <c r="BI66" i="14"/>
  <c r="BJ74" i="12"/>
  <c r="BI60" i="14"/>
  <c r="BI76" i="14"/>
  <c r="BJ87" i="12"/>
  <c r="BI67" i="14"/>
  <c r="BI88" i="14"/>
  <c r="BI87" i="14"/>
  <c r="BJ84" i="12"/>
  <c r="BI73" i="14"/>
  <c r="BJ89" i="12"/>
  <c r="AR94" i="25"/>
  <c r="AR94" i="15"/>
  <c r="AR94" i="13"/>
  <c r="AR94" i="24"/>
  <c r="BJ88" i="14" l="1"/>
  <c r="BJ79" i="14"/>
  <c r="BJ77" i="14"/>
  <c r="BJ78" i="14"/>
  <c r="BJ73" i="14"/>
  <c r="BJ67" i="14"/>
  <c r="BJ81" i="14"/>
  <c r="BJ60" i="14"/>
  <c r="BJ63" i="14"/>
  <c r="BJ70" i="14"/>
  <c r="BJ90" i="14"/>
  <c r="BJ84" i="14"/>
  <c r="BJ62" i="14"/>
  <c r="BJ65" i="14"/>
  <c r="BJ89" i="14"/>
  <c r="BJ83" i="14"/>
  <c r="BJ61" i="14"/>
  <c r="BJ66" i="14"/>
  <c r="BJ71" i="14"/>
  <c r="BJ92" i="14"/>
  <c r="BJ68" i="14"/>
  <c r="BJ82" i="14"/>
  <c r="BJ86" i="14"/>
  <c r="BJ85" i="14"/>
  <c r="BJ64" i="14"/>
  <c r="BJ74" i="14"/>
  <c r="BJ87" i="14"/>
  <c r="BJ76" i="14"/>
  <c r="BJ91" i="14"/>
  <c r="BJ75" i="14"/>
  <c r="BJ72" i="14"/>
  <c r="BJ80" i="14"/>
  <c r="BJ59" i="14"/>
  <c r="BJ69" i="14"/>
  <c r="AS94" i="24"/>
  <c r="AS94" i="13"/>
  <c r="AS94" i="15"/>
  <c r="AS94" i="25"/>
  <c r="AT94" i="15" l="1"/>
  <c r="AT94" i="13"/>
  <c r="AT94" i="24"/>
  <c r="AT94" i="25"/>
  <c r="AU94" i="25" l="1"/>
  <c r="AU94" i="24"/>
  <c r="AU94" i="13"/>
  <c r="AU94" i="15"/>
  <c r="AV94" i="15" l="1"/>
  <c r="AV94" i="24"/>
  <c r="AV94" i="13"/>
  <c r="AV94" i="25"/>
  <c r="AW94" i="25" l="1"/>
  <c r="AW94" i="13"/>
  <c r="AW94" i="24"/>
  <c r="AW94" i="15"/>
  <c r="AX94" i="13" l="1"/>
  <c r="AX94" i="24"/>
  <c r="AX94" i="25"/>
  <c r="AX94" i="15"/>
  <c r="AY94" i="15" l="1"/>
  <c r="AY94" i="25"/>
  <c r="AY94" i="13"/>
  <c r="AY94" i="24"/>
  <c r="AZ94" i="15" l="1"/>
  <c r="AZ94" i="25"/>
  <c r="AZ94" i="13"/>
  <c r="AZ94" i="24"/>
  <c r="BA94" i="24" l="1"/>
  <c r="BA94" i="15"/>
  <c r="BA94" i="13"/>
  <c r="BA94" i="25"/>
  <c r="BB94" i="15" l="1"/>
  <c r="BB94" i="24"/>
  <c r="BB94" i="13"/>
  <c r="BB94" i="25"/>
  <c r="BC94" i="13" l="1"/>
  <c r="BC94" i="25"/>
  <c r="BC94" i="24"/>
  <c r="BC94" i="15"/>
  <c r="BD94" i="24" l="1"/>
  <c r="BD94" i="25"/>
  <c r="BD94" i="15"/>
  <c r="BD94" i="13"/>
  <c r="BE94" i="25" l="1"/>
  <c r="BE94" i="13"/>
  <c r="BE94" i="24"/>
  <c r="BE94" i="15"/>
  <c r="BF94" i="15" l="1"/>
  <c r="BF94" i="13"/>
  <c r="BF94" i="25"/>
  <c r="BF94" i="24"/>
  <c r="BG94" i="25" l="1"/>
  <c r="BG94" i="15"/>
  <c r="BG94" i="24"/>
  <c r="BG94" i="13"/>
  <c r="BH94" i="13" l="1"/>
  <c r="BH94" i="24"/>
  <c r="BH94" i="15"/>
  <c r="BH94" i="25"/>
  <c r="BI94" i="25" l="1"/>
  <c r="BI94" i="15"/>
  <c r="BI94" i="24"/>
  <c r="BI94" i="13"/>
  <c r="BJ94" i="24" l="1"/>
  <c r="BJ94" i="13"/>
  <c r="BJ94" i="25"/>
  <c r="BJ94" i="15"/>
  <c r="X16" i="22" l="1"/>
  <c r="X14" i="22"/>
  <c r="X13" i="23"/>
  <c r="X15" i="23"/>
  <c r="X17" i="22"/>
  <c r="X16" i="23"/>
  <c r="X15" i="22"/>
  <c r="X13" i="22"/>
  <c r="X17" i="23"/>
  <c r="X14" i="23"/>
  <c r="X12" i="23"/>
  <c r="X12" i="22"/>
  <c r="X21" i="23"/>
  <c r="X39" i="23"/>
  <c r="X44" i="22"/>
  <c r="X28" i="22"/>
  <c r="X49" i="23"/>
  <c r="X52" i="23"/>
  <c r="X42" i="22"/>
  <c r="X38" i="23"/>
  <c r="X59" i="22"/>
  <c r="X64" i="23"/>
  <c r="X75" i="23"/>
  <c r="X87" i="23"/>
  <c r="X28" i="23"/>
  <c r="X66" i="23"/>
  <c r="X60" i="22"/>
  <c r="X81" i="23"/>
  <c r="X74" i="22"/>
  <c r="X31" i="22"/>
  <c r="X88" i="23"/>
  <c r="X50" i="23"/>
  <c r="X89" i="23"/>
  <c r="X66" i="22"/>
  <c r="X59" i="23"/>
  <c r="X26" i="22"/>
  <c r="X58" i="22"/>
  <c r="X48" i="23"/>
  <c r="X25" i="23"/>
  <c r="X73" i="22"/>
  <c r="X79" i="23"/>
  <c r="X88" i="22"/>
  <c r="X90" i="23"/>
  <c r="X80" i="22"/>
  <c r="X69" i="22"/>
  <c r="X84" i="22"/>
  <c r="X45" i="23"/>
  <c r="X34" i="23"/>
  <c r="X47" i="23"/>
  <c r="X25" i="22"/>
  <c r="X57" i="22"/>
  <c r="X41" i="23"/>
  <c r="X18" i="23"/>
  <c r="X75" i="22"/>
  <c r="X40" i="23"/>
  <c r="X48" i="22"/>
  <c r="X32" i="22"/>
  <c r="X20" i="22"/>
  <c r="X82" i="23"/>
  <c r="X86" i="22"/>
  <c r="X46" i="23"/>
  <c r="X56" i="23"/>
  <c r="X68" i="23"/>
  <c r="X21" i="22"/>
  <c r="X29" i="22"/>
  <c r="X76" i="22"/>
  <c r="X70" i="23"/>
  <c r="X26" i="23"/>
  <c r="X56" i="22"/>
  <c r="X55" i="22"/>
  <c r="X55" i="23"/>
  <c r="X51" i="23"/>
  <c r="X19" i="23"/>
  <c r="X86" i="23"/>
  <c r="X35" i="22"/>
  <c r="X37" i="23"/>
  <c r="X22" i="23"/>
  <c r="X41" i="22"/>
  <c r="X29" i="23"/>
  <c r="X67" i="23"/>
  <c r="X74" i="23"/>
  <c r="X71" i="22"/>
  <c r="X45" i="22"/>
  <c r="X72" i="22"/>
  <c r="X82" i="22"/>
  <c r="X70" i="22"/>
  <c r="X79" i="22"/>
  <c r="X83" i="23"/>
  <c r="X87" i="22"/>
  <c r="X76" i="23"/>
  <c r="X90" i="22"/>
  <c r="X69" i="23"/>
  <c r="X46" i="22"/>
  <c r="X30" i="22"/>
  <c r="X61" i="23"/>
  <c r="X40" i="22"/>
  <c r="X62" i="23"/>
  <c r="X57" i="23"/>
  <c r="X22" i="22"/>
  <c r="X23" i="23"/>
  <c r="X36" i="22"/>
  <c r="X27" i="23"/>
  <c r="X31" i="23"/>
  <c r="X33" i="23"/>
  <c r="X60" i="23"/>
  <c r="X91" i="22"/>
  <c r="X18" i="22"/>
  <c r="X54" i="23"/>
  <c r="X68" i="22"/>
  <c r="X85" i="22"/>
  <c r="X77" i="22"/>
  <c r="X72" i="23"/>
  <c r="X42" i="23"/>
  <c r="X91" i="23"/>
  <c r="X77" i="23"/>
  <c r="X33" i="22"/>
  <c r="X20" i="23"/>
  <c r="X80" i="23"/>
  <c r="X44" i="23"/>
  <c r="X53" i="23"/>
  <c r="X92" i="23"/>
  <c r="X19" i="22"/>
  <c r="X23" i="22"/>
  <c r="X43" i="23"/>
  <c r="X85" i="23"/>
  <c r="X81" i="22"/>
  <c r="X38" i="22"/>
  <c r="X30" i="23"/>
  <c r="X47" i="22"/>
  <c r="X52" i="22"/>
  <c r="X24" i="22"/>
  <c r="X32" i="23"/>
  <c r="X49" i="22"/>
  <c r="X53" i="22"/>
  <c r="X63" i="22"/>
  <c r="X37" i="22"/>
  <c r="X62" i="22"/>
  <c r="X67" i="22"/>
  <c r="X34" i="22"/>
  <c r="X36" i="23"/>
  <c r="X63" i="23"/>
  <c r="X78" i="22"/>
  <c r="X27" i="22"/>
  <c r="X89" i="22"/>
  <c r="X39" i="22"/>
  <c r="X24" i="23"/>
  <c r="X58" i="23"/>
  <c r="X83" i="22"/>
  <c r="X78" i="23"/>
  <c r="X54" i="22"/>
  <c r="X43" i="22"/>
  <c r="X65" i="22"/>
  <c r="X64" i="22"/>
  <c r="X84" i="23"/>
  <c r="X35" i="23"/>
  <c r="X61" i="22"/>
  <c r="X50" i="22"/>
  <c r="X92" i="22"/>
  <c r="X51" i="22"/>
  <c r="X71" i="23"/>
  <c r="X65" i="23"/>
  <c r="X73" i="23"/>
  <c r="Y51" i="22" l="1"/>
  <c r="Y43" i="22"/>
  <c r="Y27" i="22"/>
  <c r="Y63" i="22"/>
  <c r="Y38" i="22"/>
  <c r="Y44" i="23"/>
  <c r="Y77" i="22"/>
  <c r="Y31" i="23"/>
  <c r="Y61" i="23"/>
  <c r="Y79" i="22"/>
  <c r="Y29" i="23"/>
  <c r="Y55" i="23"/>
  <c r="Y68" i="23"/>
  <c r="Y40" i="23"/>
  <c r="Y25" i="23"/>
  <c r="Y88" i="23"/>
  <c r="Y75" i="23"/>
  <c r="Y44" i="22"/>
  <c r="Y15" i="22"/>
  <c r="Y54" i="22"/>
  <c r="Y78" i="22"/>
  <c r="Y53" i="22"/>
  <c r="Y81" i="22"/>
  <c r="Y80" i="23"/>
  <c r="Y85" i="22"/>
  <c r="Y27" i="23"/>
  <c r="Y30" i="22"/>
  <c r="Y70" i="22"/>
  <c r="Y41" i="22"/>
  <c r="Y55" i="22"/>
  <c r="Y56" i="23"/>
  <c r="Y75" i="22"/>
  <c r="Y84" i="22"/>
  <c r="Y48" i="23"/>
  <c r="Y31" i="22"/>
  <c r="Y64" i="23"/>
  <c r="Y39" i="23"/>
  <c r="Y14" i="22"/>
  <c r="Y71" i="23"/>
  <c r="Y65" i="22"/>
  <c r="Y89" i="22"/>
  <c r="Y37" i="22"/>
  <c r="Y30" i="23"/>
  <c r="Y53" i="23"/>
  <c r="Y72" i="23"/>
  <c r="Y33" i="23"/>
  <c r="Y40" i="22"/>
  <c r="Y83" i="23"/>
  <c r="Y67" i="23"/>
  <c r="Y51" i="23"/>
  <c r="Y21" i="22"/>
  <c r="Y48" i="22"/>
  <c r="Y34" i="23"/>
  <c r="Y73" i="22"/>
  <c r="Y50" i="23"/>
  <c r="Y87" i="23"/>
  <c r="Y28" i="22"/>
  <c r="Y13" i="22"/>
  <c r="Y45" i="23"/>
  <c r="Y13" i="23"/>
  <c r="Y92" i="22"/>
  <c r="Y65" i="23"/>
  <c r="Y64" i="22"/>
  <c r="Y39" i="22"/>
  <c r="Y62" i="22"/>
  <c r="Y47" i="22"/>
  <c r="Y92" i="23"/>
  <c r="Y42" i="23"/>
  <c r="Y60" i="23"/>
  <c r="Y62" i="23"/>
  <c r="Y87" i="22"/>
  <c r="Y74" i="23"/>
  <c r="Y19" i="23"/>
  <c r="Y29" i="22"/>
  <c r="Y32" i="22"/>
  <c r="Y47" i="23"/>
  <c r="Y79" i="23"/>
  <c r="Y89" i="23"/>
  <c r="Y28" i="23"/>
  <c r="Y49" i="23"/>
  <c r="Y17" i="23"/>
  <c r="Y15" i="23"/>
  <c r="Y35" i="23"/>
  <c r="Y58" i="23"/>
  <c r="Y34" i="22"/>
  <c r="Y24" i="22"/>
  <c r="Y23" i="22"/>
  <c r="Y77" i="23"/>
  <c r="Y18" i="22"/>
  <c r="Y22" i="22"/>
  <c r="Y90" i="22"/>
  <c r="Y45" i="22"/>
  <c r="Y35" i="22"/>
  <c r="Y70" i="23"/>
  <c r="Y82" i="23"/>
  <c r="Y57" i="22"/>
  <c r="Y90" i="23"/>
  <c r="Y59" i="23"/>
  <c r="Y60" i="22"/>
  <c r="Y42" i="22"/>
  <c r="Y12" i="23"/>
  <c r="Y73" i="23"/>
  <c r="Y84" i="23"/>
  <c r="Y24" i="23"/>
  <c r="Y67" i="22"/>
  <c r="Y52" i="22"/>
  <c r="Y19" i="22"/>
  <c r="Y91" i="23"/>
  <c r="Y91" i="22"/>
  <c r="Y57" i="23"/>
  <c r="Y76" i="23"/>
  <c r="Y71" i="22"/>
  <c r="Y86" i="23"/>
  <c r="Y76" i="22"/>
  <c r="Y20" i="22"/>
  <c r="Y25" i="22"/>
  <c r="Y88" i="22"/>
  <c r="Y66" i="22"/>
  <c r="Y66" i="23"/>
  <c r="Y52" i="23"/>
  <c r="Y14" i="23"/>
  <c r="Y17" i="22"/>
  <c r="Y61" i="22"/>
  <c r="Y83" i="22"/>
  <c r="Y36" i="23"/>
  <c r="Y32" i="23"/>
  <c r="Y43" i="23"/>
  <c r="Y33" i="22"/>
  <c r="Y54" i="23"/>
  <c r="Y23" i="23"/>
  <c r="Y69" i="23"/>
  <c r="Y72" i="22"/>
  <c r="Y37" i="23"/>
  <c r="Y26" i="23"/>
  <c r="Y86" i="22"/>
  <c r="Y41" i="23"/>
  <c r="Y80" i="22"/>
  <c r="Y26" i="22"/>
  <c r="Y81" i="23"/>
  <c r="Y38" i="23"/>
  <c r="Y12" i="22"/>
  <c r="Y16" i="23"/>
  <c r="Y50" i="22"/>
  <c r="Y78" i="23"/>
  <c r="Y63" i="23"/>
  <c r="Y49" i="22"/>
  <c r="Y85" i="23"/>
  <c r="Y20" i="23"/>
  <c r="Y68" i="22"/>
  <c r="Y36" i="22"/>
  <c r="Y46" i="22"/>
  <c r="Y82" i="22"/>
  <c r="Y22" i="23"/>
  <c r="Y56" i="22"/>
  <c r="Y46" i="23"/>
  <c r="Y18" i="23"/>
  <c r="Y69" i="22"/>
  <c r="Y58" i="22"/>
  <c r="Y74" i="22"/>
  <c r="Y59" i="22"/>
  <c r="Y21" i="23"/>
  <c r="Y16" i="22"/>
  <c r="Z68" i="22" l="1"/>
  <c r="Z65" i="23"/>
  <c r="Z19" i="22"/>
  <c r="Z45" i="23"/>
  <c r="Z59" i="23"/>
  <c r="Z44" i="22"/>
  <c r="Z41" i="22"/>
  <c r="Z12" i="23"/>
  <c r="Z31" i="22"/>
  <c r="Z60" i="22"/>
  <c r="Z51" i="22"/>
  <c r="Z72" i="22"/>
  <c r="Z61" i="23"/>
  <c r="Z36" i="22"/>
  <c r="Z47" i="23"/>
  <c r="Z69" i="23"/>
  <c r="Z47" i="22"/>
  <c r="Z76" i="22"/>
  <c r="Z82" i="23"/>
  <c r="Z75" i="23"/>
  <c r="Z92" i="23"/>
  <c r="Z32" i="22"/>
  <c r="Z66" i="23"/>
  <c r="Z37" i="22"/>
  <c r="Z27" i="22"/>
  <c r="Z18" i="23"/>
  <c r="Z28" i="22"/>
  <c r="Z16" i="22"/>
  <c r="Z24" i="23"/>
  <c r="Z90" i="23"/>
  <c r="Z64" i="23"/>
  <c r="Z55" i="22"/>
  <c r="Z19" i="23"/>
  <c r="Z14" i="22"/>
  <c r="Z42" i="22"/>
  <c r="Z46" i="23"/>
  <c r="Z13" i="22"/>
  <c r="Z20" i="22"/>
  <c r="Z67" i="22"/>
  <c r="Z26" i="22"/>
  <c r="Z78" i="23"/>
  <c r="Z17" i="22"/>
  <c r="Z73" i="23"/>
  <c r="Z40" i="22"/>
  <c r="Z79" i="23"/>
  <c r="Z91" i="22"/>
  <c r="Z73" i="22"/>
  <c r="Z87" i="23"/>
  <c r="Z12" i="22"/>
  <c r="Z43" i="23"/>
  <c r="Z79" i="22"/>
  <c r="Z28" i="23"/>
  <c r="Z85" i="23"/>
  <c r="Z38" i="23"/>
  <c r="Z57" i="23"/>
  <c r="Z78" i="22"/>
  <c r="Z31" i="23"/>
  <c r="Z56" i="23"/>
  <c r="Z21" i="23"/>
  <c r="Z89" i="23"/>
  <c r="Z46" i="22"/>
  <c r="Z34" i="22"/>
  <c r="Z84" i="23"/>
  <c r="Z70" i="22"/>
  <c r="Z17" i="23"/>
  <c r="Z83" i="22"/>
  <c r="Z80" i="22"/>
  <c r="Z48" i="23"/>
  <c r="Z21" i="22"/>
  <c r="Z20" i="23"/>
  <c r="Z71" i="22"/>
  <c r="Z80" i="23"/>
  <c r="Z59" i="22"/>
  <c r="Z60" i="23"/>
  <c r="Z58" i="23"/>
  <c r="Z53" i="23"/>
  <c r="Z86" i="23"/>
  <c r="Z30" i="23"/>
  <c r="Z74" i="23"/>
  <c r="Z86" i="22"/>
  <c r="Z70" i="23"/>
  <c r="Z15" i="22"/>
  <c r="Z62" i="23"/>
  <c r="Z82" i="22"/>
  <c r="Z26" i="23"/>
  <c r="Z50" i="22"/>
  <c r="Z38" i="22"/>
  <c r="Z63" i="23"/>
  <c r="Z72" i="23"/>
  <c r="Z15" i="23"/>
  <c r="Z41" i="23"/>
  <c r="Z49" i="23"/>
  <c r="Z42" i="23"/>
  <c r="Z83" i="23"/>
  <c r="Z75" i="22"/>
  <c r="Z29" i="23"/>
  <c r="Z85" i="22"/>
  <c r="Z65" i="22"/>
  <c r="Z81" i="23"/>
  <c r="Z63" i="22"/>
  <c r="Z49" i="22"/>
  <c r="Z33" i="23"/>
  <c r="Z50" i="23"/>
  <c r="Z87" i="22"/>
  <c r="Z68" i="23"/>
  <c r="Z43" i="22"/>
  <c r="Z23" i="23"/>
  <c r="Z16" i="23"/>
  <c r="Z81" i="22"/>
  <c r="Z13" i="23"/>
  <c r="Z58" i="22"/>
  <c r="Z22" i="23"/>
  <c r="Z66" i="22"/>
  <c r="Z52" i="22"/>
  <c r="Z24" i="22"/>
  <c r="Z45" i="22"/>
  <c r="Z53" i="22"/>
  <c r="Z54" i="22"/>
  <c r="Z34" i="23"/>
  <c r="Z61" i="22"/>
  <c r="Z23" i="22"/>
  <c r="Z71" i="23"/>
  <c r="Z51" i="23"/>
  <c r="Z25" i="23"/>
  <c r="Z57" i="22"/>
  <c r="Z64" i="22"/>
  <c r="Z39" i="22"/>
  <c r="Z27" i="23"/>
  <c r="Z55" i="23"/>
  <c r="Z91" i="23"/>
  <c r="Z56" i="22"/>
  <c r="Z67" i="23"/>
  <c r="Z54" i="23"/>
  <c r="Z52" i="23"/>
  <c r="Z39" i="23"/>
  <c r="Z69" i="22"/>
  <c r="Z22" i="22"/>
  <c r="Z37" i="23"/>
  <c r="Z90" i="22"/>
  <c r="Z84" i="22"/>
  <c r="Z30" i="22"/>
  <c r="Z76" i="23"/>
  <c r="Z35" i="23"/>
  <c r="Z18" i="22"/>
  <c r="Z88" i="22"/>
  <c r="Z25" i="22"/>
  <c r="Z48" i="22"/>
  <c r="Z36" i="23"/>
  <c r="Z32" i="23"/>
  <c r="Z14" i="23"/>
  <c r="Z62" i="22"/>
  <c r="Z77" i="22"/>
  <c r="Z35" i="22"/>
  <c r="Z33" i="22"/>
  <c r="Z29" i="22"/>
  <c r="Z44" i="23"/>
  <c r="Z89" i="22"/>
  <c r="Z40" i="23"/>
  <c r="Z74" i="22"/>
  <c r="Z77" i="23"/>
  <c r="Z92" i="22"/>
  <c r="Z88" i="23"/>
  <c r="AA56" i="23" l="1"/>
  <c r="AA70" i="23"/>
  <c r="AA21" i="22"/>
  <c r="AA31" i="22"/>
  <c r="AA84" i="22"/>
  <c r="AA78" i="22"/>
  <c r="AA40" i="22"/>
  <c r="AA55" i="22"/>
  <c r="AA24" i="22"/>
  <c r="AA50" i="23"/>
  <c r="AA41" i="23"/>
  <c r="AA74" i="23"/>
  <c r="AA80" i="22"/>
  <c r="AA57" i="23"/>
  <c r="AA73" i="23"/>
  <c r="AA64" i="23"/>
  <c r="AA82" i="23"/>
  <c r="AA41" i="22"/>
  <c r="AA64" i="22"/>
  <c r="AA52" i="22"/>
  <c r="AA33" i="23"/>
  <c r="AA15" i="23"/>
  <c r="AA30" i="23"/>
  <c r="AA83" i="22"/>
  <c r="AA38" i="23"/>
  <c r="AA17" i="22"/>
  <c r="AA90" i="23"/>
  <c r="AA76" i="22"/>
  <c r="AA44" i="22"/>
  <c r="AA22" i="22"/>
  <c r="AA66" i="22"/>
  <c r="AA49" i="22"/>
  <c r="AA72" i="23"/>
  <c r="AA86" i="23"/>
  <c r="AA17" i="23"/>
  <c r="AA85" i="23"/>
  <c r="AA78" i="23"/>
  <c r="AA24" i="23"/>
  <c r="AA47" i="22"/>
  <c r="AA59" i="23"/>
  <c r="AA69" i="22"/>
  <c r="AA63" i="23"/>
  <c r="AA53" i="23"/>
  <c r="AA70" i="22"/>
  <c r="AA28" i="23"/>
  <c r="AA26" i="22"/>
  <c r="AA16" i="22"/>
  <c r="AA69" i="23"/>
  <c r="AA45" i="23"/>
  <c r="AA55" i="23"/>
  <c r="AA45" i="22"/>
  <c r="AA90" i="22"/>
  <c r="AA88" i="23"/>
  <c r="AA36" i="23"/>
  <c r="AA74" i="22"/>
  <c r="AA48" i="22"/>
  <c r="AA39" i="23"/>
  <c r="AA51" i="23"/>
  <c r="AA58" i="22"/>
  <c r="AA81" i="23"/>
  <c r="AA38" i="22"/>
  <c r="AA58" i="23"/>
  <c r="AA84" i="23"/>
  <c r="AA79" i="22"/>
  <c r="AA67" i="22"/>
  <c r="AA28" i="22"/>
  <c r="AA47" i="23"/>
  <c r="AA19" i="22"/>
  <c r="AA91" i="23"/>
  <c r="AA53" i="22"/>
  <c r="AA27" i="23"/>
  <c r="AA39" i="22"/>
  <c r="AA92" i="22"/>
  <c r="AA77" i="23"/>
  <c r="AA63" i="22"/>
  <c r="AA40" i="23"/>
  <c r="AA25" i="22"/>
  <c r="AA52" i="23"/>
  <c r="AA71" i="23"/>
  <c r="AA13" i="23"/>
  <c r="AA65" i="22"/>
  <c r="AA50" i="22"/>
  <c r="AA60" i="23"/>
  <c r="AA34" i="22"/>
  <c r="AA43" i="23"/>
  <c r="AA20" i="22"/>
  <c r="AA18" i="23"/>
  <c r="AA36" i="22"/>
  <c r="AA65" i="23"/>
  <c r="AA76" i="23"/>
  <c r="AA30" i="22"/>
  <c r="AA77" i="22"/>
  <c r="AA14" i="23"/>
  <c r="AA25" i="23"/>
  <c r="AA89" i="22"/>
  <c r="AA88" i="22"/>
  <c r="AA54" i="23"/>
  <c r="AA23" i="22"/>
  <c r="AA81" i="22"/>
  <c r="AA85" i="22"/>
  <c r="AA26" i="23"/>
  <c r="AA59" i="22"/>
  <c r="AA46" i="22"/>
  <c r="AA12" i="22"/>
  <c r="AA13" i="22"/>
  <c r="AA27" i="22"/>
  <c r="AA61" i="23"/>
  <c r="AA68" i="22"/>
  <c r="AA33" i="22"/>
  <c r="AA35" i="22"/>
  <c r="AA87" i="22"/>
  <c r="AA37" i="23"/>
  <c r="AA32" i="23"/>
  <c r="AA22" i="23"/>
  <c r="AA44" i="23"/>
  <c r="AA18" i="22"/>
  <c r="AA67" i="23"/>
  <c r="AA61" i="22"/>
  <c r="AA16" i="23"/>
  <c r="AA29" i="23"/>
  <c r="AA82" i="22"/>
  <c r="AA80" i="23"/>
  <c r="AA89" i="23"/>
  <c r="AA87" i="23"/>
  <c r="AA46" i="23"/>
  <c r="AA37" i="22"/>
  <c r="AA72" i="22"/>
  <c r="AA42" i="23"/>
  <c r="AA62" i="22"/>
  <c r="AA57" i="22"/>
  <c r="AA29" i="22"/>
  <c r="AA35" i="23"/>
  <c r="AA56" i="22"/>
  <c r="AA34" i="23"/>
  <c r="AA23" i="23"/>
  <c r="AA75" i="22"/>
  <c r="AA62" i="23"/>
  <c r="AA71" i="22"/>
  <c r="AA21" i="23"/>
  <c r="AA73" i="22"/>
  <c r="AA42" i="22"/>
  <c r="AA66" i="23"/>
  <c r="AA51" i="22"/>
  <c r="AA20" i="23" l="1"/>
  <c r="AA92" i="23"/>
  <c r="AA68" i="23"/>
  <c r="AA15" i="22"/>
  <c r="AA19" i="23"/>
  <c r="AA60" i="22"/>
  <c r="AA83" i="23"/>
  <c r="AA48" i="23"/>
  <c r="AA79" i="23"/>
  <c r="AA32" i="22"/>
  <c r="AA43" i="22"/>
  <c r="AA86" i="22"/>
  <c r="AA12" i="23"/>
  <c r="AA31" i="23"/>
  <c r="AA14" i="22"/>
  <c r="AA54" i="22"/>
  <c r="AA75" i="23"/>
  <c r="AA49" i="23"/>
  <c r="AA91" i="22"/>
  <c r="AB85" i="23" l="1"/>
  <c r="AB52" i="23"/>
  <c r="AB44" i="22"/>
  <c r="AB69" i="22"/>
  <c r="AB76" i="22"/>
  <c r="AB37" i="22"/>
  <c r="AB42" i="22"/>
  <c r="AB25" i="23"/>
  <c r="AB49" i="22"/>
  <c r="AB86" i="23"/>
  <c r="AB51" i="23"/>
  <c r="AB83" i="22"/>
  <c r="AB23" i="22"/>
  <c r="AB34" i="23"/>
  <c r="AB66" i="22"/>
  <c r="AB19" i="22"/>
  <c r="AB29" i="22"/>
  <c r="AB22" i="22"/>
  <c r="AB17" i="23"/>
  <c r="AC17" i="23" s="1"/>
  <c r="AB73" i="23"/>
  <c r="AB42" i="23"/>
  <c r="AB21" i="23"/>
  <c r="AB44" i="23"/>
  <c r="AB17" i="22"/>
  <c r="AB87" i="22"/>
  <c r="AB33" i="22"/>
  <c r="AB82" i="22"/>
  <c r="AB38" i="23"/>
  <c r="AB27" i="22"/>
  <c r="AB48" i="22"/>
  <c r="AB87" i="23"/>
  <c r="AB26" i="22"/>
  <c r="AB72" i="23"/>
  <c r="AB74" i="22"/>
  <c r="AB13" i="23"/>
  <c r="AB46" i="23"/>
  <c r="AB34" i="22"/>
  <c r="AB26" i="23"/>
  <c r="AB53" i="23"/>
  <c r="AB18" i="23"/>
  <c r="AB30" i="23"/>
  <c r="AB39" i="22"/>
  <c r="AB64" i="23"/>
  <c r="AB15" i="23"/>
  <c r="AC15" i="23" s="1"/>
  <c r="AB13" i="22"/>
  <c r="AC13" i="22" s="1"/>
  <c r="AB60" i="23"/>
  <c r="AB29" i="23"/>
  <c r="AB23" i="23"/>
  <c r="AB63" i="22"/>
  <c r="AB58" i="22"/>
  <c r="AB20" i="22"/>
  <c r="AB77" i="23"/>
  <c r="AB65" i="22"/>
  <c r="AB21" i="22"/>
  <c r="AB24" i="22"/>
  <c r="AB67" i="23"/>
  <c r="AB59" i="22"/>
  <c r="AB64" i="22"/>
  <c r="AB71" i="23"/>
  <c r="AB25" i="22"/>
  <c r="AB65" i="23"/>
  <c r="AB73" i="22"/>
  <c r="AB81" i="22"/>
  <c r="AB55" i="23"/>
  <c r="AB77" i="22"/>
  <c r="AB46" i="22"/>
  <c r="AB18" i="22"/>
  <c r="AB57" i="23"/>
  <c r="AB72" i="22"/>
  <c r="AB41" i="22"/>
  <c r="AB16" i="23"/>
  <c r="AB88" i="22"/>
  <c r="AB40" i="23"/>
  <c r="AB12" i="22"/>
  <c r="AB55" i="22"/>
  <c r="AB28" i="22"/>
  <c r="AB50" i="23"/>
  <c r="AB40" i="22"/>
  <c r="AB92" i="22"/>
  <c r="AB75" i="22"/>
  <c r="AB36" i="22"/>
  <c r="AB62" i="22"/>
  <c r="AB91" i="23"/>
  <c r="AB71" i="22"/>
  <c r="AB14" i="23"/>
  <c r="AB66" i="23"/>
  <c r="AB52" i="22"/>
  <c r="AB59" i="23"/>
  <c r="AB68" i="22"/>
  <c r="AB82" i="23"/>
  <c r="AB74" i="23"/>
  <c r="AB78" i="23"/>
  <c r="AB47" i="23"/>
  <c r="AB67" i="22"/>
  <c r="AB80" i="22"/>
  <c r="AB27" i="23"/>
  <c r="AB30" i="22"/>
  <c r="AB84" i="22"/>
  <c r="AB81" i="23"/>
  <c r="AB31" i="22"/>
  <c r="AB45" i="23"/>
  <c r="AB22" i="23"/>
  <c r="AB50" i="22"/>
  <c r="AB16" i="22"/>
  <c r="AC16" i="22" s="1"/>
  <c r="AB32" i="23"/>
  <c r="AB84" i="23"/>
  <c r="AB62" i="23"/>
  <c r="AB78" i="22"/>
  <c r="AB38" i="22"/>
  <c r="AB53" i="22"/>
  <c r="AB43" i="23"/>
  <c r="AB56" i="23"/>
  <c r="AB36" i="23"/>
  <c r="AB70" i="23"/>
  <c r="AB35" i="23"/>
  <c r="AB89" i="22"/>
  <c r="AB28" i="23"/>
  <c r="AB90" i="22"/>
  <c r="AB61" i="23"/>
  <c r="AB39" i="23"/>
  <c r="AB56" i="22"/>
  <c r="AB58" i="23"/>
  <c r="AB70" i="22"/>
  <c r="AB88" i="23"/>
  <c r="AB41" i="23"/>
  <c r="AB80" i="23"/>
  <c r="AB57" i="22"/>
  <c r="AB51" i="22"/>
  <c r="AB61" i="22"/>
  <c r="AB37" i="23"/>
  <c r="AB63" i="23"/>
  <c r="AB54" i="23"/>
  <c r="AB69" i="23"/>
  <c r="AB76" i="23"/>
  <c r="AB35" i="22"/>
  <c r="AB79" i="22"/>
  <c r="AB47" i="22"/>
  <c r="AB90" i="23"/>
  <c r="AB85" i="22"/>
  <c r="AB45" i="22"/>
  <c r="AB24" i="23"/>
  <c r="AB33" i="23"/>
  <c r="AB89" i="23"/>
  <c r="AB32" i="22"/>
  <c r="AB14" i="22"/>
  <c r="AC14" i="22" s="1"/>
  <c r="AB79" i="23"/>
  <c r="AB75" i="23"/>
  <c r="AB54" i="22"/>
  <c r="AB48" i="23"/>
  <c r="AB15" i="22"/>
  <c r="AC15" i="22" s="1"/>
  <c r="AB92" i="23"/>
  <c r="AB49" i="23"/>
  <c r="AB19" i="23"/>
  <c r="AB86" i="22"/>
  <c r="AB83" i="23"/>
  <c r="AB91" i="22"/>
  <c r="AB68" i="23"/>
  <c r="AB12" i="23"/>
  <c r="AC12" i="23" s="1"/>
  <c r="AB43" i="22"/>
  <c r="AB20" i="23"/>
  <c r="AB60" i="22"/>
  <c r="AB31" i="23"/>
  <c r="AC49" i="23" l="1"/>
  <c r="AC45" i="22"/>
  <c r="AC51" i="22"/>
  <c r="AC89" i="22"/>
  <c r="AC78" i="23"/>
  <c r="AC36" i="22"/>
  <c r="AC72" i="22"/>
  <c r="AC59" i="22"/>
  <c r="AC72" i="23"/>
  <c r="AC42" i="23"/>
  <c r="AC49" i="22"/>
  <c r="AC92" i="23"/>
  <c r="AC85" i="22"/>
  <c r="AC57" i="22"/>
  <c r="AC35" i="23"/>
  <c r="AC50" i="22"/>
  <c r="AC74" i="23"/>
  <c r="AC75" i="22"/>
  <c r="AC57" i="23"/>
  <c r="AC67" i="23"/>
  <c r="AC26" i="22"/>
  <c r="AC73" i="23"/>
  <c r="AC25" i="23"/>
  <c r="AC31" i="23"/>
  <c r="AC90" i="23"/>
  <c r="AC80" i="23"/>
  <c r="AC70" i="23"/>
  <c r="AC22" i="23"/>
  <c r="AC82" i="23"/>
  <c r="AC92" i="22"/>
  <c r="AC18" i="22"/>
  <c r="AC24" i="22"/>
  <c r="AC64" i="23"/>
  <c r="AC87" i="23"/>
  <c r="AC42" i="22"/>
  <c r="AC60" i="22"/>
  <c r="AC48" i="23"/>
  <c r="AC47" i="22"/>
  <c r="AC41" i="23"/>
  <c r="AC36" i="23"/>
  <c r="AC45" i="23"/>
  <c r="AC68" i="22"/>
  <c r="AC40" i="22"/>
  <c r="AC46" i="22"/>
  <c r="AC21" i="22"/>
  <c r="AC39" i="22"/>
  <c r="AC48" i="22"/>
  <c r="AC22" i="22"/>
  <c r="AC37" i="22"/>
  <c r="AC20" i="23"/>
  <c r="AC54" i="22"/>
  <c r="AC79" i="22"/>
  <c r="AC88" i="23"/>
  <c r="AC56" i="23"/>
  <c r="AC31" i="22"/>
  <c r="AC59" i="23"/>
  <c r="AC50" i="23"/>
  <c r="AC77" i="22"/>
  <c r="AC65" i="22"/>
  <c r="AC30" i="23"/>
  <c r="AC27" i="22"/>
  <c r="AC29" i="22"/>
  <c r="AC76" i="22"/>
  <c r="AC43" i="22"/>
  <c r="AC75" i="23"/>
  <c r="AC35" i="22"/>
  <c r="AC70" i="22"/>
  <c r="AC43" i="23"/>
  <c r="AC81" i="23"/>
  <c r="AC52" i="22"/>
  <c r="AC28" i="22"/>
  <c r="AC55" i="23"/>
  <c r="AC77" i="23"/>
  <c r="AC18" i="23"/>
  <c r="AC38" i="23"/>
  <c r="AC19" i="22"/>
  <c r="AC69" i="22"/>
  <c r="AC79" i="23"/>
  <c r="AC76" i="23"/>
  <c r="AC58" i="23"/>
  <c r="AC53" i="22"/>
  <c r="AC84" i="22"/>
  <c r="AC66" i="23"/>
  <c r="AC55" i="22"/>
  <c r="AC81" i="22"/>
  <c r="AC20" i="22"/>
  <c r="AC53" i="23"/>
  <c r="AC82" i="22"/>
  <c r="AC66" i="22"/>
  <c r="AC44" i="22"/>
  <c r="AC68" i="23"/>
  <c r="AC69" i="23"/>
  <c r="AC56" i="22"/>
  <c r="AC38" i="22"/>
  <c r="AC30" i="22"/>
  <c r="AC12" i="22"/>
  <c r="AC73" i="22"/>
  <c r="AC58" i="22"/>
  <c r="AC26" i="23"/>
  <c r="AC33" i="22"/>
  <c r="AC34" i="23"/>
  <c r="AC52" i="23"/>
  <c r="AC91" i="22"/>
  <c r="AC32" i="22"/>
  <c r="AC54" i="23"/>
  <c r="AC39" i="23"/>
  <c r="AC78" i="22"/>
  <c r="AC27" i="23"/>
  <c r="AC14" i="23"/>
  <c r="AC40" i="23"/>
  <c r="AC65" i="23"/>
  <c r="AC63" i="22"/>
  <c r="AC34" i="22"/>
  <c r="AC87" i="22"/>
  <c r="AC23" i="22"/>
  <c r="AC85" i="23"/>
  <c r="AC83" i="23"/>
  <c r="AC89" i="23"/>
  <c r="AC63" i="23"/>
  <c r="AC61" i="23"/>
  <c r="AC62" i="23"/>
  <c r="AC80" i="22"/>
  <c r="AC71" i="22"/>
  <c r="AC88" i="22"/>
  <c r="AC25" i="22"/>
  <c r="AC23" i="23"/>
  <c r="AC46" i="23"/>
  <c r="AC17" i="22"/>
  <c r="AC83" i="22"/>
  <c r="AC86" i="22"/>
  <c r="AC33" i="23"/>
  <c r="AC37" i="23"/>
  <c r="AC90" i="22"/>
  <c r="AC84" i="23"/>
  <c r="AC67" i="22"/>
  <c r="AC91" i="23"/>
  <c r="AC16" i="23"/>
  <c r="AC71" i="23"/>
  <c r="AC29" i="23"/>
  <c r="AC13" i="23"/>
  <c r="AC44" i="23"/>
  <c r="AC51" i="23"/>
  <c r="AC19" i="23"/>
  <c r="AC24" i="23"/>
  <c r="AC61" i="22"/>
  <c r="AC28" i="23"/>
  <c r="AC32" i="23"/>
  <c r="AC47" i="23"/>
  <c r="AC62" i="22"/>
  <c r="AC41" i="22"/>
  <c r="AC64" i="22"/>
  <c r="AC60" i="23"/>
  <c r="AC74" i="22"/>
  <c r="AC21" i="23"/>
  <c r="AC86" i="23"/>
  <c r="P94" i="14" l="1"/>
  <c r="P94" i="12"/>
  <c r="P95" i="12" s="1"/>
  <c r="P95" i="14" s="1"/>
  <c r="O94" i="14" l="1"/>
  <c r="O95" i="14" s="1"/>
  <c r="O94" i="12"/>
  <c r="O95" i="12" l="1"/>
  <c r="Q94" i="13"/>
  <c r="Q94" i="16"/>
  <c r="Q94" i="25"/>
  <c r="Q94" i="23"/>
  <c r="Q94" i="22"/>
  <c r="Q94" i="17"/>
  <c r="Q94" i="15"/>
  <c r="Q94" i="24"/>
  <c r="Q94" i="14"/>
  <c r="Q94" i="12" l="1"/>
  <c r="AD17" i="23" l="1"/>
  <c r="AD15" i="22"/>
  <c r="AD12" i="23"/>
  <c r="AD13" i="22"/>
  <c r="AD15" i="23"/>
  <c r="AD16" i="22"/>
  <c r="AD14" i="22"/>
  <c r="AD81" i="23"/>
  <c r="AD73" i="23"/>
  <c r="AD72" i="23"/>
  <c r="AD34" i="23"/>
  <c r="AD55" i="23"/>
  <c r="AD88" i="23"/>
  <c r="AD52" i="22"/>
  <c r="AD47" i="23"/>
  <c r="AD92" i="23"/>
  <c r="AD43" i="22"/>
  <c r="AD77" i="22"/>
  <c r="AD42" i="22"/>
  <c r="AD80" i="22"/>
  <c r="AD22" i="23"/>
  <c r="AD84" i="23"/>
  <c r="AD58" i="23"/>
  <c r="AD61" i="22"/>
  <c r="AD43" i="23"/>
  <c r="AD26" i="22"/>
  <c r="AD81" i="22"/>
  <c r="AD37" i="22"/>
  <c r="AD34" i="22"/>
  <c r="AD67" i="23"/>
  <c r="AD33" i="22"/>
  <c r="AD22" i="22"/>
  <c r="AD89" i="23"/>
  <c r="AD85" i="22"/>
  <c r="AD86" i="22"/>
  <c r="AD75" i="23"/>
  <c r="AD31" i="23"/>
  <c r="AD84" i="22"/>
  <c r="AD32" i="23"/>
  <c r="AD56" i="22"/>
  <c r="AD39" i="22"/>
  <c r="AD62" i="22"/>
  <c r="AD75" i="22"/>
  <c r="AD38" i="22"/>
  <c r="AD83" i="23"/>
  <c r="AD83" i="22"/>
  <c r="AD36" i="22"/>
  <c r="AD74" i="22"/>
  <c r="AD17" i="22"/>
  <c r="AD76" i="22"/>
  <c r="AD78" i="23"/>
  <c r="AD13" i="23"/>
  <c r="AD89" i="22"/>
  <c r="AD21" i="23"/>
  <c r="AD35" i="22"/>
  <c r="AD88" i="22"/>
  <c r="AD85" i="23"/>
  <c r="AD74" i="23"/>
  <c r="AD64" i="23"/>
  <c r="AD29" i="22"/>
  <c r="AD29" i="23"/>
  <c r="AD76" i="23"/>
  <c r="AD40" i="22"/>
  <c r="AD44" i="22"/>
  <c r="AD57" i="22"/>
  <c r="AD86" i="23"/>
  <c r="AD30" i="22"/>
  <c r="AD68" i="22"/>
  <c r="AD63" i="22"/>
  <c r="AD45" i="22"/>
  <c r="AD54" i="23"/>
  <c r="AD65" i="22"/>
  <c r="AD72" i="22"/>
  <c r="AD82" i="23"/>
  <c r="AD51" i="23"/>
  <c r="AD19" i="22"/>
  <c r="AD36" i="23"/>
  <c r="AD60" i="22"/>
  <c r="AD26" i="23"/>
  <c r="AD67" i="22"/>
  <c r="AD66" i="23"/>
  <c r="AD48" i="22"/>
  <c r="AD91" i="23"/>
  <c r="AD91" i="22"/>
  <c r="AD50" i="23"/>
  <c r="AD46" i="23"/>
  <c r="AD90" i="22"/>
  <c r="AD41" i="22"/>
  <c r="AD66" i="22"/>
  <c r="AD71" i="22"/>
  <c r="AD25" i="23"/>
  <c r="AD19" i="23"/>
  <c r="AD39" i="23"/>
  <c r="AD79" i="22"/>
  <c r="AD40" i="23"/>
  <c r="AD49" i="22"/>
  <c r="AD70" i="23"/>
  <c r="AD59" i="23"/>
  <c r="AD23" i="23"/>
  <c r="AD77" i="23"/>
  <c r="AD48" i="23"/>
  <c r="AD55" i="22"/>
  <c r="AD51" i="22"/>
  <c r="AD82" i="22"/>
  <c r="AD73" i="22"/>
  <c r="AD54" i="22"/>
  <c r="AD62" i="23"/>
  <c r="AD27" i="23"/>
  <c r="AD24" i="22"/>
  <c r="AD24" i="23"/>
  <c r="AD57" i="23"/>
  <c r="AD53" i="23"/>
  <c r="AD60" i="23"/>
  <c r="AD50" i="22"/>
  <c r="AD20" i="23"/>
  <c r="AD61" i="23"/>
  <c r="AD70" i="22"/>
  <c r="AD71" i="23"/>
  <c r="AD79" i="23"/>
  <c r="AD28" i="22"/>
  <c r="AD69" i="23"/>
  <c r="AD21" i="22"/>
  <c r="AD23" i="22"/>
  <c r="AD52" i="23"/>
  <c r="AD80" i="23"/>
  <c r="AD37" i="23"/>
  <c r="AD59" i="22"/>
  <c r="AD58" i="22"/>
  <c r="AD53" i="22"/>
  <c r="AD28" i="23"/>
  <c r="AD14" i="23"/>
  <c r="AD42" i="23"/>
  <c r="AD12" i="22"/>
  <c r="AD46" i="22"/>
  <c r="AD87" i="22"/>
  <c r="AD27" i="22"/>
  <c r="AD25" i="22"/>
  <c r="AD18" i="22"/>
  <c r="AD33" i="23"/>
  <c r="AD30" i="23"/>
  <c r="AD16" i="23"/>
  <c r="AD92" i="22"/>
  <c r="AD69" i="22"/>
  <c r="AD45" i="23"/>
  <c r="AD65" i="23"/>
  <c r="AD49" i="23"/>
  <c r="AD32" i="22"/>
  <c r="AD38" i="23"/>
  <c r="AD41" i="23"/>
  <c r="AD35" i="23"/>
  <c r="AD78" i="22"/>
  <c r="AD56" i="23"/>
  <c r="AD87" i="23"/>
  <c r="AD44" i="23"/>
  <c r="AD20" i="22"/>
  <c r="AD64" i="22"/>
  <c r="AD18" i="23"/>
  <c r="AD47" i="22"/>
  <c r="AD68" i="23"/>
  <c r="AD31" i="22"/>
  <c r="AD63" i="23"/>
  <c r="AD90" i="23"/>
  <c r="Q95" i="12"/>
  <c r="Q95" i="24" s="1"/>
  <c r="Q95" i="17"/>
  <c r="R94" i="12"/>
  <c r="AE83" i="23" l="1"/>
  <c r="AE89" i="23"/>
  <c r="AE22" i="23"/>
  <c r="AE81" i="23"/>
  <c r="AE71" i="22"/>
  <c r="AE75" i="22"/>
  <c r="AE41" i="23"/>
  <c r="AE66" i="22"/>
  <c r="AE18" i="22"/>
  <c r="AE52" i="23"/>
  <c r="AE89" i="22"/>
  <c r="AE92" i="23"/>
  <c r="AE13" i="22"/>
  <c r="AE33" i="23"/>
  <c r="AE47" i="23"/>
  <c r="AE12" i="23"/>
  <c r="AE58" i="22"/>
  <c r="AE25" i="22"/>
  <c r="AE80" i="23"/>
  <c r="AE60" i="23"/>
  <c r="AE21" i="23"/>
  <c r="AE67" i="23"/>
  <c r="AE31" i="22"/>
  <c r="AE70" i="23"/>
  <c r="AE50" i="23"/>
  <c r="AE72" i="22"/>
  <c r="AE76" i="23"/>
  <c r="AE26" i="22"/>
  <c r="AE52" i="22"/>
  <c r="AE15" i="22"/>
  <c r="AE45" i="23"/>
  <c r="AE27" i="23"/>
  <c r="AE49" i="22"/>
  <c r="AE91" i="22"/>
  <c r="AE65" i="22"/>
  <c r="AE43" i="23"/>
  <c r="AE88" i="23"/>
  <c r="AE17" i="23"/>
  <c r="AE82" i="22"/>
  <c r="AE35" i="22"/>
  <c r="AE27" i="22"/>
  <c r="AE41" i="22"/>
  <c r="AE44" i="22"/>
  <c r="AE40" i="22"/>
  <c r="AE47" i="22"/>
  <c r="AE59" i="23"/>
  <c r="AE32" i="23"/>
  <c r="AE14" i="23"/>
  <c r="AE79" i="23"/>
  <c r="AE62" i="23"/>
  <c r="AE40" i="23"/>
  <c r="AE91" i="23"/>
  <c r="AE29" i="22"/>
  <c r="AE74" i="22"/>
  <c r="AE75" i="23"/>
  <c r="AE61" i="22"/>
  <c r="AE55" i="23"/>
  <c r="AE26" i="23"/>
  <c r="AE35" i="23"/>
  <c r="AE55" i="22"/>
  <c r="AE38" i="23"/>
  <c r="AE77" i="23"/>
  <c r="AE68" i="23"/>
  <c r="AE87" i="22"/>
  <c r="AE90" i="22"/>
  <c r="AE13" i="23"/>
  <c r="AE46" i="22"/>
  <c r="AE81" i="22"/>
  <c r="AE65" i="23"/>
  <c r="AE69" i="23"/>
  <c r="AE64" i="22"/>
  <c r="AE69" i="22"/>
  <c r="Q95" i="15"/>
  <c r="AE92" i="22"/>
  <c r="AE28" i="23"/>
  <c r="AE71" i="23"/>
  <c r="AE54" i="22"/>
  <c r="AE79" i="22"/>
  <c r="AE45" i="22"/>
  <c r="AE64" i="23"/>
  <c r="AE36" i="22"/>
  <c r="AE86" i="22"/>
  <c r="AE58" i="23"/>
  <c r="AE56" i="23"/>
  <c r="AE19" i="23"/>
  <c r="AE59" i="22"/>
  <c r="AE25" i="23"/>
  <c r="AE60" i="22"/>
  <c r="AE53" i="23"/>
  <c r="AE19" i="22"/>
  <c r="AE34" i="22"/>
  <c r="AE32" i="22"/>
  <c r="AE57" i="23"/>
  <c r="AE51" i="23"/>
  <c r="AE56" i="22"/>
  <c r="AE21" i="22"/>
  <c r="AE24" i="23"/>
  <c r="AE82" i="23"/>
  <c r="AE78" i="23"/>
  <c r="AE24" i="22"/>
  <c r="AE87" i="23"/>
  <c r="AE16" i="23"/>
  <c r="AE53" i="22"/>
  <c r="AE70" i="22"/>
  <c r="AE73" i="22"/>
  <c r="AE39" i="23"/>
  <c r="AE66" i="23"/>
  <c r="AE63" i="22"/>
  <c r="AE74" i="23"/>
  <c r="AE83" i="22"/>
  <c r="AE85" i="22"/>
  <c r="AE84" i="23"/>
  <c r="AE72" i="23"/>
  <c r="Q95" i="14"/>
  <c r="Q95" i="22"/>
  <c r="Q95" i="25"/>
  <c r="Q95" i="23"/>
  <c r="Q95" i="13"/>
  <c r="Q95" i="16"/>
  <c r="R94" i="24"/>
  <c r="R94" i="25"/>
  <c r="R94" i="14"/>
  <c r="R94" i="13"/>
  <c r="R94" i="17"/>
  <c r="R94" i="16"/>
  <c r="R94" i="22"/>
  <c r="R94" i="15"/>
  <c r="R94" i="23"/>
  <c r="S94" i="12"/>
  <c r="AE23" i="23" l="1"/>
  <c r="AE67" i="22"/>
  <c r="AE22" i="22"/>
  <c r="AE80" i="22"/>
  <c r="AE85" i="23"/>
  <c r="AE57" i="22"/>
  <c r="AE63" i="23"/>
  <c r="AE37" i="23"/>
  <c r="AE14" i="22"/>
  <c r="AE31" i="23"/>
  <c r="AE84" i="22"/>
  <c r="AE12" i="22"/>
  <c r="AE16" i="22"/>
  <c r="AE42" i="22"/>
  <c r="AE20" i="23"/>
  <c r="AE68" i="22"/>
  <c r="AE20" i="22"/>
  <c r="AE23" i="22"/>
  <c r="AE51" i="22"/>
  <c r="AE28" i="22"/>
  <c r="AE49" i="23"/>
  <c r="AE36" i="23"/>
  <c r="AE86" i="23"/>
  <c r="AE50" i="22"/>
  <c r="AE38" i="22"/>
  <c r="AE77" i="22"/>
  <c r="AE34" i="23"/>
  <c r="AE48" i="22"/>
  <c r="AE44" i="23"/>
  <c r="AE43" i="22"/>
  <c r="AE61" i="23"/>
  <c r="AE54" i="23"/>
  <c r="AE17" i="22"/>
  <c r="AE76" i="22"/>
  <c r="AE33" i="22"/>
  <c r="AE73" i="23"/>
  <c r="AE30" i="23"/>
  <c r="AE90" i="23"/>
  <c r="AE46" i="23"/>
  <c r="AE18" i="23"/>
  <c r="AE39" i="22"/>
  <c r="AE78" i="22"/>
  <c r="AE29" i="23"/>
  <c r="AE42" i="23"/>
  <c r="AE37" i="22"/>
  <c r="AE48" i="23"/>
  <c r="AE30" i="22"/>
  <c r="AE88" i="22"/>
  <c r="AE15" i="23"/>
  <c r="AE62" i="22"/>
  <c r="R95" i="12"/>
  <c r="R95" i="24" s="1"/>
  <c r="S94" i="23"/>
  <c r="S94" i="24"/>
  <c r="S94" i="13"/>
  <c r="S94" i="22"/>
  <c r="S94" i="14"/>
  <c r="R95" i="17" l="1"/>
  <c r="R95" i="22"/>
  <c r="R95" i="15"/>
  <c r="R95" i="14"/>
  <c r="R95" i="16"/>
  <c r="R95" i="13"/>
  <c r="S95" i="12"/>
  <c r="R95" i="25"/>
  <c r="R95" i="23"/>
  <c r="S95" i="22" l="1"/>
  <c r="S95" i="24"/>
  <c r="S95" i="14"/>
  <c r="S95" i="13"/>
  <c r="AF82" i="23" l="1"/>
  <c r="AF44" i="22"/>
  <c r="AF58" i="22"/>
  <c r="AF54" i="22"/>
  <c r="AF13" i="23"/>
  <c r="AF80" i="23"/>
  <c r="AF57" i="23"/>
  <c r="AF85" i="22"/>
  <c r="AF91" i="23"/>
  <c r="AF71" i="22"/>
  <c r="AF12" i="23"/>
  <c r="AF71" i="23"/>
  <c r="AF52" i="22"/>
  <c r="AF21" i="22"/>
  <c r="AF49" i="22"/>
  <c r="AF64" i="23"/>
  <c r="AF43" i="23"/>
  <c r="AF87" i="23"/>
  <c r="AF35" i="22"/>
  <c r="AF45" i="22"/>
  <c r="AF81" i="22"/>
  <c r="AF32" i="22"/>
  <c r="AF82" i="22"/>
  <c r="AF33" i="23"/>
  <c r="AF38" i="23"/>
  <c r="AF59" i="23"/>
  <c r="AF73" i="22"/>
  <c r="AF89" i="23"/>
  <c r="AF92" i="23"/>
  <c r="AF90" i="22"/>
  <c r="AF50" i="23"/>
  <c r="AF19" i="22"/>
  <c r="AF21" i="23"/>
  <c r="AF28" i="23"/>
  <c r="AF26" i="22"/>
  <c r="AF56" i="22"/>
  <c r="AF27" i="23"/>
  <c r="AF92" i="22"/>
  <c r="AF84" i="23"/>
  <c r="AF76" i="23"/>
  <c r="AF25" i="23"/>
  <c r="AF65" i="22"/>
  <c r="AF66" i="22"/>
  <c r="AF61" i="22"/>
  <c r="AF41" i="22"/>
  <c r="AF58" i="23"/>
  <c r="AF24" i="23"/>
  <c r="AF17" i="23"/>
  <c r="AF41" i="23"/>
  <c r="AF55" i="22"/>
  <c r="AF47" i="23"/>
  <c r="AF19" i="23"/>
  <c r="AF25" i="22"/>
  <c r="AF87" i="22"/>
  <c r="AF70" i="23"/>
  <c r="AF53" i="23"/>
  <c r="AF68" i="23"/>
  <c r="AF39" i="23"/>
  <c r="AF89" i="22"/>
  <c r="AF69" i="22"/>
  <c r="AF45" i="23"/>
  <c r="AF83" i="22"/>
  <c r="AF40" i="23"/>
  <c r="AF79" i="22"/>
  <c r="AF34" i="22"/>
  <c r="AF91" i="22"/>
  <c r="AF74" i="23"/>
  <c r="AF75" i="23"/>
  <c r="AF18" i="22"/>
  <c r="AF69" i="23"/>
  <c r="AF35" i="23"/>
  <c r="AF56" i="23"/>
  <c r="AF26" i="23"/>
  <c r="AF24" i="22"/>
  <c r="AF75" i="22"/>
  <c r="AF46" i="22"/>
  <c r="AF31" i="22"/>
  <c r="AF70" i="22"/>
  <c r="AF72" i="22"/>
  <c r="AF15" i="22"/>
  <c r="AF77" i="23"/>
  <c r="AF13" i="22"/>
  <c r="AF59" i="22"/>
  <c r="AF53" i="22"/>
  <c r="AF62" i="23"/>
  <c r="AF81" i="23"/>
  <c r="AF47" i="22"/>
  <c r="AF74" i="22"/>
  <c r="AF65" i="23"/>
  <c r="AF72" i="23"/>
  <c r="AF29" i="22"/>
  <c r="AF51" i="23"/>
  <c r="AF22" i="23"/>
  <c r="AF32" i="23"/>
  <c r="AF60" i="23"/>
  <c r="AF86" i="22"/>
  <c r="AF67" i="23"/>
  <c r="AF63" i="22"/>
  <c r="AF14" i="23"/>
  <c r="AF78" i="23"/>
  <c r="AF55" i="23"/>
  <c r="AF52" i="23"/>
  <c r="AF64" i="22"/>
  <c r="AF36" i="22"/>
  <c r="AF88" i="23"/>
  <c r="AF83" i="23"/>
  <c r="AF27" i="22"/>
  <c r="AF16" i="23"/>
  <c r="AF79" i="23"/>
  <c r="AF40" i="22"/>
  <c r="AF66" i="23"/>
  <c r="AF60" i="22"/>
  <c r="AF29" i="23"/>
  <c r="AF62" i="22"/>
  <c r="AF77" i="22"/>
  <c r="AF42" i="23"/>
  <c r="AF15" i="23"/>
  <c r="AF54" i="23"/>
  <c r="AF48" i="23"/>
  <c r="AF86" i="23"/>
  <c r="AF68" i="22"/>
  <c r="AF51" i="22"/>
  <c r="AF42" i="22"/>
  <c r="AF84" i="22"/>
  <c r="AF23" i="22"/>
  <c r="AF34" i="23"/>
  <c r="AF90" i="23"/>
  <c r="AF57" i="22"/>
  <c r="AF17" i="22"/>
  <c r="AF31" i="23"/>
  <c r="AF43" i="22"/>
  <c r="AF67" i="22"/>
  <c r="AF63" i="23"/>
  <c r="AF20" i="23"/>
  <c r="AF46" i="23"/>
  <c r="AF18" i="23"/>
  <c r="AF49" i="23"/>
  <c r="AF76" i="22"/>
  <c r="AF12" i="22"/>
  <c r="AF85" i="23"/>
  <c r="AF50" i="22"/>
  <c r="AF48" i="22"/>
  <c r="AF88" i="22"/>
  <c r="AF33" i="22"/>
  <c r="AF73" i="23"/>
  <c r="AF30" i="23"/>
  <c r="AF37" i="23"/>
  <c r="AF30" i="22"/>
  <c r="AF22" i="22"/>
  <c r="AF36" i="23"/>
  <c r="AF20" i="22"/>
  <c r="AF78" i="22"/>
  <c r="AF14" i="22"/>
  <c r="AF23" i="23"/>
  <c r="AF16" i="22"/>
  <c r="AF61" i="23"/>
  <c r="AF37" i="22"/>
  <c r="AF39" i="22"/>
  <c r="AF80" i="22"/>
  <c r="AF44" i="23"/>
  <c r="AF28" i="22"/>
  <c r="AF38" i="22"/>
  <c r="AG31" i="23" l="1"/>
  <c r="AG54" i="23"/>
  <c r="AG83" i="23"/>
  <c r="AG32" i="23"/>
  <c r="AG89" i="22"/>
  <c r="AG24" i="23"/>
  <c r="AG26" i="22"/>
  <c r="AG82" i="22"/>
  <c r="AG12" i="23"/>
  <c r="AG88" i="23"/>
  <c r="AG22" i="23"/>
  <c r="AG77" i="23"/>
  <c r="AG69" i="23"/>
  <c r="AG28" i="23"/>
  <c r="AG32" i="22"/>
  <c r="AG71" i="22"/>
  <c r="AG78" i="22"/>
  <c r="AG85" i="23"/>
  <c r="AG57" i="22"/>
  <c r="AG42" i="23"/>
  <c r="AG36" i="22"/>
  <c r="AG51" i="23"/>
  <c r="AG18" i="22"/>
  <c r="AG68" i="23"/>
  <c r="AG41" i="22"/>
  <c r="AG21" i="23"/>
  <c r="AG81" i="22"/>
  <c r="AG91" i="23"/>
  <c r="AG20" i="22"/>
  <c r="AG12" i="22"/>
  <c r="AG90" i="23"/>
  <c r="AG77" i="22"/>
  <c r="AG64" i="22"/>
  <c r="AG29" i="22"/>
  <c r="AG15" i="22"/>
  <c r="AG75" i="23"/>
  <c r="AG53" i="23"/>
  <c r="AG61" i="22"/>
  <c r="AG19" i="22"/>
  <c r="AG45" i="22"/>
  <c r="AG85" i="22"/>
  <c r="AG62" i="22"/>
  <c r="AG74" i="23"/>
  <c r="AG50" i="23"/>
  <c r="AG35" i="22"/>
  <c r="AG57" i="23"/>
  <c r="AG23" i="22"/>
  <c r="AG29" i="23"/>
  <c r="AG55" i="23"/>
  <c r="AG65" i="23"/>
  <c r="AG70" i="22"/>
  <c r="AG91" i="22"/>
  <c r="AG87" i="22"/>
  <c r="AG65" i="22"/>
  <c r="AG90" i="22"/>
  <c r="AG87" i="23"/>
  <c r="AG80" i="23"/>
  <c r="AG30" i="22"/>
  <c r="AG74" i="22"/>
  <c r="AG31" i="22"/>
  <c r="AG34" i="22"/>
  <c r="AG25" i="22"/>
  <c r="AG25" i="23"/>
  <c r="AG92" i="23"/>
  <c r="AG43" i="23"/>
  <c r="AG13" i="23"/>
  <c r="AG38" i="22"/>
  <c r="AG76" i="22"/>
  <c r="AG34" i="23"/>
  <c r="AG52" i="23"/>
  <c r="AG22" i="22"/>
  <c r="AG80" i="22"/>
  <c r="AG37" i="23"/>
  <c r="AG46" i="23"/>
  <c r="AG42" i="22"/>
  <c r="AG66" i="23"/>
  <c r="AG14" i="23"/>
  <c r="AG47" i="22"/>
  <c r="AG46" i="22"/>
  <c r="AG79" i="22"/>
  <c r="AG19" i="23"/>
  <c r="AG76" i="23"/>
  <c r="AG89" i="23"/>
  <c r="AG64" i="23"/>
  <c r="AG54" i="22"/>
  <c r="AG66" i="22"/>
  <c r="AG49" i="23"/>
  <c r="AG44" i="23"/>
  <c r="AG60" i="22"/>
  <c r="AG39" i="22"/>
  <c r="AG30" i="23"/>
  <c r="AG20" i="23"/>
  <c r="AG51" i="22"/>
  <c r="AG40" i="22"/>
  <c r="AG63" i="22"/>
  <c r="AG81" i="23"/>
  <c r="AG75" i="22"/>
  <c r="AG40" i="23"/>
  <c r="AG47" i="23"/>
  <c r="AG84" i="23"/>
  <c r="AG73" i="22"/>
  <c r="AG49" i="22"/>
  <c r="AG58" i="22"/>
  <c r="AG36" i="23"/>
  <c r="AG72" i="23"/>
  <c r="AG78" i="23"/>
  <c r="AG37" i="22"/>
  <c r="AG73" i="23"/>
  <c r="AG63" i="23"/>
  <c r="AG68" i="22"/>
  <c r="AG79" i="23"/>
  <c r="AG67" i="23"/>
  <c r="AG62" i="23"/>
  <c r="AG24" i="22"/>
  <c r="AG83" i="22"/>
  <c r="AG55" i="22"/>
  <c r="AG92" i="22"/>
  <c r="AG59" i="23"/>
  <c r="AG21" i="22"/>
  <c r="AG44" i="22"/>
  <c r="AG14" i="22"/>
  <c r="AG72" i="22"/>
  <c r="AG18" i="23"/>
  <c r="AG61" i="23"/>
  <c r="AG33" i="22"/>
  <c r="AG67" i="22"/>
  <c r="AG86" i="23"/>
  <c r="AG16" i="23"/>
  <c r="AG86" i="22"/>
  <c r="AG53" i="22"/>
  <c r="AG26" i="23"/>
  <c r="AG45" i="23"/>
  <c r="AG41" i="23"/>
  <c r="AG27" i="23"/>
  <c r="AG38" i="23"/>
  <c r="AG52" i="22"/>
  <c r="AG82" i="23"/>
  <c r="AG70" i="23"/>
  <c r="AG28" i="22"/>
  <c r="AG84" i="22"/>
  <c r="AG16" i="22"/>
  <c r="AG88" i="22"/>
  <c r="AG43" i="22"/>
  <c r="AG48" i="23"/>
  <c r="AG27" i="22"/>
  <c r="AG60" i="23"/>
  <c r="AG59" i="22"/>
  <c r="AG56" i="23"/>
  <c r="AG69" i="22"/>
  <c r="AG17" i="23"/>
  <c r="AG56" i="22"/>
  <c r="AG33" i="23"/>
  <c r="AG71" i="23"/>
  <c r="AG58" i="23" l="1"/>
  <c r="AG15" i="23"/>
  <c r="AG48" i="22"/>
  <c r="AG17" i="22"/>
  <c r="AG35" i="23"/>
  <c r="AG39" i="23"/>
  <c r="AG50" i="22"/>
  <c r="AG23" i="23"/>
  <c r="AG13" i="22"/>
  <c r="AH91" i="23" l="1"/>
  <c r="AH27" i="22"/>
  <c r="AH33" i="23"/>
  <c r="AH37" i="22"/>
  <c r="AH40" i="23"/>
  <c r="AH55" i="23"/>
  <c r="AH17" i="23"/>
  <c r="AH51" i="22"/>
  <c r="AH16" i="22"/>
  <c r="AH27" i="23"/>
  <c r="AH67" i="23"/>
  <c r="AH86" i="23"/>
  <c r="AH59" i="23"/>
  <c r="AH69" i="22"/>
  <c r="AH39" i="22"/>
  <c r="AH63" i="23"/>
  <c r="AH58" i="22"/>
  <c r="AH85" i="23"/>
  <c r="AH61" i="23"/>
  <c r="AH59" i="22"/>
  <c r="AH25" i="23"/>
  <c r="AH43" i="23"/>
  <c r="AH91" i="22"/>
  <c r="AH83" i="23"/>
  <c r="AH64" i="22"/>
  <c r="AH80" i="23"/>
  <c r="AH22" i="23"/>
  <c r="AH25" i="22"/>
  <c r="AH28" i="23"/>
  <c r="AH84" i="23"/>
  <c r="AH18" i="23"/>
  <c r="AH64" i="23"/>
  <c r="AH38" i="23"/>
  <c r="AH12" i="22"/>
  <c r="AH16" i="23"/>
  <c r="AH54" i="22"/>
  <c r="AH75" i="23"/>
  <c r="AH14" i="22"/>
  <c r="AH20" i="23"/>
  <c r="AH74" i="23"/>
  <c r="AH72" i="22"/>
  <c r="AH31" i="23"/>
  <c r="AH38" i="22"/>
  <c r="AH42" i="22"/>
  <c r="AH75" i="22"/>
  <c r="AH77" i="23"/>
  <c r="AH88" i="22"/>
  <c r="AH30" i="23"/>
  <c r="AH67" i="22"/>
  <c r="AH56" i="22"/>
  <c r="AH73" i="22"/>
  <c r="AH76" i="22"/>
  <c r="AH55" i="22"/>
  <c r="AH43" i="22"/>
  <c r="AH29" i="23"/>
  <c r="AH92" i="22"/>
  <c r="AH74" i="22"/>
  <c r="AH57" i="23"/>
  <c r="AH49" i="22"/>
  <c r="AH51" i="23"/>
  <c r="AH70" i="22"/>
  <c r="AH54" i="23"/>
  <c r="AH87" i="23"/>
  <c r="AH88" i="23"/>
  <c r="AH52" i="22"/>
  <c r="AH46" i="23"/>
  <c r="AH82" i="23"/>
  <c r="AH86" i="22"/>
  <c r="AH57" i="22"/>
  <c r="AH83" i="22"/>
  <c r="AH46" i="22"/>
  <c r="AH20" i="22"/>
  <c r="AH80" i="22"/>
  <c r="AH45" i="22"/>
  <c r="AH48" i="23"/>
  <c r="AH26" i="22"/>
  <c r="AH65" i="23"/>
  <c r="AH78" i="23"/>
  <c r="AH18" i="22"/>
  <c r="AH68" i="23"/>
  <c r="AH22" i="22"/>
  <c r="AH70" i="23"/>
  <c r="AH63" i="22"/>
  <c r="AH66" i="22"/>
  <c r="AH53" i="23"/>
  <c r="AH76" i="23"/>
  <c r="AH37" i="23"/>
  <c r="AH53" i="22"/>
  <c r="AH13" i="23"/>
  <c r="AH79" i="23"/>
  <c r="AH31" i="22"/>
  <c r="AH79" i="22"/>
  <c r="AH47" i="23"/>
  <c r="AH65" i="22"/>
  <c r="AH71" i="23"/>
  <c r="AH60" i="23"/>
  <c r="AH89" i="22"/>
  <c r="AH87" i="22"/>
  <c r="AH69" i="23"/>
  <c r="AH35" i="22"/>
  <c r="AH32" i="22"/>
  <c r="AH12" i="23"/>
  <c r="AH29" i="22"/>
  <c r="AH45" i="23"/>
  <c r="AH60" i="22"/>
  <c r="AH41" i="22"/>
  <c r="AH23" i="22"/>
  <c r="AH81" i="22"/>
  <c r="AH33" i="22"/>
  <c r="AH47" i="22"/>
  <c r="AH19" i="22"/>
  <c r="AH77" i="22"/>
  <c r="AH50" i="23"/>
  <c r="AH28" i="22"/>
  <c r="AH19" i="23"/>
  <c r="AH90" i="23"/>
  <c r="AH44" i="22"/>
  <c r="AH49" i="23"/>
  <c r="AH32" i="23"/>
  <c r="AH78" i="22"/>
  <c r="AH21" i="22"/>
  <c r="AH89" i="23"/>
  <c r="AH68" i="22"/>
  <c r="AH34" i="22"/>
  <c r="AH24" i="23"/>
  <c r="AH62" i="22"/>
  <c r="AH85" i="22"/>
  <c r="AH14" i="23"/>
  <c r="AH92" i="23"/>
  <c r="AH71" i="22"/>
  <c r="AH66" i="23"/>
  <c r="AH44" i="23"/>
  <c r="AH21" i="23"/>
  <c r="AH36" i="22"/>
  <c r="AH61" i="22"/>
  <c r="AH81" i="23"/>
  <c r="AH56" i="23"/>
  <c r="AH42" i="23"/>
  <c r="AH72" i="23"/>
  <c r="AH40" i="22"/>
  <c r="AH52" i="23"/>
  <c r="AH73" i="23"/>
  <c r="AH15" i="22"/>
  <c r="AH24" i="22"/>
  <c r="AH82" i="22"/>
  <c r="AH62" i="23"/>
  <c r="AH36" i="23"/>
  <c r="AH90" i="22"/>
  <c r="AH34" i="23"/>
  <c r="AH84" i="22"/>
  <c r="AH41" i="23"/>
  <c r="AH30" i="22"/>
  <c r="AH26" i="23"/>
  <c r="AH48" i="22"/>
  <c r="AH39" i="23"/>
  <c r="AH15" i="23"/>
  <c r="AH50" i="22"/>
  <c r="AH58" i="23"/>
  <c r="AH23" i="23"/>
  <c r="AH35" i="23"/>
  <c r="AH17" i="22"/>
  <c r="AH13" i="22"/>
  <c r="AI75" i="22" l="1"/>
  <c r="AI92" i="22"/>
  <c r="AI42" i="22"/>
  <c r="AI64" i="23"/>
  <c r="AI12" i="23"/>
  <c r="AI79" i="23"/>
  <c r="AI78" i="23"/>
  <c r="AI18" i="23"/>
  <c r="AI61" i="23"/>
  <c r="AI17" i="23"/>
  <c r="AI65" i="23"/>
  <c r="AI52" i="22"/>
  <c r="AI43" i="22"/>
  <c r="AI55" i="23"/>
  <c r="AI90" i="23"/>
  <c r="AI81" i="23"/>
  <c r="AI53" i="22"/>
  <c r="AI26" i="22"/>
  <c r="AI88" i="23"/>
  <c r="AI58" i="22"/>
  <c r="AI40" i="23"/>
  <c r="AI36" i="23"/>
  <c r="AI48" i="23"/>
  <c r="AI87" i="23"/>
  <c r="AI76" i="22"/>
  <c r="AI63" i="23"/>
  <c r="AI37" i="22"/>
  <c r="AI14" i="23"/>
  <c r="AI36" i="22"/>
  <c r="AI73" i="22"/>
  <c r="AI20" i="23"/>
  <c r="AI22" i="23"/>
  <c r="AI28" i="22"/>
  <c r="AI90" i="22"/>
  <c r="AI61" i="22"/>
  <c r="AI21" i="23"/>
  <c r="AI21" i="22"/>
  <c r="AI33" i="22"/>
  <c r="AI70" i="22"/>
  <c r="AI56" i="22"/>
  <c r="AI14" i="22"/>
  <c r="AI80" i="23"/>
  <c r="AI82" i="23"/>
  <c r="AI84" i="22"/>
  <c r="AI56" i="23"/>
  <c r="AI35" i="23"/>
  <c r="AI24" i="22"/>
  <c r="AI44" i="23"/>
  <c r="AI78" i="22"/>
  <c r="AI20" i="22"/>
  <c r="AI51" i="23"/>
  <c r="AI67" i="22"/>
  <c r="AI59" i="23"/>
  <c r="AI91" i="23"/>
  <c r="AI72" i="23"/>
  <c r="AI85" i="22"/>
  <c r="AI89" i="23"/>
  <c r="AI39" i="23"/>
  <c r="AI15" i="22"/>
  <c r="AI66" i="23"/>
  <c r="AI32" i="23"/>
  <c r="AI23" i="22"/>
  <c r="AI63" i="22"/>
  <c r="AI46" i="22"/>
  <c r="AI49" i="22"/>
  <c r="AI30" i="23"/>
  <c r="AI54" i="22"/>
  <c r="AI86" i="23"/>
  <c r="AI41" i="23"/>
  <c r="AI19" i="23"/>
  <c r="AI42" i="23"/>
  <c r="AI48" i="22"/>
  <c r="AI73" i="23"/>
  <c r="AI71" i="22"/>
  <c r="AI49" i="23"/>
  <c r="AI70" i="23"/>
  <c r="AI83" i="22"/>
  <c r="AI57" i="23"/>
  <c r="AI88" i="22"/>
  <c r="AI16" i="23"/>
  <c r="AI91" i="22"/>
  <c r="AI31" i="22"/>
  <c r="AI50" i="23"/>
  <c r="AI68" i="22"/>
  <c r="AI87" i="22"/>
  <c r="AI52" i="23"/>
  <c r="AI92" i="23"/>
  <c r="AI44" i="22"/>
  <c r="AI60" i="22"/>
  <c r="AI47" i="23"/>
  <c r="AI22" i="22"/>
  <c r="AI57" i="22"/>
  <c r="AI77" i="23"/>
  <c r="AI12" i="22"/>
  <c r="AI43" i="23"/>
  <c r="AI27" i="23"/>
  <c r="AI74" i="22" l="1"/>
  <c r="AI13" i="22"/>
  <c r="AI86" i="22"/>
  <c r="AI37" i="23"/>
  <c r="AI28" i="23"/>
  <c r="AI35" i="22"/>
  <c r="AI85" i="23"/>
  <c r="AI13" i="23"/>
  <c r="AI38" i="22"/>
  <c r="AI40" i="22"/>
  <c r="AI29" i="22"/>
  <c r="AI66" i="22"/>
  <c r="AI15" i="23"/>
  <c r="AI80" i="22"/>
  <c r="AI82" i="22"/>
  <c r="AI18" i="22"/>
  <c r="AI54" i="23"/>
  <c r="AI32" i="22"/>
  <c r="AI68" i="23"/>
  <c r="AI26" i="23"/>
  <c r="AI67" i="23"/>
  <c r="AI83" i="23"/>
  <c r="AI71" i="23"/>
  <c r="AI47" i="22"/>
  <c r="AI27" i="22"/>
  <c r="AI25" i="22"/>
  <c r="AI69" i="23"/>
  <c r="AI72" i="22"/>
  <c r="AI77" i="22"/>
  <c r="AI84" i="23"/>
  <c r="AI29" i="23"/>
  <c r="AI51" i="22"/>
  <c r="AI16" i="22"/>
  <c r="AI65" i="22"/>
  <c r="AI58" i="23"/>
  <c r="AI34" i="23"/>
  <c r="AI64" i="22"/>
  <c r="AI60" i="23"/>
  <c r="AI53" i="23"/>
  <c r="AI50" i="22"/>
  <c r="AI33" i="23"/>
  <c r="AI45" i="22"/>
  <c r="AI24" i="23"/>
  <c r="AI25" i="23"/>
  <c r="AI79" i="22"/>
  <c r="AI23" i="23"/>
  <c r="AI69" i="22"/>
  <c r="AI74" i="23"/>
  <c r="AI19" i="22"/>
  <c r="AI55" i="22"/>
  <c r="AI34" i="22"/>
  <c r="AI31" i="23"/>
  <c r="AI46" i="23"/>
  <c r="AI59" i="22"/>
  <c r="AI41" i="22"/>
  <c r="AI17" i="22"/>
  <c r="AI62" i="22"/>
  <c r="AI75" i="23"/>
  <c r="AI81" i="22"/>
  <c r="AI89" i="22"/>
  <c r="AI62" i="23"/>
  <c r="AI39" i="22"/>
  <c r="AI76" i="23"/>
  <c r="AI30" i="22"/>
  <c r="AI38" i="23"/>
  <c r="AI45" i="23"/>
  <c r="AJ12" i="22" l="1"/>
  <c r="AJ49" i="22"/>
  <c r="AJ56" i="22"/>
  <c r="AJ31" i="22"/>
  <c r="AJ92" i="22"/>
  <c r="AJ24" i="22"/>
  <c r="AJ47" i="23"/>
  <c r="AJ35" i="23"/>
  <c r="AJ43" i="22"/>
  <c r="AJ85" i="22"/>
  <c r="AJ36" i="22"/>
  <c r="AJ90" i="23"/>
  <c r="AJ58" i="22"/>
  <c r="AJ57" i="22"/>
  <c r="AJ63" i="23"/>
  <c r="AJ48" i="22"/>
  <c r="AJ60" i="22"/>
  <c r="AJ17" i="23"/>
  <c r="AJ66" i="23"/>
  <c r="AJ57" i="23"/>
  <c r="AJ21" i="22"/>
  <c r="AJ41" i="23"/>
  <c r="AJ83" i="22"/>
  <c r="AJ70" i="22"/>
  <c r="AJ87" i="22"/>
  <c r="AJ80" i="23"/>
  <c r="AJ78" i="23"/>
  <c r="AJ67" i="22"/>
  <c r="AJ52" i="22"/>
  <c r="AJ53" i="22"/>
  <c r="AJ52" i="23"/>
  <c r="AJ89" i="23"/>
  <c r="AJ27" i="23"/>
  <c r="AJ68" i="22"/>
  <c r="AJ75" i="22"/>
  <c r="AJ56" i="23"/>
  <c r="AJ71" i="22"/>
  <c r="AJ90" i="22"/>
  <c r="AJ46" i="22"/>
  <c r="AJ73" i="23"/>
  <c r="AJ21" i="23"/>
  <c r="AJ91" i="22"/>
  <c r="AJ16" i="23"/>
  <c r="AJ76" i="22"/>
  <c r="AJ64" i="23"/>
  <c r="AJ78" i="22"/>
  <c r="AJ14" i="22"/>
  <c r="AJ61" i="23"/>
  <c r="AJ15" i="22"/>
  <c r="AJ55" i="23"/>
  <c r="AJ59" i="23"/>
  <c r="AJ22" i="22"/>
  <c r="AJ44" i="22"/>
  <c r="AJ72" i="23"/>
  <c r="AJ20" i="23"/>
  <c r="AJ39" i="23"/>
  <c r="AJ28" i="22"/>
  <c r="AJ54" i="22"/>
  <c r="AJ42" i="23"/>
  <c r="AJ36" i="23"/>
  <c r="AJ77" i="23"/>
  <c r="AJ33" i="22"/>
  <c r="AJ87" i="23"/>
  <c r="AJ79" i="23"/>
  <c r="AJ14" i="23"/>
  <c r="AJ84" i="22"/>
  <c r="AJ65" i="23"/>
  <c r="AJ86" i="23"/>
  <c r="AJ50" i="23"/>
  <c r="AJ51" i="23"/>
  <c r="AJ91" i="23"/>
  <c r="AJ73" i="22"/>
  <c r="AJ23" i="22"/>
  <c r="AJ30" i="23"/>
  <c r="AJ88" i="23"/>
  <c r="AJ88" i="22"/>
  <c r="AJ61" i="22"/>
  <c r="AJ40" i="23"/>
  <c r="AJ42" i="22"/>
  <c r="AJ37" i="22"/>
  <c r="AJ18" i="23"/>
  <c r="AJ63" i="22"/>
  <c r="AJ19" i="23"/>
  <c r="AJ44" i="23"/>
  <c r="AJ92" i="23"/>
  <c r="AJ12" i="23"/>
  <c r="AK12" i="23" s="1"/>
  <c r="AJ20" i="22"/>
  <c r="AJ43" i="23"/>
  <c r="AJ32" i="23"/>
  <c r="AJ81" i="23"/>
  <c r="AJ49" i="23"/>
  <c r="AJ22" i="23"/>
  <c r="AJ26" i="22"/>
  <c r="AJ48" i="23"/>
  <c r="AJ82" i="23"/>
  <c r="AJ70" i="23"/>
  <c r="AJ23" i="23"/>
  <c r="AJ79" i="22"/>
  <c r="AJ25" i="23"/>
  <c r="AJ85" i="23"/>
  <c r="AJ35" i="22"/>
  <c r="AJ72" i="22"/>
  <c r="AJ37" i="23"/>
  <c r="AJ62" i="22"/>
  <c r="AJ16" i="22"/>
  <c r="AK16" i="22" s="1"/>
  <c r="AJ26" i="23"/>
  <c r="AJ41" i="22"/>
  <c r="AJ39" i="22"/>
  <c r="AJ28" i="23"/>
  <c r="AJ19" i="22"/>
  <c r="AJ13" i="23"/>
  <c r="AJ89" i="22"/>
  <c r="AJ75" i="23"/>
  <c r="AJ60" i="23"/>
  <c r="AJ15" i="23"/>
  <c r="AJ64" i="22"/>
  <c r="AJ29" i="22"/>
  <c r="AJ45" i="22"/>
  <c r="AJ31" i="23"/>
  <c r="AJ68" i="23"/>
  <c r="AJ74" i="23"/>
  <c r="AJ69" i="22"/>
  <c r="AJ17" i="22"/>
  <c r="AJ59" i="22"/>
  <c r="AJ34" i="22"/>
  <c r="AJ54" i="23"/>
  <c r="AJ86" i="22"/>
  <c r="AJ77" i="22"/>
  <c r="AJ76" i="23"/>
  <c r="AJ29" i="23"/>
  <c r="AJ65" i="22"/>
  <c r="AJ51" i="22"/>
  <c r="AJ55" i="22"/>
  <c r="AJ80" i="22"/>
  <c r="AJ25" i="22"/>
  <c r="AJ18" i="22"/>
  <c r="AJ40" i="22"/>
  <c r="AJ38" i="22"/>
  <c r="AJ24" i="23"/>
  <c r="AJ74" i="22"/>
  <c r="AJ34" i="23"/>
  <c r="AJ58" i="23"/>
  <c r="AJ83" i="23"/>
  <c r="AJ66" i="22"/>
  <c r="AJ82" i="22"/>
  <c r="AJ81" i="22"/>
  <c r="AJ13" i="22"/>
  <c r="AJ53" i="23"/>
  <c r="AJ32" i="22"/>
  <c r="AJ50" i="22"/>
  <c r="AJ71" i="23"/>
  <c r="AJ67" i="23"/>
  <c r="AJ62" i="23"/>
  <c r="AJ46" i="23"/>
  <c r="AJ84" i="23"/>
  <c r="AJ69" i="23"/>
  <c r="AJ27" i="22"/>
  <c r="AJ47" i="22"/>
  <c r="AJ38" i="23"/>
  <c r="AJ30" i="22"/>
  <c r="AJ33" i="23"/>
  <c r="AJ45" i="23"/>
  <c r="AK46" i="23" l="1"/>
  <c r="AK58" i="23"/>
  <c r="AK29" i="23"/>
  <c r="AK45" i="22"/>
  <c r="AK26" i="23"/>
  <c r="AK48" i="23"/>
  <c r="AK63" i="22"/>
  <c r="AK51" i="23"/>
  <c r="AK54" i="22"/>
  <c r="AK78" i="22"/>
  <c r="AK68" i="22"/>
  <c r="AK41" i="23"/>
  <c r="AK85" i="22"/>
  <c r="AK62" i="23"/>
  <c r="AK34" i="23"/>
  <c r="AK76" i="23"/>
  <c r="AK29" i="22"/>
  <c r="AK26" i="22"/>
  <c r="AK18" i="23"/>
  <c r="AK50" i="23"/>
  <c r="AK28" i="22"/>
  <c r="AK64" i="23"/>
  <c r="AK27" i="23"/>
  <c r="AK21" i="22"/>
  <c r="AK43" i="22"/>
  <c r="AK67" i="23"/>
  <c r="AK74" i="22"/>
  <c r="AK77" i="22"/>
  <c r="AK64" i="22"/>
  <c r="AK62" i="22"/>
  <c r="AK22" i="23"/>
  <c r="AK37" i="22"/>
  <c r="AK86" i="23"/>
  <c r="AK39" i="23"/>
  <c r="AK76" i="22"/>
  <c r="AK89" i="23"/>
  <c r="AK57" i="23"/>
  <c r="AK35" i="23"/>
  <c r="AK71" i="23"/>
  <c r="AK24" i="23"/>
  <c r="AK86" i="22"/>
  <c r="AK15" i="23"/>
  <c r="AK37" i="23"/>
  <c r="AK49" i="23"/>
  <c r="AK42" i="22"/>
  <c r="AK65" i="23"/>
  <c r="AK20" i="23"/>
  <c r="AK16" i="23"/>
  <c r="AK52" i="23"/>
  <c r="AK66" i="23"/>
  <c r="AK47" i="23"/>
  <c r="AK45" i="23"/>
  <c r="AK50" i="22"/>
  <c r="AK38" i="22"/>
  <c r="AK54" i="23"/>
  <c r="AK60" i="23"/>
  <c r="AK72" i="22"/>
  <c r="AK81" i="23"/>
  <c r="AK40" i="23"/>
  <c r="AK84" i="22"/>
  <c r="AK72" i="23"/>
  <c r="AK91" i="22"/>
  <c r="AK53" i="22"/>
  <c r="AK17" i="23"/>
  <c r="AK24" i="22"/>
  <c r="AK33" i="23"/>
  <c r="AK32" i="22"/>
  <c r="AK40" i="22"/>
  <c r="AK34" i="22"/>
  <c r="AK75" i="23"/>
  <c r="AK35" i="22"/>
  <c r="AK32" i="23"/>
  <c r="AK61" i="22"/>
  <c r="AK14" i="23"/>
  <c r="AK44" i="22"/>
  <c r="AK21" i="23"/>
  <c r="AK52" i="22"/>
  <c r="AK60" i="22"/>
  <c r="AK92" i="22"/>
  <c r="AK30" i="22"/>
  <c r="AK53" i="23"/>
  <c r="AK18" i="22"/>
  <c r="AK59" i="22"/>
  <c r="AK89" i="22"/>
  <c r="AK85" i="23"/>
  <c r="AK43" i="23"/>
  <c r="AK88" i="22"/>
  <c r="AK79" i="23"/>
  <c r="AK22" i="22"/>
  <c r="AK73" i="23"/>
  <c r="AK67" i="22"/>
  <c r="AK48" i="22"/>
  <c r="AK31" i="22"/>
  <c r="AK38" i="23"/>
  <c r="AK13" i="22"/>
  <c r="AK25" i="22"/>
  <c r="AK17" i="22"/>
  <c r="AK13" i="23"/>
  <c r="AK25" i="23"/>
  <c r="AK20" i="22"/>
  <c r="AK88" i="23"/>
  <c r="AK87" i="23"/>
  <c r="AK59" i="23"/>
  <c r="AK46" i="22"/>
  <c r="AK78" i="23"/>
  <c r="AK63" i="23"/>
  <c r="AK56" i="22"/>
  <c r="AK80" i="22"/>
  <c r="AK55" i="23"/>
  <c r="AK90" i="22"/>
  <c r="AK80" i="23"/>
  <c r="AK27" i="22"/>
  <c r="AK82" i="22"/>
  <c r="AK55" i="22"/>
  <c r="AK74" i="23"/>
  <c r="AK28" i="23"/>
  <c r="AK23" i="23"/>
  <c r="AK92" i="23"/>
  <c r="AK23" i="22"/>
  <c r="AK77" i="23"/>
  <c r="AK15" i="22"/>
  <c r="AK71" i="22"/>
  <c r="AK87" i="22"/>
  <c r="AK58" i="22"/>
  <c r="AK49" i="22"/>
  <c r="AK81" i="22"/>
  <c r="AK19" i="22"/>
  <c r="AK30" i="23"/>
  <c r="AK69" i="23"/>
  <c r="AK66" i="22"/>
  <c r="AK51" i="22"/>
  <c r="AK68" i="23"/>
  <c r="AK39" i="22"/>
  <c r="AK70" i="23"/>
  <c r="AK44" i="23"/>
  <c r="AK73" i="22"/>
  <c r="AK36" i="23"/>
  <c r="AK61" i="23"/>
  <c r="AK56" i="23"/>
  <c r="AK70" i="22"/>
  <c r="AK90" i="23"/>
  <c r="AK12" i="22"/>
  <c r="AK47" i="22"/>
  <c r="AK69" i="22"/>
  <c r="AK79" i="22"/>
  <c r="AK33" i="22"/>
  <c r="AK57" i="22"/>
  <c r="AK84" i="23"/>
  <c r="AK83" i="23"/>
  <c r="AK65" i="22"/>
  <c r="AK31" i="23"/>
  <c r="AK41" i="22"/>
  <c r="AK82" i="23"/>
  <c r="AK19" i="23"/>
  <c r="AK91" i="23"/>
  <c r="AK42" i="23"/>
  <c r="AK14" i="22"/>
  <c r="AK75" i="22"/>
  <c r="AK83" i="22"/>
  <c r="AK36" i="22"/>
  <c r="AL12" i="23" l="1"/>
  <c r="AM12" i="23" s="1"/>
  <c r="AL16" i="22"/>
  <c r="AM16" i="22" s="1"/>
  <c r="AL86" i="23"/>
  <c r="AL31" i="22"/>
  <c r="AL37" i="23"/>
  <c r="AL43" i="23"/>
  <c r="AL49" i="22"/>
  <c r="AL41" i="22"/>
  <c r="AL32" i="22"/>
  <c r="AL52" i="23"/>
  <c r="AL56" i="22"/>
  <c r="AL50" i="22"/>
  <c r="AL73" i="22"/>
  <c r="AL70" i="22"/>
  <c r="AL32" i="23"/>
  <c r="AL18" i="23"/>
  <c r="AL46" i="23"/>
  <c r="AL74" i="23"/>
  <c r="AL59" i="23"/>
  <c r="AL64" i="22"/>
  <c r="AL60" i="22"/>
  <c r="AL41" i="23"/>
  <c r="AL81" i="22"/>
  <c r="AL39" i="23"/>
  <c r="AL26" i="23"/>
  <c r="AL15" i="23"/>
  <c r="AM15" i="23" s="1"/>
  <c r="AL72" i="22"/>
  <c r="AL63" i="23"/>
  <c r="AL28" i="23"/>
  <c r="AL38" i="22"/>
  <c r="AL89" i="23"/>
  <c r="AL74" i="22"/>
  <c r="AL66" i="23"/>
  <c r="AL35" i="23"/>
  <c r="AL34" i="23"/>
  <c r="AL92" i="23"/>
  <c r="AL33" i="22"/>
  <c r="AL16" i="23"/>
  <c r="AM16" i="23" s="1"/>
  <c r="AL31" i="23"/>
  <c r="AL36" i="22"/>
  <c r="AL24" i="23"/>
  <c r="AL84" i="23"/>
  <c r="AL89" i="22"/>
  <c r="AL44" i="23"/>
  <c r="AL65" i="22"/>
  <c r="AL23" i="22"/>
  <c r="AL58" i="23"/>
  <c r="AL48" i="23"/>
  <c r="AL80" i="22"/>
  <c r="AL77" i="22"/>
  <c r="AL77" i="23"/>
  <c r="AL57" i="23"/>
  <c r="AL19" i="23"/>
  <c r="AL20" i="22"/>
  <c r="AL90" i="22"/>
  <c r="AL47" i="23"/>
  <c r="AL70" i="23"/>
  <c r="AL33" i="23"/>
  <c r="AL52" i="22"/>
  <c r="AL36" i="23"/>
  <c r="AL55" i="23"/>
  <c r="AL25" i="22"/>
  <c r="AL21" i="22"/>
  <c r="AL20" i="23"/>
  <c r="AL35" i="22"/>
  <c r="AL80" i="23"/>
  <c r="AL79" i="23"/>
  <c r="AL58" i="22"/>
  <c r="AL64" i="23"/>
  <c r="AL76" i="23"/>
  <c r="AL37" i="22"/>
  <c r="AL54" i="22"/>
  <c r="AL44" i="22"/>
  <c r="AL87" i="22"/>
  <c r="AL86" i="22"/>
  <c r="AL79" i="22"/>
  <c r="AL30" i="22"/>
  <c r="AL90" i="23"/>
  <c r="AL17" i="22"/>
  <c r="AM17" i="22" s="1"/>
  <c r="AL42" i="23"/>
  <c r="AL23" i="23"/>
  <c r="AL71" i="23"/>
  <c r="AL66" i="22"/>
  <c r="AL26" i="22"/>
  <c r="AL30" i="23"/>
  <c r="AL73" i="23"/>
  <c r="AL88" i="23"/>
  <c r="AL14" i="22"/>
  <c r="AM14" i="22" s="1"/>
  <c r="AL55" i="22"/>
  <c r="AL87" i="23"/>
  <c r="AL27" i="23"/>
  <c r="AL59" i="22"/>
  <c r="AL22" i="23"/>
  <c r="AL88" i="22"/>
  <c r="AL48" i="22"/>
  <c r="AL67" i="22"/>
  <c r="AL53" i="23"/>
  <c r="AL13" i="22"/>
  <c r="AM13" i="22" s="1"/>
  <c r="AL22" i="22"/>
  <c r="AL78" i="22"/>
  <c r="AL67" i="23"/>
  <c r="AL29" i="23"/>
  <c r="AL40" i="22"/>
  <c r="AL78" i="23"/>
  <c r="AL68" i="23"/>
  <c r="AL91" i="23"/>
  <c r="AL18" i="22"/>
  <c r="AL91" i="22"/>
  <c r="AL75" i="22"/>
  <c r="AL85" i="23"/>
  <c r="AL62" i="23"/>
  <c r="AL24" i="22"/>
  <c r="AL13" i="23"/>
  <c r="AM13" i="23" s="1"/>
  <c r="AL75" i="23"/>
  <c r="AL34" i="22"/>
  <c r="AL45" i="23"/>
  <c r="AL45" i="22"/>
  <c r="AL28" i="22"/>
  <c r="AL82" i="22"/>
  <c r="AL83" i="22"/>
  <c r="AL25" i="23"/>
  <c r="AL14" i="23"/>
  <c r="AM14" i="23" s="1"/>
  <c r="AL71" i="22"/>
  <c r="AL69" i="22"/>
  <c r="AL43" i="22"/>
  <c r="AL76" i="22"/>
  <c r="AL83" i="23"/>
  <c r="AL17" i="23"/>
  <c r="AM17" i="23" s="1"/>
  <c r="AL29" i="22"/>
  <c r="AL50" i="23"/>
  <c r="AL82" i="23"/>
  <c r="AL56" i="23"/>
  <c r="AL92" i="22"/>
  <c r="AL51" i="23"/>
  <c r="AL27" i="22"/>
  <c r="AL62" i="22"/>
  <c r="AL60" i="23"/>
  <c r="AL85" i="22"/>
  <c r="AL53" i="22"/>
  <c r="AL61" i="23"/>
  <c r="AL65" i="23"/>
  <c r="AL15" i="22"/>
  <c r="AM15" i="22" s="1"/>
  <c r="AL49" i="23"/>
  <c r="AL69" i="23"/>
  <c r="AL51" i="22"/>
  <c r="AL81" i="23"/>
  <c r="AL21" i="23"/>
  <c r="AL54" i="23"/>
  <c r="AL61" i="22"/>
  <c r="AL72" i="23"/>
  <c r="AL46" i="22"/>
  <c r="AL12" i="22"/>
  <c r="AM12" i="22" s="1"/>
  <c r="AL40" i="23"/>
  <c r="AL19" i="22"/>
  <c r="AL63" i="22"/>
  <c r="AL47" i="22"/>
  <c r="AL42" i="22"/>
  <c r="AL68" i="22"/>
  <c r="AL38" i="23"/>
  <c r="AL57" i="22"/>
  <c r="AL39" i="22"/>
  <c r="AL84" i="22"/>
  <c r="AM63" i="22" l="1"/>
  <c r="AM49" i="23"/>
  <c r="AM82" i="23"/>
  <c r="AM82" i="22"/>
  <c r="AM18" i="22"/>
  <c r="AM48" i="22"/>
  <c r="AM66" i="22"/>
  <c r="AM37" i="22"/>
  <c r="AM52" i="22"/>
  <c r="AM58" i="23"/>
  <c r="AM92" i="23"/>
  <c r="AM39" i="23"/>
  <c r="AM50" i="22"/>
  <c r="AM91" i="23"/>
  <c r="AM71" i="23"/>
  <c r="AM76" i="23"/>
  <c r="AM33" i="23"/>
  <c r="AM23" i="22"/>
  <c r="AM34" i="23"/>
  <c r="AM81" i="22"/>
  <c r="AM56" i="22"/>
  <c r="AM29" i="22"/>
  <c r="AM45" i="22"/>
  <c r="AM68" i="23"/>
  <c r="AM22" i="23"/>
  <c r="AM23" i="23"/>
  <c r="AM64" i="23"/>
  <c r="AM70" i="23"/>
  <c r="AM65" i="22"/>
  <c r="AM35" i="23"/>
  <c r="AM41" i="23"/>
  <c r="AM52" i="23"/>
  <c r="AM61" i="23"/>
  <c r="AM45" i="23"/>
  <c r="AM78" i="23"/>
  <c r="AM59" i="22"/>
  <c r="AM42" i="23"/>
  <c r="AM58" i="22"/>
  <c r="AM47" i="23"/>
  <c r="AM44" i="23"/>
  <c r="AM66" i="23"/>
  <c r="AM60" i="22"/>
  <c r="AM32" i="22"/>
  <c r="AM46" i="22"/>
  <c r="AM83" i="23"/>
  <c r="AM34" i="22"/>
  <c r="AM40" i="22"/>
  <c r="AM27" i="23"/>
  <c r="AM79" i="23"/>
  <c r="AM90" i="22"/>
  <c r="AM89" i="22"/>
  <c r="AM74" i="22"/>
  <c r="AM64" i="22"/>
  <c r="AM41" i="22"/>
  <c r="AM85" i="22"/>
  <c r="AM75" i="23"/>
  <c r="AM29" i="23"/>
  <c r="AM87" i="23"/>
  <c r="AM90" i="23"/>
  <c r="AM80" i="23"/>
  <c r="AM20" i="22"/>
  <c r="AM84" i="23"/>
  <c r="AM89" i="23"/>
  <c r="AM59" i="23"/>
  <c r="AM49" i="22"/>
  <c r="AM67" i="23"/>
  <c r="AM55" i="22"/>
  <c r="AM30" i="22"/>
  <c r="AM35" i="22"/>
  <c r="AM19" i="23"/>
  <c r="AM24" i="23"/>
  <c r="AM38" i="22"/>
  <c r="AM74" i="23"/>
  <c r="AM43" i="23"/>
  <c r="AM19" i="22"/>
  <c r="AM24" i="22"/>
  <c r="AM36" i="22"/>
  <c r="AM28" i="23"/>
  <c r="AM46" i="23"/>
  <c r="AM37" i="23"/>
  <c r="AM50" i="23"/>
  <c r="AM65" i="23"/>
  <c r="AM53" i="22"/>
  <c r="AM72" i="23"/>
  <c r="AM54" i="23"/>
  <c r="AM62" i="22"/>
  <c r="AM78" i="22"/>
  <c r="AM79" i="22"/>
  <c r="AM38" i="23"/>
  <c r="AM21" i="23"/>
  <c r="AM27" i="22"/>
  <c r="AM71" i="22"/>
  <c r="AM62" i="23"/>
  <c r="AM22" i="22"/>
  <c r="AM88" i="23"/>
  <c r="AM86" i="22"/>
  <c r="AM21" i="22"/>
  <c r="AM77" i="23"/>
  <c r="AM63" i="23"/>
  <c r="AM18" i="23"/>
  <c r="AM31" i="22"/>
  <c r="AM28" i="22"/>
  <c r="AM76" i="22"/>
  <c r="AM57" i="23"/>
  <c r="AM68" i="22"/>
  <c r="AM81" i="23"/>
  <c r="AM51" i="23"/>
  <c r="AM85" i="23"/>
  <c r="AM73" i="23"/>
  <c r="AM87" i="22"/>
  <c r="AM25" i="22"/>
  <c r="AM77" i="22"/>
  <c r="AM31" i="23"/>
  <c r="AM72" i="22"/>
  <c r="AM32" i="23"/>
  <c r="AM86" i="23"/>
  <c r="AM88" i="22"/>
  <c r="AM40" i="23"/>
  <c r="AM84" i="22"/>
  <c r="AM61" i="22"/>
  <c r="AM43" i="22"/>
  <c r="AM57" i="22"/>
  <c r="AM69" i="22"/>
  <c r="AM20" i="23"/>
  <c r="AM42" i="22"/>
  <c r="AM51" i="22"/>
  <c r="AM92" i="22"/>
  <c r="AM25" i="23"/>
  <c r="AM75" i="22"/>
  <c r="AM53" i="23"/>
  <c r="AM30" i="23"/>
  <c r="AM44" i="22"/>
  <c r="AM55" i="23"/>
  <c r="AM80" i="22"/>
  <c r="AM70" i="22"/>
  <c r="AM39" i="22"/>
  <c r="AM60" i="23"/>
  <c r="AM47" i="22"/>
  <c r="AM69" i="23"/>
  <c r="AM56" i="23"/>
  <c r="AM83" i="22"/>
  <c r="AM91" i="22"/>
  <c r="AM67" i="22"/>
  <c r="AM26" i="22"/>
  <c r="AM54" i="22"/>
  <c r="AM36" i="23"/>
  <c r="AM48" i="23"/>
  <c r="AM33" i="22"/>
  <c r="AM26" i="23"/>
  <c r="AM73" i="22"/>
  <c r="AN17" i="22" l="1"/>
  <c r="AN14" i="22"/>
  <c r="AN16" i="23"/>
  <c r="AN13" i="23"/>
  <c r="AN15" i="23"/>
  <c r="AN12" i="23"/>
  <c r="AN17" i="23"/>
  <c r="AN14" i="23"/>
  <c r="AN12" i="22"/>
  <c r="AN16" i="22"/>
  <c r="AO16" i="22" s="1"/>
  <c r="AN15" i="22"/>
  <c r="AN13" i="22"/>
  <c r="AN64" i="22"/>
  <c r="AN39" i="22"/>
  <c r="AN40" i="22"/>
  <c r="AN76" i="22"/>
  <c r="AN74" i="22"/>
  <c r="AN30" i="23"/>
  <c r="AN62" i="22"/>
  <c r="AN67" i="22"/>
  <c r="AN36" i="22"/>
  <c r="AN22" i="23"/>
  <c r="AN60" i="23"/>
  <c r="AN27" i="23"/>
  <c r="AN87" i="22"/>
  <c r="AN92" i="22"/>
  <c r="AN80" i="23"/>
  <c r="AN43" i="22"/>
  <c r="AN52" i="23"/>
  <c r="AN63" i="22"/>
  <c r="AN38" i="22"/>
  <c r="AN23" i="23"/>
  <c r="AN41" i="23"/>
  <c r="AN33" i="22"/>
  <c r="AN31" i="23"/>
  <c r="AN29" i="23"/>
  <c r="AN82" i="22"/>
  <c r="AN54" i="23"/>
  <c r="AN46" i="23"/>
  <c r="AN61" i="23"/>
  <c r="AN40" i="23"/>
  <c r="AN69" i="23"/>
  <c r="AN81" i="23"/>
  <c r="AN20" i="22"/>
  <c r="AN91" i="23"/>
  <c r="AN26" i="22"/>
  <c r="AN79" i="23"/>
  <c r="AN28" i="23"/>
  <c r="AN63" i="23"/>
  <c r="AN79" i="22"/>
  <c r="AN65" i="23"/>
  <c r="AN35" i="23"/>
  <c r="AN44" i="22"/>
  <c r="AN66" i="23"/>
  <c r="AN50" i="23"/>
  <c r="AN65" i="22"/>
  <c r="AN42" i="22"/>
  <c r="AN34" i="22"/>
  <c r="AN88" i="23"/>
  <c r="AN86" i="23"/>
  <c r="AN24" i="23"/>
  <c r="AN34" i="23"/>
  <c r="AN55" i="23"/>
  <c r="AN60" i="22"/>
  <c r="AN50" i="22"/>
  <c r="AN49" i="23"/>
  <c r="AN47" i="22"/>
  <c r="AN42" i="23"/>
  <c r="AN54" i="22"/>
  <c r="AN91" i="22"/>
  <c r="AN28" i="22"/>
  <c r="AN89" i="22"/>
  <c r="AN70" i="22"/>
  <c r="AN83" i="23"/>
  <c r="AN74" i="23"/>
  <c r="AN64" i="23"/>
  <c r="AN75" i="22"/>
  <c r="AN73" i="22"/>
  <c r="AN18" i="23"/>
  <c r="AN85" i="22"/>
  <c r="AN37" i="22"/>
  <c r="AN38" i="23"/>
  <c r="AN59" i="22"/>
  <c r="AN72" i="23"/>
  <c r="AN68" i="22"/>
  <c r="AN66" i="22"/>
  <c r="AN41" i="22"/>
  <c r="AN88" i="22"/>
  <c r="AN25" i="23"/>
  <c r="AN24" i="22"/>
  <c r="AN68" i="23"/>
  <c r="AN51" i="22"/>
  <c r="AN78" i="23"/>
  <c r="AN19" i="22"/>
  <c r="AN45" i="22"/>
  <c r="AN84" i="22"/>
  <c r="AN44" i="23"/>
  <c r="AN32" i="22"/>
  <c r="AN22" i="22"/>
  <c r="AN53" i="22"/>
  <c r="AN32" i="23"/>
  <c r="AN37" i="23"/>
  <c r="AN70" i="23"/>
  <c r="AN53" i="23"/>
  <c r="AN47" i="23"/>
  <c r="AN55" i="22"/>
  <c r="AN56" i="22"/>
  <c r="AN69" i="22"/>
  <c r="AN81" i="22"/>
  <c r="AN19" i="23"/>
  <c r="AN23" i="22"/>
  <c r="AN61" i="22"/>
  <c r="AN48" i="23"/>
  <c r="AN35" i="22"/>
  <c r="AN33" i="23"/>
  <c r="AN85" i="23"/>
  <c r="AN45" i="23"/>
  <c r="AN73" i="23"/>
  <c r="AN43" i="23"/>
  <c r="AN29" i="22"/>
  <c r="AN20" i="23"/>
  <c r="AN77" i="22"/>
  <c r="AN84" i="23"/>
  <c r="AN71" i="23"/>
  <c r="AN86" i="22"/>
  <c r="AN80" i="22"/>
  <c r="AN67" i="23"/>
  <c r="AN49" i="22"/>
  <c r="AN39" i="23"/>
  <c r="AN62" i="23"/>
  <c r="AN83" i="22"/>
  <c r="AN59" i="23"/>
  <c r="AN92" i="23"/>
  <c r="AN77" i="23"/>
  <c r="AN58" i="22"/>
  <c r="AN57" i="23"/>
  <c r="AN36" i="23"/>
  <c r="AN30" i="22"/>
  <c r="AN76" i="23"/>
  <c r="AN21" i="22"/>
  <c r="AN51" i="23"/>
  <c r="AN75" i="23"/>
  <c r="AN52" i="22"/>
  <c r="AN21" i="23"/>
  <c r="AN46" i="22"/>
  <c r="AN25" i="22"/>
  <c r="AN90" i="23"/>
  <c r="AN48" i="22"/>
  <c r="AN78" i="22"/>
  <c r="AN72" i="22"/>
  <c r="AN87" i="23"/>
  <c r="AN18" i="22"/>
  <c r="AN71" i="22"/>
  <c r="AN26" i="23"/>
  <c r="AN57" i="22"/>
  <c r="AN56" i="23"/>
  <c r="AN89" i="23"/>
  <c r="AN58" i="23"/>
  <c r="AN27" i="22"/>
  <c r="AN31" i="22"/>
  <c r="AN90" i="22"/>
  <c r="AN82" i="23"/>
  <c r="AO26" i="23" l="1"/>
  <c r="AO75" i="23"/>
  <c r="AO62" i="23"/>
  <c r="AO73" i="23"/>
  <c r="AO55" i="22"/>
  <c r="AO19" i="22"/>
  <c r="AO38" i="23"/>
  <c r="AO91" i="22"/>
  <c r="AO34" i="22"/>
  <c r="AO26" i="22"/>
  <c r="AO33" i="22"/>
  <c r="AO22" i="23"/>
  <c r="AO15" i="22"/>
  <c r="AO47" i="23"/>
  <c r="AO54" i="22"/>
  <c r="AO42" i="22"/>
  <c r="AO91" i="23"/>
  <c r="AO41" i="23"/>
  <c r="AO36" i="22"/>
  <c r="AO21" i="22"/>
  <c r="AO51" i="22"/>
  <c r="AO85" i="22"/>
  <c r="AO42" i="23"/>
  <c r="AO65" i="22"/>
  <c r="AO20" i="22"/>
  <c r="AO23" i="23"/>
  <c r="AO67" i="22"/>
  <c r="AO12" i="22"/>
  <c r="AO67" i="23"/>
  <c r="AO70" i="23"/>
  <c r="AO18" i="23"/>
  <c r="AO47" i="22"/>
  <c r="AO50" i="23"/>
  <c r="AO81" i="23"/>
  <c r="AO38" i="22"/>
  <c r="AO62" i="22"/>
  <c r="AO14" i="23"/>
  <c r="AO71" i="22"/>
  <c r="AO35" i="22"/>
  <c r="AO73" i="22"/>
  <c r="AO49" i="23"/>
  <c r="AO66" i="23"/>
  <c r="AO69" i="23"/>
  <c r="AO63" i="22"/>
  <c r="AO30" i="23"/>
  <c r="AO17" i="23"/>
  <c r="AO48" i="23"/>
  <c r="AO32" i="23"/>
  <c r="AO25" i="23"/>
  <c r="AO75" i="22"/>
  <c r="AO50" i="22"/>
  <c r="AO44" i="22"/>
  <c r="AO40" i="23"/>
  <c r="AO52" i="23"/>
  <c r="AO74" i="22"/>
  <c r="AO12" i="23"/>
  <c r="AO37" i="22"/>
  <c r="AO18" i="22"/>
  <c r="AO61" i="22"/>
  <c r="AO88" i="22"/>
  <c r="AO64" i="23"/>
  <c r="AO60" i="22"/>
  <c r="AO35" i="23"/>
  <c r="AO61" i="23"/>
  <c r="AO43" i="22"/>
  <c r="AO76" i="22"/>
  <c r="AO15" i="23"/>
  <c r="AO41" i="22"/>
  <c r="AO80" i="23"/>
  <c r="AO40" i="22"/>
  <c r="AO13" i="23"/>
  <c r="AO78" i="23"/>
  <c r="AO72" i="22"/>
  <c r="AO24" i="22"/>
  <c r="AO90" i="22"/>
  <c r="AO31" i="22"/>
  <c r="AO53" i="22"/>
  <c r="AO27" i="22"/>
  <c r="AO58" i="22"/>
  <c r="AO23" i="22"/>
  <c r="AO74" i="23"/>
  <c r="AO58" i="23"/>
  <c r="AO25" i="22"/>
  <c r="AO77" i="23"/>
  <c r="AO77" i="22"/>
  <c r="AO19" i="23"/>
  <c r="AO32" i="22"/>
  <c r="AO66" i="22"/>
  <c r="AO83" i="23"/>
  <c r="AO34" i="23"/>
  <c r="AO79" i="22"/>
  <c r="AO54" i="23"/>
  <c r="AO92" i="22"/>
  <c r="AO39" i="22"/>
  <c r="AO16" i="23"/>
  <c r="AO51" i="23"/>
  <c r="AO49" i="22"/>
  <c r="AO87" i="23"/>
  <c r="AO76" i="23"/>
  <c r="AO33" i="23"/>
  <c r="AO68" i="23"/>
  <c r="AO82" i="23"/>
  <c r="AO30" i="22"/>
  <c r="AO36" i="23"/>
  <c r="AO57" i="23"/>
  <c r="AO90" i="23"/>
  <c r="AO46" i="23"/>
  <c r="AO89" i="23"/>
  <c r="AO46" i="22"/>
  <c r="AO92" i="23"/>
  <c r="AO20" i="23"/>
  <c r="AO81" i="22"/>
  <c r="AO44" i="23"/>
  <c r="AO68" i="22"/>
  <c r="AO70" i="22"/>
  <c r="AO24" i="23"/>
  <c r="AO63" i="23"/>
  <c r="AO82" i="22"/>
  <c r="AO87" i="22"/>
  <c r="AO64" i="22"/>
  <c r="AO14" i="22"/>
  <c r="AO39" i="23"/>
  <c r="AO53" i="23"/>
  <c r="AO80" i="22"/>
  <c r="AO86" i="22"/>
  <c r="AO48" i="22"/>
  <c r="AO22" i="22"/>
  <c r="AO65" i="23"/>
  <c r="AO56" i="23"/>
  <c r="AO21" i="23"/>
  <c r="AO59" i="23"/>
  <c r="AO29" i="22"/>
  <c r="AO69" i="22"/>
  <c r="AO84" i="22"/>
  <c r="AO72" i="23"/>
  <c r="AO89" i="22"/>
  <c r="AO86" i="23"/>
  <c r="AO28" i="23"/>
  <c r="AO29" i="23"/>
  <c r="AO27" i="23"/>
  <c r="AO17" i="22"/>
  <c r="AO45" i="23"/>
  <c r="AO85" i="23"/>
  <c r="AO37" i="23"/>
  <c r="AO78" i="22"/>
  <c r="AO71" i="23"/>
  <c r="AO84" i="23"/>
  <c r="AO55" i="23"/>
  <c r="AO57" i="22"/>
  <c r="AO52" i="22"/>
  <c r="AO83" i="22"/>
  <c r="AO43" i="23"/>
  <c r="AO56" i="22"/>
  <c r="AO45" i="22"/>
  <c r="AO59" i="22"/>
  <c r="AO28" i="22"/>
  <c r="AO88" i="23"/>
  <c r="AO79" i="23"/>
  <c r="AO31" i="23"/>
  <c r="AO60" i="23"/>
  <c r="AO13" i="22"/>
  <c r="AP16" i="22" l="1"/>
  <c r="AP14" i="22"/>
  <c r="AP13" i="22"/>
  <c r="AP52" i="23"/>
  <c r="AP45" i="22"/>
  <c r="AP39" i="22"/>
  <c r="AP49" i="23"/>
  <c r="AP81" i="23"/>
  <c r="AP17" i="23"/>
  <c r="AQ17" i="23" s="1"/>
  <c r="AP76" i="23"/>
  <c r="AP53" i="23"/>
  <c r="AP92" i="23"/>
  <c r="AP47" i="22"/>
  <c r="AP83" i="22"/>
  <c r="AP79" i="22"/>
  <c r="AP63" i="22"/>
  <c r="AP72" i="22"/>
  <c r="AP65" i="23"/>
  <c r="AP28" i="22"/>
  <c r="AP69" i="23"/>
  <c r="AP68" i="22"/>
  <c r="AP25" i="23"/>
  <c r="AP85" i="23"/>
  <c r="AP53" i="22"/>
  <c r="AP12" i="22"/>
  <c r="AP67" i="22"/>
  <c r="AP18" i="22"/>
  <c r="AP75" i="23"/>
  <c r="AP92" i="22"/>
  <c r="AP20" i="23"/>
  <c r="AP75" i="22"/>
  <c r="AP36" i="22"/>
  <c r="AP35" i="23"/>
  <c r="AP34" i="23"/>
  <c r="AP14" i="23"/>
  <c r="AQ14" i="23" s="1"/>
  <c r="AP87" i="22"/>
  <c r="AP32" i="23"/>
  <c r="AP55" i="23"/>
  <c r="AP66" i="22"/>
  <c r="AP85" i="22"/>
  <c r="AP50" i="23"/>
  <c r="AP79" i="23"/>
  <c r="AP54" i="23"/>
  <c r="AP36" i="23"/>
  <c r="AP47" i="23"/>
  <c r="AP78" i="22"/>
  <c r="AP77" i="22"/>
  <c r="AP71" i="22"/>
  <c r="AP84" i="22"/>
  <c r="AP30" i="22"/>
  <c r="AP52" i="22"/>
  <c r="AP89" i="23"/>
  <c r="AP62" i="22"/>
  <c r="AP28" i="23"/>
  <c r="AP64" i="23"/>
  <c r="AP42" i="22"/>
  <c r="AP51" i="22"/>
  <c r="AP30" i="23"/>
  <c r="AP90" i="23"/>
  <c r="AP90" i="22"/>
  <c r="AP70" i="22"/>
  <c r="AP18" i="23"/>
  <c r="AP46" i="22"/>
  <c r="AP15" i="22"/>
  <c r="AP74" i="23"/>
  <c r="AP80" i="23"/>
  <c r="AP77" i="23"/>
  <c r="AP44" i="23"/>
  <c r="AP38" i="22"/>
  <c r="AP45" i="23"/>
  <c r="AP58" i="23"/>
  <c r="AP26" i="22"/>
  <c r="AP54" i="22"/>
  <c r="AP43" i="23"/>
  <c r="AP19" i="23"/>
  <c r="AP87" i="23"/>
  <c r="AP82" i="22"/>
  <c r="AP27" i="23"/>
  <c r="AP58" i="22"/>
  <c r="AP20" i="22"/>
  <c r="AP89" i="22"/>
  <c r="AP26" i="23"/>
  <c r="AP37" i="23"/>
  <c r="AP65" i="22"/>
  <c r="AP82" i="23"/>
  <c r="AP70" i="23"/>
  <c r="AP29" i="22"/>
  <c r="AP66" i="23"/>
  <c r="AP78" i="23"/>
  <c r="AP34" i="22"/>
  <c r="AP35" i="22"/>
  <c r="AP31" i="23"/>
  <c r="AP27" i="22"/>
  <c r="AP46" i="23"/>
  <c r="AP67" i="23"/>
  <c r="AP86" i="23"/>
  <c r="AP31" i="22"/>
  <c r="AP73" i="23"/>
  <c r="AP81" i="22"/>
  <c r="AP71" i="23"/>
  <c r="AP23" i="22"/>
  <c r="AP38" i="23"/>
  <c r="AP29" i="23"/>
  <c r="AP22" i="23"/>
  <c r="AP51" i="23"/>
  <c r="AP41" i="23"/>
  <c r="AP48" i="22"/>
  <c r="AP42" i="23"/>
  <c r="AP43" i="22"/>
  <c r="AP62" i="23"/>
  <c r="AP23" i="23"/>
  <c r="AP84" i="23"/>
  <c r="AP40" i="22"/>
  <c r="AP68" i="23"/>
  <c r="AP91" i="23"/>
  <c r="AP59" i="23"/>
  <c r="AP76" i="22"/>
  <c r="AP40" i="23"/>
  <c r="AP56" i="22"/>
  <c r="AP72" i="23"/>
  <c r="AP24" i="22"/>
  <c r="AP63" i="23"/>
  <c r="AP69" i="22"/>
  <c r="AP19" i="22"/>
  <c r="AP41" i="22"/>
  <c r="AP59" i="22"/>
  <c r="AP83" i="23"/>
  <c r="AP33" i="22"/>
  <c r="AP16" i="23"/>
  <c r="AQ16" i="23" s="1"/>
  <c r="AP61" i="22"/>
  <c r="AP57" i="23"/>
  <c r="AP13" i="23"/>
  <c r="AP21" i="22"/>
  <c r="AP21" i="23"/>
  <c r="AP49" i="22"/>
  <c r="AP17" i="22"/>
  <c r="AQ17" i="22" s="1"/>
  <c r="AP60" i="22"/>
  <c r="AP15" i="23"/>
  <c r="AQ15" i="23" s="1"/>
  <c r="AP60" i="23"/>
  <c r="AP86" i="22"/>
  <c r="AP88" i="22"/>
  <c r="AP48" i="23"/>
  <c r="AP32" i="22"/>
  <c r="AP56" i="23"/>
  <c r="AP24" i="23"/>
  <c r="AP50" i="22"/>
  <c r="AP88" i="23"/>
  <c r="AP39" i="23"/>
  <c r="AP37" i="22"/>
  <c r="AP33" i="23"/>
  <c r="AP22" i="22"/>
  <c r="AP12" i="23"/>
  <c r="AQ12" i="23" s="1"/>
  <c r="AP64" i="22"/>
  <c r="AP74" i="22"/>
  <c r="AP57" i="22"/>
  <c r="AP25" i="22"/>
  <c r="AP55" i="22"/>
  <c r="AP73" i="22"/>
  <c r="AP44" i="22"/>
  <c r="AP61" i="23"/>
  <c r="AP91" i="22"/>
  <c r="AP80" i="22"/>
  <c r="AQ74" i="22" l="1"/>
  <c r="AQ48" i="23"/>
  <c r="AQ61" i="22"/>
  <c r="AQ40" i="23"/>
  <c r="AQ41" i="23"/>
  <c r="AQ67" i="23"/>
  <c r="AQ37" i="23"/>
  <c r="AQ58" i="23"/>
  <c r="AQ90" i="23"/>
  <c r="AQ77" i="22"/>
  <c r="AQ85" i="23"/>
  <c r="AQ53" i="23"/>
  <c r="AQ64" i="22"/>
  <c r="AQ88" i="22"/>
  <c r="AQ76" i="22"/>
  <c r="AQ51" i="23"/>
  <c r="AQ46" i="23"/>
  <c r="AQ26" i="23"/>
  <c r="AQ45" i="23"/>
  <c r="AQ30" i="23"/>
  <c r="AQ78" i="22"/>
  <c r="AQ34" i="23"/>
  <c r="AQ25" i="23"/>
  <c r="AQ76" i="23"/>
  <c r="AQ86" i="22"/>
  <c r="AQ33" i="22"/>
  <c r="AQ59" i="23"/>
  <c r="AQ22" i="23"/>
  <c r="AQ27" i="22"/>
  <c r="AQ89" i="22"/>
  <c r="AQ38" i="22"/>
  <c r="AQ51" i="22"/>
  <c r="AQ47" i="23"/>
  <c r="AQ35" i="23"/>
  <c r="AQ68" i="22"/>
  <c r="AQ22" i="22"/>
  <c r="AQ60" i="23"/>
  <c r="AQ83" i="23"/>
  <c r="AQ91" i="23"/>
  <c r="AQ29" i="23"/>
  <c r="AQ31" i="23"/>
  <c r="AQ20" i="22"/>
  <c r="AQ44" i="23"/>
  <c r="AQ42" i="22"/>
  <c r="AQ36" i="23"/>
  <c r="AQ36" i="22"/>
  <c r="AQ69" i="23"/>
  <c r="AQ81" i="23"/>
  <c r="AQ80" i="22"/>
  <c r="AQ33" i="23"/>
  <c r="AQ59" i="22"/>
  <c r="AQ68" i="23"/>
  <c r="AQ38" i="23"/>
  <c r="AQ35" i="22"/>
  <c r="AQ58" i="22"/>
  <c r="AQ77" i="23"/>
  <c r="AQ64" i="23"/>
  <c r="AQ54" i="23"/>
  <c r="AQ75" i="22"/>
  <c r="AQ28" i="22"/>
  <c r="AQ49" i="23"/>
  <c r="AQ91" i="22"/>
  <c r="AQ37" i="22"/>
  <c r="AQ60" i="22"/>
  <c r="AQ41" i="22"/>
  <c r="AQ40" i="22"/>
  <c r="AQ34" i="22"/>
  <c r="AQ27" i="23"/>
  <c r="AQ80" i="23"/>
  <c r="AQ28" i="23"/>
  <c r="AQ79" i="23"/>
  <c r="AQ20" i="23"/>
  <c r="AQ65" i="23"/>
  <c r="AQ39" i="22"/>
  <c r="AQ61" i="23"/>
  <c r="AQ39" i="23"/>
  <c r="AQ19" i="22"/>
  <c r="AQ84" i="23"/>
  <c r="AQ23" i="22"/>
  <c r="AQ78" i="23"/>
  <c r="AQ82" i="22"/>
  <c r="AQ74" i="23"/>
  <c r="AQ62" i="22"/>
  <c r="AQ50" i="23"/>
  <c r="AQ92" i="22"/>
  <c r="AQ72" i="22"/>
  <c r="AQ45" i="22"/>
  <c r="AQ44" i="22"/>
  <c r="AQ88" i="23"/>
  <c r="AQ49" i="22"/>
  <c r="AQ69" i="22"/>
  <c r="AQ23" i="23"/>
  <c r="AQ71" i="23"/>
  <c r="AQ66" i="23"/>
  <c r="AQ87" i="23"/>
  <c r="AQ15" i="22"/>
  <c r="AQ89" i="23"/>
  <c r="AQ85" i="22"/>
  <c r="AQ75" i="23"/>
  <c r="AQ63" i="22"/>
  <c r="AQ52" i="23"/>
  <c r="AQ73" i="22"/>
  <c r="AQ50" i="22"/>
  <c r="AQ21" i="23"/>
  <c r="AQ63" i="23"/>
  <c r="AQ62" i="23"/>
  <c r="AQ81" i="22"/>
  <c r="AQ29" i="22"/>
  <c r="AQ19" i="23"/>
  <c r="AQ46" i="22"/>
  <c r="AQ52" i="22"/>
  <c r="AQ66" i="22"/>
  <c r="AQ18" i="22"/>
  <c r="AQ79" i="22"/>
  <c r="AQ13" i="22"/>
  <c r="AQ55" i="22"/>
  <c r="AQ24" i="23"/>
  <c r="AQ21" i="22"/>
  <c r="AQ24" i="22"/>
  <c r="AQ43" i="22"/>
  <c r="AQ73" i="23"/>
  <c r="AQ70" i="23"/>
  <c r="AQ43" i="23"/>
  <c r="AQ18" i="23"/>
  <c r="AQ30" i="22"/>
  <c r="AQ55" i="23"/>
  <c r="AQ67" i="22"/>
  <c r="AQ83" i="22"/>
  <c r="AQ14" i="22"/>
  <c r="AQ25" i="22"/>
  <c r="AQ56" i="23"/>
  <c r="AQ13" i="23"/>
  <c r="AQ72" i="23"/>
  <c r="AQ42" i="23"/>
  <c r="AQ31" i="22"/>
  <c r="AQ82" i="23"/>
  <c r="AQ54" i="22"/>
  <c r="AQ70" i="22"/>
  <c r="AQ84" i="22"/>
  <c r="AQ32" i="23"/>
  <c r="AQ12" i="22"/>
  <c r="AQ47" i="22"/>
  <c r="AQ16" i="22"/>
  <c r="AQ57" i="22"/>
  <c r="AQ32" i="22"/>
  <c r="AQ57" i="23"/>
  <c r="AQ56" i="22"/>
  <c r="AQ48" i="22"/>
  <c r="AQ86" i="23"/>
  <c r="AQ65" i="22"/>
  <c r="AQ26" i="22"/>
  <c r="AQ90" i="22"/>
  <c r="AQ71" i="22"/>
  <c r="AQ87" i="22"/>
  <c r="AQ53" i="22"/>
  <c r="AQ92" i="23"/>
  <c r="AR17" i="22" l="1"/>
  <c r="AR17" i="23"/>
  <c r="AR12" i="23"/>
  <c r="AR15" i="23"/>
  <c r="AR16" i="23"/>
  <c r="AR14" i="23"/>
  <c r="AR16" i="22"/>
  <c r="AR78" i="23"/>
  <c r="AR85" i="23"/>
  <c r="AR87" i="22"/>
  <c r="AR64" i="23"/>
  <c r="AR78" i="22"/>
  <c r="AR86" i="22"/>
  <c r="AR31" i="22"/>
  <c r="AR58" i="22"/>
  <c r="AR44" i="23"/>
  <c r="AR25" i="22"/>
  <c r="AR83" i="23"/>
  <c r="AR49" i="23"/>
  <c r="AR63" i="23"/>
  <c r="AR52" i="22"/>
  <c r="AR84" i="23"/>
  <c r="AR34" i="22"/>
  <c r="AR74" i="23"/>
  <c r="AR64" i="22"/>
  <c r="AR56" i="23"/>
  <c r="AR81" i="23"/>
  <c r="AR74" i="22"/>
  <c r="AR77" i="23"/>
  <c r="AR54" i="22"/>
  <c r="AR41" i="22"/>
  <c r="AR82" i="23"/>
  <c r="AR60" i="22"/>
  <c r="AR21" i="23"/>
  <c r="AR83" i="22"/>
  <c r="AR59" i="22"/>
  <c r="AR76" i="22"/>
  <c r="AR46" i="22"/>
  <c r="AR55" i="22"/>
  <c r="AR18" i="22"/>
  <c r="AR60" i="23"/>
  <c r="AR27" i="23"/>
  <c r="AR90" i="22"/>
  <c r="AR14" i="22"/>
  <c r="AR42" i="22"/>
  <c r="AR26" i="22"/>
  <c r="AR61" i="23"/>
  <c r="AR75" i="23"/>
  <c r="AR91" i="22"/>
  <c r="AR79" i="22"/>
  <c r="AR40" i="22"/>
  <c r="AR66" i="22"/>
  <c r="AR20" i="22"/>
  <c r="AR85" i="22"/>
  <c r="AR84" i="22"/>
  <c r="AR18" i="23"/>
  <c r="AR75" i="22"/>
  <c r="AR35" i="23"/>
  <c r="AR43" i="23"/>
  <c r="AR54" i="23"/>
  <c r="AR34" i="23"/>
  <c r="AR69" i="22"/>
  <c r="AR51" i="22"/>
  <c r="AR77" i="22"/>
  <c r="AR29" i="23"/>
  <c r="AR71" i="22"/>
  <c r="AR15" i="22"/>
  <c r="AR81" i="22"/>
  <c r="AR50" i="22"/>
  <c r="AR55" i="23"/>
  <c r="AR70" i="23"/>
  <c r="AR57" i="23"/>
  <c r="AR32" i="22"/>
  <c r="AR69" i="23"/>
  <c r="AR80" i="23"/>
  <c r="AR89" i="22"/>
  <c r="AR28" i="22"/>
  <c r="AR12" i="22"/>
  <c r="AR62" i="23"/>
  <c r="AR22" i="22"/>
  <c r="AR19" i="23"/>
  <c r="AR88" i="23"/>
  <c r="AR21" i="22"/>
  <c r="AR38" i="23"/>
  <c r="AR22" i="23"/>
  <c r="AR24" i="23"/>
  <c r="AR68" i="23"/>
  <c r="AR51" i="23"/>
  <c r="AR92" i="22"/>
  <c r="AR33" i="22"/>
  <c r="AR40" i="23"/>
  <c r="AR30" i="23"/>
  <c r="AR56" i="22"/>
  <c r="AR20" i="23"/>
  <c r="AR52" i="23"/>
  <c r="AR45" i="23"/>
  <c r="AR65" i="23"/>
  <c r="AR62" i="22"/>
  <c r="AR43" i="22"/>
  <c r="AR70" i="22"/>
  <c r="AR25" i="23"/>
  <c r="AR31" i="23"/>
  <c r="AR88" i="22"/>
  <c r="AR13" i="23"/>
  <c r="AR35" i="22"/>
  <c r="AR42" i="23"/>
  <c r="AR63" i="22"/>
  <c r="AR76" i="23"/>
  <c r="AR32" i="23"/>
  <c r="AR92" i="23"/>
  <c r="AR71" i="23"/>
  <c r="AR53" i="23"/>
  <c r="AR23" i="23"/>
  <c r="AR47" i="23"/>
  <c r="AR41" i="23"/>
  <c r="AR23" i="22"/>
  <c r="AR89" i="23"/>
  <c r="AR39" i="22"/>
  <c r="AR90" i="23"/>
  <c r="AR67" i="22"/>
  <c r="AR33" i="23"/>
  <c r="AR79" i="23"/>
  <c r="AR58" i="23"/>
  <c r="AR36" i="23"/>
  <c r="AR87" i="23"/>
  <c r="AR30" i="22"/>
  <c r="AR46" i="23"/>
  <c r="AR53" i="22"/>
  <c r="AR13" i="22"/>
  <c r="AR36" i="22"/>
  <c r="AR24" i="22"/>
  <c r="AR68" i="22"/>
  <c r="AR29" i="22"/>
  <c r="AR39" i="23"/>
  <c r="AR26" i="23"/>
  <c r="AR73" i="23"/>
  <c r="AR65" i="22"/>
  <c r="AR45" i="22"/>
  <c r="AR72" i="22"/>
  <c r="AR59" i="23"/>
  <c r="AR47" i="22"/>
  <c r="AR37" i="22"/>
  <c r="AR91" i="23"/>
  <c r="AR38" i="22"/>
  <c r="AR61" i="22"/>
  <c r="AR72" i="23"/>
  <c r="AR80" i="22"/>
  <c r="AR48" i="23"/>
  <c r="AR73" i="22"/>
  <c r="AR19" i="22"/>
  <c r="AR67" i="23"/>
  <c r="AR86" i="23"/>
  <c r="AR49" i="22"/>
  <c r="AR48" i="22"/>
  <c r="AR44" i="22"/>
  <c r="AR27" i="22"/>
  <c r="AR66" i="23"/>
  <c r="AR28" i="23"/>
  <c r="AR37" i="23"/>
  <c r="AR50" i="23"/>
  <c r="AR57" i="22"/>
  <c r="AR82" i="22"/>
  <c r="AS48" i="22" l="1"/>
  <c r="AS37" i="22"/>
  <c r="AS36" i="22"/>
  <c r="AS39" i="22"/>
  <c r="AS42" i="23"/>
  <c r="AS20" i="23"/>
  <c r="AS88" i="23"/>
  <c r="AS55" i="23"/>
  <c r="AS35" i="23"/>
  <c r="AS26" i="22"/>
  <c r="AS21" i="23"/>
  <c r="AS84" i="23"/>
  <c r="AS64" i="23"/>
  <c r="AS49" i="22"/>
  <c r="AS47" i="22"/>
  <c r="AS13" i="22"/>
  <c r="AS89" i="23"/>
  <c r="AS35" i="22"/>
  <c r="AS56" i="22"/>
  <c r="AS19" i="23"/>
  <c r="AS50" i="22"/>
  <c r="AS75" i="22"/>
  <c r="AS42" i="22"/>
  <c r="AS60" i="22"/>
  <c r="AS52" i="22"/>
  <c r="AS87" i="22"/>
  <c r="AS86" i="23"/>
  <c r="AS59" i="23"/>
  <c r="AS53" i="22"/>
  <c r="AS23" i="22"/>
  <c r="AS13" i="23"/>
  <c r="AS30" i="23"/>
  <c r="AS22" i="22"/>
  <c r="AS81" i="22"/>
  <c r="AS18" i="23"/>
  <c r="AS14" i="22"/>
  <c r="AS82" i="23"/>
  <c r="AS63" i="23"/>
  <c r="AS85" i="23"/>
  <c r="AS67" i="23"/>
  <c r="AS72" i="22"/>
  <c r="AS46" i="23"/>
  <c r="AS41" i="23"/>
  <c r="AS88" i="22"/>
  <c r="AS40" i="23"/>
  <c r="AS62" i="23"/>
  <c r="AS15" i="22"/>
  <c r="AS84" i="22"/>
  <c r="AS90" i="22"/>
  <c r="AS41" i="22"/>
  <c r="AS49" i="23"/>
  <c r="AS78" i="23"/>
  <c r="AS82" i="22"/>
  <c r="AS19" i="22"/>
  <c r="AS45" i="22"/>
  <c r="AS30" i="22"/>
  <c r="AS47" i="23"/>
  <c r="AS31" i="23"/>
  <c r="AS33" i="22"/>
  <c r="AS12" i="22"/>
  <c r="AS71" i="22"/>
  <c r="AS85" i="22"/>
  <c r="AS27" i="23"/>
  <c r="AS54" i="22"/>
  <c r="AS16" i="22"/>
  <c r="AS57" i="22"/>
  <c r="AS73" i="22"/>
  <c r="AS65" i="22"/>
  <c r="AS87" i="23"/>
  <c r="AS23" i="23"/>
  <c r="AS25" i="23"/>
  <c r="AS92" i="22"/>
  <c r="AS28" i="22"/>
  <c r="AS29" i="23"/>
  <c r="AS20" i="22"/>
  <c r="AS60" i="23"/>
  <c r="AS77" i="23"/>
  <c r="AS83" i="23"/>
  <c r="AS14" i="23"/>
  <c r="AS50" i="23"/>
  <c r="AS48" i="23"/>
  <c r="AS73" i="23"/>
  <c r="AS36" i="23"/>
  <c r="AS53" i="23"/>
  <c r="AS70" i="22"/>
  <c r="AS51" i="23"/>
  <c r="AS89" i="22"/>
  <c r="AS77" i="22"/>
  <c r="AS66" i="22"/>
  <c r="AS18" i="22"/>
  <c r="AS74" i="22"/>
  <c r="AS25" i="22"/>
  <c r="AS16" i="23"/>
  <c r="AS37" i="23"/>
  <c r="AS80" i="22"/>
  <c r="AS26" i="23"/>
  <c r="AS58" i="23"/>
  <c r="AS71" i="23"/>
  <c r="AS43" i="22"/>
  <c r="AS68" i="23"/>
  <c r="AS80" i="23"/>
  <c r="AS51" i="22"/>
  <c r="AS40" i="22"/>
  <c r="AS55" i="22"/>
  <c r="AS81" i="23"/>
  <c r="AS44" i="23"/>
  <c r="AS15" i="23"/>
  <c r="AS28" i="23"/>
  <c r="AS72" i="23"/>
  <c r="AS39" i="23"/>
  <c r="AS79" i="23"/>
  <c r="AS92" i="23"/>
  <c r="AS62" i="22"/>
  <c r="AS24" i="23"/>
  <c r="AS69" i="23"/>
  <c r="AS69" i="22"/>
  <c r="AS79" i="22"/>
  <c r="AS46" i="22"/>
  <c r="AS56" i="23"/>
  <c r="AS58" i="22"/>
  <c r="AS12" i="23"/>
  <c r="AS66" i="23"/>
  <c r="AS61" i="22"/>
  <c r="AS29" i="22"/>
  <c r="AS33" i="23"/>
  <c r="AS32" i="23"/>
  <c r="AS65" i="23"/>
  <c r="AS22" i="23"/>
  <c r="AS32" i="22"/>
  <c r="AS34" i="23"/>
  <c r="AS91" i="22"/>
  <c r="AS76" i="22"/>
  <c r="AS64" i="22"/>
  <c r="AS31" i="22"/>
  <c r="AS17" i="23"/>
  <c r="AS27" i="22"/>
  <c r="AS38" i="22"/>
  <c r="AS68" i="22"/>
  <c r="AS67" i="22"/>
  <c r="AS76" i="23"/>
  <c r="AS45" i="23"/>
  <c r="AS38" i="23"/>
  <c r="AS57" i="23"/>
  <c r="AS54" i="23"/>
  <c r="AS75" i="23"/>
  <c r="AS59" i="22"/>
  <c r="AS74" i="23"/>
  <c r="AS86" i="22"/>
  <c r="AS17" i="22"/>
  <c r="AS44" i="22"/>
  <c r="AS91" i="23"/>
  <c r="AS24" i="22"/>
  <c r="AS90" i="23"/>
  <c r="AS63" i="22"/>
  <c r="AS52" i="23"/>
  <c r="AS21" i="22"/>
  <c r="AS70" i="23"/>
  <c r="AS43" i="23"/>
  <c r="AS61" i="23"/>
  <c r="AS83" i="22"/>
  <c r="AS34" i="22"/>
  <c r="AS78" i="22"/>
  <c r="AT26" i="23" l="1"/>
  <c r="AT14" i="22"/>
  <c r="AT76" i="22"/>
  <c r="AT62" i="23"/>
  <c r="AT68" i="22"/>
  <c r="AT21" i="22"/>
  <c r="AT37" i="23"/>
  <c r="AT26" i="22"/>
  <c r="AT89" i="22"/>
  <c r="AT43" i="22"/>
  <c r="AT70" i="22"/>
  <c r="AT43" i="23"/>
  <c r="AT20" i="23"/>
  <c r="AT66" i="22"/>
  <c r="AT78" i="23"/>
  <c r="AT34" i="22"/>
  <c r="AT16" i="23"/>
  <c r="AT47" i="22"/>
  <c r="AT79" i="22"/>
  <c r="AT41" i="22"/>
  <c r="AT32" i="22"/>
  <c r="AT85" i="22"/>
  <c r="AT74" i="23"/>
  <c r="AT14" i="23"/>
  <c r="AT61" i="23"/>
  <c r="AT58" i="23"/>
  <c r="AT13" i="23"/>
  <c r="AT69" i="23"/>
  <c r="AT82" i="23"/>
  <c r="AT53" i="22"/>
  <c r="AT32" i="23"/>
  <c r="AT67" i="23"/>
  <c r="AT56" i="23"/>
  <c r="AT44" i="22"/>
  <c r="AT20" i="22"/>
  <c r="AT39" i="22"/>
  <c r="AT48" i="23"/>
  <c r="AT24" i="22"/>
  <c r="AT77" i="23"/>
  <c r="AT75" i="23"/>
  <c r="AT36" i="23"/>
  <c r="AT52" i="23"/>
  <c r="AT29" i="23"/>
  <c r="AT35" i="23"/>
  <c r="AT79" i="23"/>
  <c r="AT85" i="23"/>
  <c r="AT61" i="22"/>
  <c r="AT41" i="23"/>
  <c r="AT45" i="23"/>
  <c r="AT45" i="22"/>
  <c r="AT90" i="23"/>
  <c r="AT83" i="23"/>
  <c r="AT64" i="23"/>
  <c r="AT72" i="23"/>
  <c r="AT23" i="22"/>
  <c r="AT60" i="22"/>
  <c r="AT80" i="23"/>
  <c r="AT18" i="23"/>
  <c r="AT62" i="22"/>
  <c r="AT59" i="23"/>
  <c r="AT91" i="22"/>
  <c r="AT87" i="23"/>
  <c r="AT57" i="23"/>
  <c r="AT47" i="23"/>
  <c r="AT17" i="22"/>
  <c r="AU17" i="22" s="1"/>
  <c r="AT17" i="23"/>
  <c r="AU17" i="23" s="1"/>
  <c r="AT64" i="22"/>
  <c r="AT25" i="23"/>
  <c r="AT67" i="22"/>
  <c r="AT15" i="23"/>
  <c r="AU15" i="23" s="1"/>
  <c r="AT65" i="22"/>
  <c r="AT36" i="22"/>
  <c r="AT25" i="22"/>
  <c r="AT55" i="22"/>
  <c r="AT30" i="23"/>
  <c r="AT90" i="22"/>
  <c r="AT31" i="22"/>
  <c r="AT92" i="22"/>
  <c r="AT88" i="23"/>
  <c r="AT18" i="22"/>
  <c r="AT52" i="22"/>
  <c r="AT16" i="22"/>
  <c r="AU16" i="22" s="1"/>
  <c r="AT35" i="22"/>
  <c r="AT80" i="22"/>
  <c r="AT21" i="23"/>
  <c r="AT42" i="22"/>
  <c r="AT33" i="23"/>
  <c r="AT54" i="22"/>
  <c r="AT38" i="22"/>
  <c r="AT49" i="23"/>
  <c r="AT34" i="23"/>
  <c r="AT69" i="22"/>
  <c r="AT65" i="23"/>
  <c r="AT12" i="22"/>
  <c r="AU12" i="22" s="1"/>
  <c r="AT58" i="22"/>
  <c r="AT77" i="22"/>
  <c r="AT27" i="23"/>
  <c r="AT86" i="22"/>
  <c r="AT51" i="23"/>
  <c r="AT50" i="22"/>
  <c r="AT71" i="23"/>
  <c r="AT49" i="22"/>
  <c r="AT63" i="23"/>
  <c r="AT22" i="23"/>
  <c r="AT57" i="22"/>
  <c r="AT48" i="22"/>
  <c r="AT53" i="23"/>
  <c r="AT56" i="22"/>
  <c r="AT12" i="23"/>
  <c r="AT33" i="22"/>
  <c r="AT70" i="23"/>
  <c r="AT60" i="23"/>
  <c r="AT42" i="23"/>
  <c r="AT89" i="23"/>
  <c r="AT44" i="23"/>
  <c r="AT40" i="23"/>
  <c r="AT46" i="22"/>
  <c r="AT86" i="23"/>
  <c r="AT29" i="22"/>
  <c r="AT39" i="23"/>
  <c r="AT72" i="22"/>
  <c r="AT24" i="23"/>
  <c r="AT73" i="23"/>
  <c r="AT88" i="22"/>
  <c r="AT38" i="23"/>
  <c r="AT50" i="23"/>
  <c r="AT83" i="22"/>
  <c r="AT28" i="22"/>
  <c r="AT55" i="23"/>
  <c r="AT87" i="22"/>
  <c r="AT66" i="23"/>
  <c r="AT71" i="22"/>
  <c r="AT59" i="22"/>
  <c r="AT19" i="22"/>
  <c r="AT51" i="22"/>
  <c r="AT82" i="22"/>
  <c r="AT91" i="23"/>
  <c r="AT23" i="23"/>
  <c r="AT54" i="23"/>
  <c r="AT78" i="22"/>
  <c r="AT68" i="23"/>
  <c r="AT81" i="22"/>
  <c r="AT92" i="23"/>
  <c r="AT75" i="22"/>
  <c r="AT81" i="23"/>
  <c r="AT74" i="22"/>
  <c r="AT84" i="23"/>
  <c r="AT28" i="23"/>
  <c r="AT15" i="22"/>
  <c r="AU15" i="22" s="1"/>
  <c r="AT31" i="23"/>
  <c r="AT13" i="22"/>
  <c r="AU13" i="22" s="1"/>
  <c r="AT22" i="22"/>
  <c r="AT27" i="22"/>
  <c r="AT30" i="22"/>
  <c r="AT63" i="22"/>
  <c r="AT73" i="22"/>
  <c r="AT37" i="22"/>
  <c r="AT19" i="23"/>
  <c r="AT40" i="22"/>
  <c r="AT46" i="23"/>
  <c r="AT76" i="23"/>
  <c r="AT84" i="22"/>
  <c r="AU30" i="22" l="1"/>
  <c r="AU81" i="22"/>
  <c r="AU87" i="22"/>
  <c r="AU86" i="23"/>
  <c r="AU48" i="22"/>
  <c r="AU65" i="22"/>
  <c r="AU62" i="22"/>
  <c r="AU61" i="22"/>
  <c r="AU20" i="22"/>
  <c r="AU74" i="23"/>
  <c r="AU70" i="22"/>
  <c r="AU27" i="22"/>
  <c r="AU68" i="23"/>
  <c r="AU55" i="23"/>
  <c r="AU46" i="22"/>
  <c r="AU57" i="22"/>
  <c r="AU65" i="23"/>
  <c r="AU18" i="23"/>
  <c r="AU85" i="23"/>
  <c r="AU44" i="22"/>
  <c r="AU85" i="22"/>
  <c r="AU43" i="22"/>
  <c r="AU22" i="22"/>
  <c r="AU78" i="22"/>
  <c r="AU28" i="22"/>
  <c r="AU40" i="23"/>
  <c r="AU22" i="23"/>
  <c r="AU69" i="22"/>
  <c r="AU52" i="22"/>
  <c r="AU67" i="22"/>
  <c r="AU80" i="23"/>
  <c r="AU79" i="23"/>
  <c r="AU56" i="23"/>
  <c r="AU32" i="22"/>
  <c r="AU89" i="22"/>
  <c r="AU54" i="23"/>
  <c r="AU83" i="22"/>
  <c r="AU44" i="23"/>
  <c r="AU63" i="23"/>
  <c r="AU34" i="23"/>
  <c r="AU18" i="22"/>
  <c r="AU25" i="23"/>
  <c r="AU60" i="22"/>
  <c r="AU35" i="23"/>
  <c r="AU67" i="23"/>
  <c r="AU41" i="22"/>
  <c r="AU26" i="22"/>
  <c r="AU84" i="22"/>
  <c r="AU31" i="23"/>
  <c r="AU23" i="23"/>
  <c r="AU50" i="23"/>
  <c r="AU89" i="23"/>
  <c r="AU49" i="22"/>
  <c r="AU49" i="23"/>
  <c r="AU88" i="23"/>
  <c r="AU64" i="22"/>
  <c r="AU23" i="22"/>
  <c r="AU29" i="23"/>
  <c r="AU32" i="23"/>
  <c r="AU79" i="22"/>
  <c r="AU37" i="23"/>
  <c r="AU76" i="23"/>
  <c r="AU91" i="23"/>
  <c r="AU38" i="23"/>
  <c r="AU42" i="23"/>
  <c r="AU71" i="23"/>
  <c r="AU38" i="22"/>
  <c r="AU92" i="22"/>
  <c r="AU72" i="23"/>
  <c r="AU52" i="23"/>
  <c r="AU53" i="22"/>
  <c r="AU47" i="22"/>
  <c r="AU21" i="22"/>
  <c r="AU46" i="23"/>
  <c r="AU28" i="23"/>
  <c r="AU82" i="22"/>
  <c r="AU88" i="22"/>
  <c r="AU60" i="23"/>
  <c r="AU50" i="22"/>
  <c r="AU54" i="22"/>
  <c r="AU31" i="22"/>
  <c r="AU64" i="23"/>
  <c r="AU36" i="23"/>
  <c r="AU82" i="23"/>
  <c r="AU16" i="23"/>
  <c r="AU68" i="22"/>
  <c r="AU40" i="22"/>
  <c r="AU84" i="23"/>
  <c r="AU51" i="22"/>
  <c r="AU73" i="23"/>
  <c r="AU70" i="23"/>
  <c r="AU51" i="23"/>
  <c r="AU33" i="23"/>
  <c r="AU90" i="22"/>
  <c r="AU47" i="23"/>
  <c r="AU83" i="23"/>
  <c r="AU75" i="23"/>
  <c r="AU69" i="23"/>
  <c r="AU34" i="22"/>
  <c r="AU62" i="23"/>
  <c r="AU19" i="23"/>
  <c r="AU74" i="22"/>
  <c r="AU19" i="22"/>
  <c r="AU24" i="23"/>
  <c r="AU33" i="22"/>
  <c r="AU86" i="22"/>
  <c r="AU42" i="22"/>
  <c r="AU30" i="23"/>
  <c r="AU57" i="23"/>
  <c r="AU90" i="23"/>
  <c r="AU77" i="23"/>
  <c r="AU13" i="23"/>
  <c r="AU78" i="23"/>
  <c r="AU76" i="22"/>
  <c r="AU37" i="22"/>
  <c r="AU81" i="23"/>
  <c r="AU59" i="22"/>
  <c r="AU72" i="22"/>
  <c r="AU12" i="23"/>
  <c r="AU27" i="23"/>
  <c r="AU21" i="23"/>
  <c r="AU55" i="22"/>
  <c r="AU87" i="23"/>
  <c r="AU45" i="22"/>
  <c r="AU24" i="22"/>
  <c r="AU58" i="23"/>
  <c r="AU66" i="22"/>
  <c r="AU14" i="22"/>
  <c r="AU73" i="22"/>
  <c r="AU75" i="22"/>
  <c r="AU71" i="22"/>
  <c r="AU39" i="23"/>
  <c r="AU56" i="22"/>
  <c r="AU77" i="22"/>
  <c r="AU80" i="22"/>
  <c r="AU25" i="22"/>
  <c r="AU91" i="22"/>
  <c r="AU45" i="23"/>
  <c r="AU48" i="23"/>
  <c r="AU61" i="23"/>
  <c r="AU20" i="23"/>
  <c r="AU26" i="23"/>
  <c r="AU63" i="22"/>
  <c r="AU92" i="23"/>
  <c r="AU66" i="23"/>
  <c r="AU29" i="22"/>
  <c r="AU53" i="23"/>
  <c r="AU58" i="22"/>
  <c r="AU35" i="22"/>
  <c r="AU36" i="22"/>
  <c r="AU59" i="23"/>
  <c r="AU41" i="23"/>
  <c r="AU39" i="22"/>
  <c r="AU14" i="23"/>
  <c r="AU43" i="23"/>
  <c r="AV17" i="23" l="1"/>
  <c r="AV16" i="22"/>
  <c r="AV13" i="22"/>
  <c r="AV15" i="23"/>
  <c r="AV17" i="22"/>
  <c r="AV15" i="22"/>
  <c r="AV12" i="22"/>
  <c r="AV21" i="22"/>
  <c r="AV41" i="23"/>
  <c r="AV62" i="23"/>
  <c r="AV49" i="22"/>
  <c r="AV27" i="22"/>
  <c r="AV64" i="23"/>
  <c r="AV33" i="23"/>
  <c r="AV89" i="23"/>
  <c r="AV39" i="23"/>
  <c r="AV59" i="22"/>
  <c r="AV56" i="23"/>
  <c r="AV57" i="23"/>
  <c r="AV38" i="22"/>
  <c r="AV48" i="22"/>
  <c r="AV73" i="23"/>
  <c r="AV35" i="23"/>
  <c r="AV71" i="23"/>
  <c r="AV86" i="23"/>
  <c r="AV49" i="23"/>
  <c r="AV18" i="23"/>
  <c r="AV81" i="23"/>
  <c r="AV92" i="23"/>
  <c r="AV72" i="22"/>
  <c r="AV70" i="22"/>
  <c r="AV87" i="23"/>
  <c r="AV54" i="22"/>
  <c r="AV76" i="23"/>
  <c r="AV29" i="22"/>
  <c r="AV90" i="22"/>
  <c r="AV13" i="23"/>
  <c r="AV65" i="22"/>
  <c r="AV43" i="23"/>
  <c r="AV40" i="22"/>
  <c r="AV26" i="22"/>
  <c r="AV78" i="23"/>
  <c r="AV91" i="23"/>
  <c r="AV22" i="23"/>
  <c r="AV19" i="22"/>
  <c r="AV79" i="23"/>
  <c r="AV66" i="22"/>
  <c r="AV60" i="23"/>
  <c r="AV44" i="23"/>
  <c r="AV80" i="23"/>
  <c r="AV58" i="23"/>
  <c r="AV84" i="22"/>
  <c r="AV68" i="23"/>
  <c r="AV59" i="23"/>
  <c r="AV42" i="23"/>
  <c r="AV90" i="23"/>
  <c r="AV46" i="23"/>
  <c r="AV64" i="22"/>
  <c r="AV61" i="23"/>
  <c r="AV84" i="23"/>
  <c r="AV25" i="23"/>
  <c r="AV38" i="23"/>
  <c r="AV81" i="22"/>
  <c r="AV45" i="22"/>
  <c r="AV31" i="22"/>
  <c r="AV18" i="22"/>
  <c r="AV58" i="22"/>
  <c r="AV85" i="22"/>
  <c r="AV75" i="23"/>
  <c r="AV40" i="23"/>
  <c r="AV21" i="23"/>
  <c r="AV47" i="22"/>
  <c r="AV48" i="23"/>
  <c r="AV28" i="22"/>
  <c r="AV19" i="23"/>
  <c r="AV60" i="22"/>
  <c r="AV62" i="22"/>
  <c r="AV27" i="23"/>
  <c r="AV35" i="22"/>
  <c r="AV32" i="22"/>
  <c r="AV24" i="23"/>
  <c r="AV23" i="22"/>
  <c r="AV23" i="23"/>
  <c r="AV77" i="22"/>
  <c r="AV82" i="22"/>
  <c r="AV54" i="23"/>
  <c r="AV89" i="22"/>
  <c r="AV80" i="22"/>
  <c r="AV77" i="23"/>
  <c r="AV28" i="23"/>
  <c r="AV47" i="23"/>
  <c r="AV26" i="23"/>
  <c r="AV30" i="22"/>
  <c r="AV57" i="22"/>
  <c r="AV70" i="23"/>
  <c r="AV14" i="22"/>
  <c r="AV44" i="22"/>
  <c r="AV30" i="23"/>
  <c r="AV37" i="23"/>
  <c r="AV56" i="22"/>
  <c r="AV85" i="23"/>
  <c r="AV88" i="22"/>
  <c r="AV83" i="22"/>
  <c r="AV87" i="22"/>
  <c r="AV24" i="22"/>
  <c r="AV63" i="22"/>
  <c r="AV69" i="22"/>
  <c r="AV69" i="23"/>
  <c r="AV50" i="23"/>
  <c r="AV16" i="23"/>
  <c r="AV67" i="23"/>
  <c r="AV12" i="23"/>
  <c r="AV52" i="23"/>
  <c r="AV52" i="22"/>
  <c r="AV92" i="22"/>
  <c r="AV33" i="22"/>
  <c r="AV72" i="23"/>
  <c r="AV36" i="22"/>
  <c r="AV25" i="22"/>
  <c r="AV39" i="22"/>
  <c r="AV74" i="23"/>
  <c r="AV37" i="22"/>
  <c r="AV46" i="22"/>
  <c r="AV74" i="22"/>
  <c r="AV88" i="23"/>
  <c r="AV76" i="22"/>
  <c r="AV55" i="23"/>
  <c r="AV53" i="22"/>
  <c r="AV67" i="22"/>
  <c r="AV53" i="23"/>
  <c r="AV20" i="23"/>
  <c r="AV91" i="22"/>
  <c r="AV43" i="22"/>
  <c r="AV51" i="23"/>
  <c r="AV41" i="22"/>
  <c r="AV50" i="22"/>
  <c r="AV63" i="23"/>
  <c r="AV86" i="22"/>
  <c r="AV32" i="23"/>
  <c r="AV22" i="22"/>
  <c r="AV42" i="22"/>
  <c r="AV34" i="22"/>
  <c r="AV29" i="23"/>
  <c r="AV45" i="23"/>
  <c r="AV75" i="22"/>
  <c r="AV66" i="23"/>
  <c r="AV55" i="22"/>
  <c r="AV82" i="23"/>
  <c r="AV20" i="22"/>
  <c r="AV83" i="23"/>
  <c r="AV31" i="23"/>
  <c r="AV36" i="23"/>
  <c r="AV61" i="22"/>
  <c r="AV79" i="22"/>
  <c r="AV78" i="22"/>
  <c r="AV73" i="22"/>
  <c r="AV51" i="22"/>
  <c r="AV71" i="22"/>
  <c r="AV65" i="23"/>
  <c r="AV14" i="23"/>
  <c r="AV68" i="22"/>
  <c r="AV34" i="23"/>
  <c r="AW79" i="22" l="1"/>
  <c r="AW34" i="22"/>
  <c r="AW53" i="23"/>
  <c r="AW36" i="22"/>
  <c r="AW63" i="22"/>
  <c r="AW57" i="22"/>
  <c r="AW23" i="22"/>
  <c r="AW40" i="23"/>
  <c r="AW61" i="23"/>
  <c r="AW66" i="22"/>
  <c r="AW29" i="22"/>
  <c r="AW35" i="23"/>
  <c r="AW49" i="22"/>
  <c r="AW61" i="22"/>
  <c r="AW42" i="22"/>
  <c r="AW67" i="22"/>
  <c r="AW72" i="23"/>
  <c r="AW24" i="22"/>
  <c r="AW30" i="22"/>
  <c r="AW24" i="23"/>
  <c r="AW75" i="23"/>
  <c r="AW64" i="22"/>
  <c r="AW79" i="23"/>
  <c r="AW76" i="23"/>
  <c r="AW73" i="23"/>
  <c r="AW62" i="23"/>
  <c r="AW36" i="23"/>
  <c r="AW22" i="22"/>
  <c r="AW53" i="22"/>
  <c r="AW33" i="22"/>
  <c r="AW87" i="22"/>
  <c r="AW26" i="23"/>
  <c r="AW32" i="22"/>
  <c r="AW85" i="22"/>
  <c r="AW46" i="23"/>
  <c r="AW19" i="22"/>
  <c r="AW54" i="22"/>
  <c r="AW48" i="22"/>
  <c r="AW41" i="23"/>
  <c r="AW31" i="23"/>
  <c r="AW32" i="23"/>
  <c r="AW55" i="23"/>
  <c r="AW92" i="22"/>
  <c r="AW83" i="22"/>
  <c r="AW47" i="23"/>
  <c r="AW35" i="22"/>
  <c r="AW90" i="23"/>
  <c r="AW22" i="23"/>
  <c r="AW87" i="23"/>
  <c r="AW38" i="22"/>
  <c r="AW21" i="22"/>
  <c r="AW34" i="23"/>
  <c r="AW83" i="23"/>
  <c r="AW86" i="22"/>
  <c r="AW76" i="22"/>
  <c r="AW52" i="22"/>
  <c r="AW88" i="22"/>
  <c r="AW28" i="23"/>
  <c r="AW27" i="23"/>
  <c r="AW58" i="22"/>
  <c r="AW42" i="23"/>
  <c r="AW91" i="23"/>
  <c r="AW70" i="22"/>
  <c r="AW57" i="23"/>
  <c r="AW12" i="22"/>
  <c r="AW68" i="22"/>
  <c r="AW20" i="22"/>
  <c r="AW63" i="23"/>
  <c r="AW88" i="23"/>
  <c r="AW52" i="23"/>
  <c r="AW85" i="23"/>
  <c r="AW77" i="23"/>
  <c r="AW62" i="22"/>
  <c r="AW18" i="22"/>
  <c r="AW59" i="23"/>
  <c r="AW78" i="23"/>
  <c r="AW72" i="22"/>
  <c r="AW56" i="23"/>
  <c r="AW15" i="22"/>
  <c r="AW14" i="23"/>
  <c r="AW82" i="23"/>
  <c r="AW50" i="22"/>
  <c r="AW74" i="22"/>
  <c r="AW12" i="23"/>
  <c r="AW56" i="22"/>
  <c r="AW80" i="22"/>
  <c r="AW60" i="22"/>
  <c r="AW31" i="22"/>
  <c r="AW68" i="23"/>
  <c r="AW26" i="22"/>
  <c r="AW92" i="23"/>
  <c r="AW59" i="22"/>
  <c r="AW17" i="22"/>
  <c r="AW65" i="23"/>
  <c r="AW55" i="22"/>
  <c r="AW41" i="22"/>
  <c r="AW46" i="22"/>
  <c r="AW67" i="23"/>
  <c r="AW37" i="23"/>
  <c r="AW89" i="22"/>
  <c r="AW19" i="23"/>
  <c r="AW45" i="22"/>
  <c r="AW84" i="22"/>
  <c r="AW40" i="22"/>
  <c r="AW81" i="23"/>
  <c r="AW39" i="23"/>
  <c r="AW15" i="23"/>
  <c r="AW71" i="22"/>
  <c r="AW66" i="23"/>
  <c r="AW51" i="23"/>
  <c r="AW37" i="22"/>
  <c r="AW16" i="23"/>
  <c r="AW30" i="23"/>
  <c r="AW54" i="23"/>
  <c r="AW28" i="22"/>
  <c r="AW81" i="22"/>
  <c r="AW58" i="23"/>
  <c r="AW43" i="23"/>
  <c r="AW18" i="23"/>
  <c r="AW89" i="23"/>
  <c r="AW13" i="22"/>
  <c r="AW51" i="22"/>
  <c r="AW75" i="22"/>
  <c r="AW43" i="22"/>
  <c r="AW74" i="23"/>
  <c r="AW50" i="23"/>
  <c r="AW44" i="22"/>
  <c r="AW82" i="22"/>
  <c r="AW48" i="23"/>
  <c r="AW38" i="23"/>
  <c r="AW80" i="23"/>
  <c r="AW65" i="22"/>
  <c r="AW49" i="23"/>
  <c r="AW33" i="23"/>
  <c r="AW16" i="22"/>
  <c r="AW73" i="22"/>
  <c r="AW45" i="23"/>
  <c r="AW91" i="22"/>
  <c r="AW39" i="22"/>
  <c r="AW69" i="23"/>
  <c r="AW14" i="22"/>
  <c r="AW77" i="22"/>
  <c r="AW47" i="22"/>
  <c r="AW25" i="23"/>
  <c r="AW44" i="23"/>
  <c r="AW13" i="23"/>
  <c r="AW86" i="23"/>
  <c r="AW64" i="23"/>
  <c r="AW17" i="23"/>
  <c r="AW78" i="22"/>
  <c r="AW29" i="23"/>
  <c r="AW20" i="23"/>
  <c r="AW25" i="22"/>
  <c r="AW69" i="22"/>
  <c r="AW70" i="23"/>
  <c r="AW23" i="23"/>
  <c r="AW21" i="23"/>
  <c r="AW84" i="23"/>
  <c r="AW60" i="23"/>
  <c r="AW90" i="22"/>
  <c r="AW71" i="23"/>
  <c r="AW27" i="22"/>
  <c r="AX81" i="23" l="1"/>
  <c r="AX41" i="23"/>
  <c r="AX63" i="22"/>
  <c r="AX43" i="22"/>
  <c r="AX77" i="22"/>
  <c r="AX27" i="23"/>
  <c r="AX61" i="23"/>
  <c r="AX34" i="23"/>
  <c r="AX21" i="22"/>
  <c r="AX31" i="22"/>
  <c r="AX91" i="22"/>
  <c r="AX82" i="23"/>
  <c r="AX22" i="22"/>
  <c r="AX29" i="23"/>
  <c r="AX42" i="23"/>
  <c r="AX22" i="23"/>
  <c r="AX77" i="23"/>
  <c r="AX67" i="22"/>
  <c r="AX51" i="22"/>
  <c r="AX28" i="22"/>
  <c r="AX32" i="23"/>
  <c r="AX40" i="23"/>
  <c r="AX44" i="22"/>
  <c r="AX54" i="23"/>
  <c r="AX35" i="22"/>
  <c r="AX49" i="22"/>
  <c r="AX84" i="23"/>
  <c r="AX37" i="23"/>
  <c r="AX32" i="22"/>
  <c r="AX27" i="22"/>
  <c r="AX37" i="22"/>
  <c r="AX48" i="23"/>
  <c r="AX83" i="23"/>
  <c r="AX53" i="23"/>
  <c r="AX13" i="22"/>
  <c r="AX64" i="23"/>
  <c r="AX91" i="23"/>
  <c r="AX18" i="23"/>
  <c r="AX18" i="22"/>
  <c r="AX76" i="23"/>
  <c r="AX25" i="23"/>
  <c r="AX76" i="22"/>
  <c r="AX17" i="22"/>
  <c r="AX73" i="22"/>
  <c r="AX68" i="22"/>
  <c r="AX66" i="22"/>
  <c r="AX66" i="23"/>
  <c r="AX45" i="22"/>
  <c r="AX19" i="22"/>
  <c r="AX34" i="22"/>
  <c r="AX19" i="23"/>
  <c r="AX31" i="23"/>
  <c r="AX23" i="22"/>
  <c r="AX20" i="23"/>
  <c r="AX14" i="23"/>
  <c r="AX36" i="23"/>
  <c r="AX23" i="23"/>
  <c r="AX59" i="22"/>
  <c r="AX75" i="22"/>
  <c r="AX90" i="23"/>
  <c r="AX90" i="22"/>
  <c r="AX71" i="22"/>
  <c r="AX85" i="23"/>
  <c r="AX52" i="22"/>
  <c r="AX30" i="23"/>
  <c r="AX63" i="23"/>
  <c r="AX24" i="22"/>
  <c r="AX80" i="23"/>
  <c r="AX87" i="23"/>
  <c r="AX58" i="23"/>
  <c r="AX92" i="22"/>
  <c r="AX36" i="22"/>
  <c r="AX26" i="22"/>
  <c r="AX46" i="22"/>
  <c r="AX41" i="22"/>
  <c r="AX33" i="22"/>
  <c r="AX81" i="22"/>
  <c r="AX55" i="22"/>
  <c r="AX46" i="23"/>
  <c r="AX79" i="22"/>
  <c r="AX44" i="23"/>
  <c r="AX62" i="22"/>
  <c r="AX79" i="23"/>
  <c r="AX78" i="22"/>
  <c r="AX80" i="22"/>
  <c r="AX51" i="23"/>
  <c r="AX72" i="22"/>
  <c r="AX69" i="22"/>
  <c r="AX12" i="23"/>
  <c r="AX68" i="23"/>
  <c r="AX55" i="23"/>
  <c r="AX16" i="22"/>
  <c r="AX38" i="22"/>
  <c r="AX39" i="23"/>
  <c r="AX47" i="23"/>
  <c r="AX35" i="23"/>
  <c r="AX74" i="23"/>
  <c r="AX45" i="23"/>
  <c r="AX15" i="22"/>
  <c r="AX40" i="22"/>
  <c r="AX48" i="22"/>
  <c r="AX71" i="23"/>
  <c r="AX14" i="22"/>
  <c r="AX87" i="22"/>
  <c r="AX74" i="22"/>
  <c r="AX62" i="23"/>
  <c r="AX60" i="23"/>
  <c r="AX13" i="23"/>
  <c r="AX50" i="22"/>
  <c r="AX53" i="22"/>
  <c r="AX65" i="22"/>
  <c r="AX20" i="22"/>
  <c r="AX72" i="23"/>
  <c r="AX47" i="22"/>
  <c r="AX92" i="23"/>
  <c r="AX75" i="23"/>
  <c r="AX57" i="23"/>
  <c r="AX70" i="22"/>
  <c r="AX84" i="22"/>
  <c r="AX89" i="22"/>
  <c r="AX57" i="22"/>
  <c r="AX43" i="23"/>
  <c r="AX58" i="22"/>
  <c r="AX67" i="23"/>
  <c r="AX26" i="23"/>
  <c r="AX70" i="23"/>
  <c r="AX33" i="23"/>
  <c r="AX86" i="23"/>
  <c r="AX78" i="23"/>
  <c r="AX24" i="23"/>
  <c r="AX25" i="22"/>
  <c r="AX39" i="22"/>
  <c r="AX59" i="23"/>
  <c r="AX73" i="23"/>
  <c r="AX12" i="22"/>
  <c r="AX50" i="23"/>
  <c r="AX60" i="22"/>
  <c r="AX16" i="23"/>
  <c r="AX83" i="22"/>
  <c r="AX29" i="22"/>
  <c r="AX38" i="23"/>
  <c r="AX17" i="23"/>
  <c r="AX56" i="22"/>
  <c r="AX42" i="22"/>
  <c r="AX28" i="23"/>
  <c r="AX88" i="22"/>
  <c r="AX15" i="23"/>
  <c r="AX65" i="23"/>
  <c r="AX85" i="22"/>
  <c r="AX21" i="23"/>
  <c r="AX86" i="22"/>
  <c r="AX56" i="23"/>
  <c r="AX64" i="22"/>
  <c r="AX82" i="22"/>
  <c r="AX69" i="23"/>
  <c r="AX52" i="23"/>
  <c r="AX61" i="22"/>
  <c r="AX49" i="23"/>
  <c r="AX89" i="23"/>
  <c r="AX88" i="23"/>
  <c r="AX30" i="22"/>
  <c r="AX54" i="22"/>
  <c r="AY24" i="23" l="1"/>
  <c r="AY70" i="22"/>
  <c r="AY62" i="23"/>
  <c r="AY39" i="23"/>
  <c r="AY62" i="22"/>
  <c r="AY59" i="22"/>
  <c r="AY66" i="23"/>
  <c r="AY13" i="22"/>
  <c r="AY44" i="22"/>
  <c r="AY91" i="22"/>
  <c r="AY38" i="23"/>
  <c r="AY78" i="23"/>
  <c r="AY57" i="23"/>
  <c r="AY74" i="22"/>
  <c r="AY38" i="22"/>
  <c r="AY87" i="23"/>
  <c r="AY23" i="23"/>
  <c r="AY66" i="22"/>
  <c r="AY53" i="23"/>
  <c r="AY40" i="23"/>
  <c r="AY56" i="23"/>
  <c r="AY29" i="22"/>
  <c r="AY86" i="23"/>
  <c r="AY75" i="23"/>
  <c r="AY87" i="22"/>
  <c r="AY16" i="22"/>
  <c r="AY79" i="22"/>
  <c r="AY80" i="23"/>
  <c r="AY36" i="23"/>
  <c r="AY68" i="22"/>
  <c r="AY83" i="23"/>
  <c r="AY32" i="23"/>
  <c r="AY21" i="22"/>
  <c r="AY86" i="22"/>
  <c r="AY83" i="22"/>
  <c r="AY33" i="23"/>
  <c r="AY92" i="23"/>
  <c r="AY14" i="22"/>
  <c r="AY55" i="23"/>
  <c r="AY46" i="23"/>
  <c r="AY24" i="22"/>
  <c r="AY14" i="23"/>
  <c r="AY73" i="22"/>
  <c r="AY48" i="23"/>
  <c r="AY28" i="22"/>
  <c r="AY34" i="23"/>
  <c r="AY54" i="22"/>
  <c r="AY21" i="23"/>
  <c r="AY16" i="23"/>
  <c r="AY70" i="23"/>
  <c r="AY47" i="22"/>
  <c r="AY71" i="23"/>
  <c r="AY68" i="23"/>
  <c r="AY55" i="22"/>
  <c r="AY63" i="23"/>
  <c r="AY20" i="23"/>
  <c r="AY17" i="22"/>
  <c r="AY37" i="22"/>
  <c r="AY51" i="22"/>
  <c r="AY61" i="23"/>
  <c r="AY30" i="22"/>
  <c r="AY85" i="22"/>
  <c r="AY60" i="22"/>
  <c r="AY26" i="23"/>
  <c r="AY72" i="23"/>
  <c r="AY48" i="22"/>
  <c r="AY12" i="23"/>
  <c r="AY81" i="22"/>
  <c r="AY30" i="23"/>
  <c r="AY23" i="22"/>
  <c r="AY76" i="22"/>
  <c r="AY27" i="22"/>
  <c r="AY67" i="22"/>
  <c r="AY27" i="23"/>
  <c r="AY88" i="23"/>
  <c r="AY65" i="23"/>
  <c r="AY50" i="23"/>
  <c r="AY67" i="23"/>
  <c r="AY20" i="22"/>
  <c r="AY40" i="22"/>
  <c r="AY69" i="22"/>
  <c r="AY33" i="22"/>
  <c r="AY52" i="22"/>
  <c r="AY31" i="23"/>
  <c r="AY25" i="23"/>
  <c r="AY32" i="22"/>
  <c r="AY77" i="23"/>
  <c r="AY77" i="22"/>
  <c r="AY89" i="23"/>
  <c r="AY15" i="23"/>
  <c r="AY12" i="22"/>
  <c r="AY58" i="22"/>
  <c r="AY65" i="22"/>
  <c r="AY15" i="22"/>
  <c r="AY72" i="22"/>
  <c r="AY41" i="22"/>
  <c r="AY85" i="23"/>
  <c r="AY19" i="23"/>
  <c r="AY76" i="23"/>
  <c r="AY37" i="23"/>
  <c r="AY22" i="23"/>
  <c r="AY43" i="22"/>
  <c r="AY49" i="23"/>
  <c r="AY88" i="22"/>
  <c r="AY73" i="23"/>
  <c r="AY43" i="23"/>
  <c r="AY53" i="22"/>
  <c r="AY45" i="23"/>
  <c r="AY51" i="23"/>
  <c r="AY46" i="22"/>
  <c r="AY71" i="22"/>
  <c r="AY34" i="22"/>
  <c r="AY18" i="22"/>
  <c r="AY84" i="23"/>
  <c r="AY42" i="23"/>
  <c r="AY63" i="22"/>
  <c r="AY61" i="22"/>
  <c r="AY28" i="23"/>
  <c r="AY59" i="23"/>
  <c r="AY57" i="22"/>
  <c r="AY50" i="22"/>
  <c r="AY74" i="23"/>
  <c r="AY80" i="22"/>
  <c r="AY26" i="22"/>
  <c r="AY90" i="22"/>
  <c r="AY19" i="22"/>
  <c r="AY18" i="23"/>
  <c r="AY49" i="22"/>
  <c r="AY29" i="23"/>
  <c r="AY41" i="23"/>
  <c r="AY52" i="23"/>
  <c r="AY42" i="22"/>
  <c r="AY39" i="22"/>
  <c r="AY89" i="22"/>
  <c r="AY13" i="23"/>
  <c r="AY35" i="23"/>
  <c r="AY78" i="22"/>
  <c r="AY36" i="22"/>
  <c r="AY90" i="23"/>
  <c r="AY45" i="22"/>
  <c r="AY91" i="23"/>
  <c r="AY35" i="22"/>
  <c r="AY22" i="22"/>
  <c r="AY81" i="23"/>
  <c r="AY69" i="23"/>
  <c r="AY56" i="22"/>
  <c r="AY25" i="22"/>
  <c r="AY84" i="22"/>
  <c r="AY60" i="23"/>
  <c r="AY47" i="23"/>
  <c r="AY79" i="23"/>
  <c r="AY92" i="22"/>
  <c r="AY75" i="22"/>
  <c r="AY64" i="23"/>
  <c r="AY54" i="23"/>
  <c r="AY82" i="23"/>
  <c r="AY58" i="23" l="1"/>
  <c r="AY17" i="23"/>
  <c r="AY31" i="22"/>
  <c r="AY44" i="23"/>
  <c r="AY64" i="22"/>
  <c r="AY82" i="22"/>
  <c r="AZ28" i="23" l="1"/>
  <c r="AZ80" i="22"/>
  <c r="AZ21" i="23"/>
  <c r="AZ20" i="22"/>
  <c r="AZ80" i="23"/>
  <c r="AZ70" i="23"/>
  <c r="AZ42" i="23"/>
  <c r="AZ55" i="23"/>
  <c r="AZ32" i="23"/>
  <c r="AZ90" i="22"/>
  <c r="AZ60" i="22"/>
  <c r="AZ83" i="23"/>
  <c r="AZ33" i="23"/>
  <c r="AZ35" i="22"/>
  <c r="AZ81" i="22"/>
  <c r="AZ14" i="23"/>
  <c r="AZ75" i="22"/>
  <c r="AZ74" i="23"/>
  <c r="AZ86" i="22"/>
  <c r="AZ34" i="23"/>
  <c r="AZ49" i="22"/>
  <c r="AZ67" i="23"/>
  <c r="AZ19" i="22"/>
  <c r="AZ26" i="23"/>
  <c r="AZ77" i="23"/>
  <c r="AZ77" i="22"/>
  <c r="AZ16" i="22"/>
  <c r="AZ17" i="22"/>
  <c r="AZ34" i="22"/>
  <c r="AZ61" i="22"/>
  <c r="AZ67" i="22"/>
  <c r="AZ66" i="23"/>
  <c r="AZ89" i="22"/>
  <c r="AZ51" i="23"/>
  <c r="AZ89" i="23"/>
  <c r="AZ21" i="22"/>
  <c r="AZ59" i="23"/>
  <c r="AZ62" i="22"/>
  <c r="AZ75" i="23"/>
  <c r="AZ35" i="23"/>
  <c r="AZ63" i="23"/>
  <c r="AZ83" i="22"/>
  <c r="AZ25" i="22"/>
  <c r="AZ12" i="23"/>
  <c r="AZ88" i="22"/>
  <c r="AZ29" i="22"/>
  <c r="AZ56" i="23"/>
  <c r="AZ92" i="22"/>
  <c r="AZ27" i="22"/>
  <c r="AZ57" i="22"/>
  <c r="AZ37" i="22"/>
  <c r="AZ63" i="22"/>
  <c r="AZ33" i="22"/>
  <c r="AZ48" i="23"/>
  <c r="AZ87" i="22"/>
  <c r="AZ43" i="23"/>
  <c r="AZ16" i="23"/>
  <c r="AZ71" i="22"/>
  <c r="AZ70" i="22"/>
  <c r="AZ82" i="23"/>
  <c r="AZ49" i="23"/>
  <c r="AZ52" i="22"/>
  <c r="AZ79" i="22"/>
  <c r="AZ18" i="22"/>
  <c r="AZ40" i="23"/>
  <c r="AZ65" i="22"/>
  <c r="AZ86" i="23"/>
  <c r="AZ91" i="23"/>
  <c r="AZ55" i="22"/>
  <c r="AZ19" i="23"/>
  <c r="AZ66" i="22"/>
  <c r="AZ23" i="23"/>
  <c r="AZ31" i="23"/>
  <c r="AZ68" i="23"/>
  <c r="AZ84" i="23"/>
  <c r="AZ28" i="22"/>
  <c r="AZ45" i="22"/>
  <c r="AZ65" i="23"/>
  <c r="AZ92" i="23"/>
  <c r="AZ37" i="23"/>
  <c r="AZ68" i="22"/>
  <c r="AZ73" i="23"/>
  <c r="AZ13" i="23"/>
  <c r="AZ22" i="22"/>
  <c r="AZ39" i="22"/>
  <c r="AZ85" i="23"/>
  <c r="AZ50" i="23"/>
  <c r="AZ59" i="22"/>
  <c r="AZ69" i="22"/>
  <c r="AZ53" i="22"/>
  <c r="AZ15" i="22"/>
  <c r="AZ38" i="22"/>
  <c r="AZ32" i="22"/>
  <c r="AZ53" i="23"/>
  <c r="AZ24" i="22"/>
  <c r="AZ48" i="22"/>
  <c r="AZ57" i="23"/>
  <c r="AZ15" i="23"/>
  <c r="AZ78" i="23"/>
  <c r="AZ79" i="23"/>
  <c r="AZ46" i="23"/>
  <c r="AZ45" i="23"/>
  <c r="AZ87" i="23"/>
  <c r="AZ47" i="23"/>
  <c r="AZ23" i="22"/>
  <c r="AZ41" i="23"/>
  <c r="AZ39" i="23"/>
  <c r="AZ76" i="23"/>
  <c r="AZ58" i="22"/>
  <c r="AZ13" i="22"/>
  <c r="AZ88" i="23"/>
  <c r="AZ18" i="23"/>
  <c r="AZ76" i="22"/>
  <c r="AZ24" i="23"/>
  <c r="AZ64" i="23"/>
  <c r="AZ22" i="23"/>
  <c r="AZ85" i="22"/>
  <c r="AZ91" i="22"/>
  <c r="AZ40" i="22"/>
  <c r="AZ74" i="22"/>
  <c r="AZ36" i="23"/>
  <c r="AZ61" i="23"/>
  <c r="AZ72" i="23"/>
  <c r="AZ60" i="23"/>
  <c r="AZ69" i="23"/>
  <c r="AZ54" i="23"/>
  <c r="AZ43" i="22"/>
  <c r="AZ38" i="23"/>
  <c r="AZ81" i="23"/>
  <c r="AZ47" i="22"/>
  <c r="AZ26" i="22"/>
  <c r="AZ29" i="23"/>
  <c r="AZ30" i="22"/>
  <c r="AZ25" i="23"/>
  <c r="AZ56" i="22"/>
  <c r="AZ30" i="23"/>
  <c r="AZ50" i="22"/>
  <c r="AZ71" i="23"/>
  <c r="AZ46" i="22"/>
  <c r="AZ14" i="22"/>
  <c r="AZ52" i="23"/>
  <c r="AZ72" i="22"/>
  <c r="AZ73" i="22"/>
  <c r="AZ84" i="22"/>
  <c r="AZ27" i="23"/>
  <c r="AZ44" i="22"/>
  <c r="AZ62" i="23"/>
  <c r="AZ54" i="22"/>
  <c r="AZ51" i="22"/>
  <c r="AZ20" i="23"/>
  <c r="AZ90" i="23"/>
  <c r="AZ12" i="22"/>
  <c r="AZ42" i="22"/>
  <c r="AZ41" i="22"/>
  <c r="AZ78" i="22"/>
  <c r="AZ36" i="22"/>
  <c r="AZ17" i="23"/>
  <c r="AZ82" i="22"/>
  <c r="AZ58" i="23"/>
  <c r="AZ64" i="22"/>
  <c r="AZ44" i="23"/>
  <c r="AZ31" i="22"/>
  <c r="BA72" i="22" l="1"/>
  <c r="BA47" i="22"/>
  <c r="BA91" i="22"/>
  <c r="BA41" i="23"/>
  <c r="BA53" i="23"/>
  <c r="BA66" i="22"/>
  <c r="BA70" i="22"/>
  <c r="BA56" i="23"/>
  <c r="BA89" i="23"/>
  <c r="BA19" i="22"/>
  <c r="BA42" i="22"/>
  <c r="BA52" i="23"/>
  <c r="BA81" i="23"/>
  <c r="BA85" i="22"/>
  <c r="BA23" i="22"/>
  <c r="BA32" i="22"/>
  <c r="BA68" i="22"/>
  <c r="BA19" i="23"/>
  <c r="BA71" i="22"/>
  <c r="BA29" i="22"/>
  <c r="BA51" i="23"/>
  <c r="BA67" i="23"/>
  <c r="BA90" i="22"/>
  <c r="BA12" i="22"/>
  <c r="BA14" i="22"/>
  <c r="BA38" i="23"/>
  <c r="BA22" i="23"/>
  <c r="BA47" i="23"/>
  <c r="BA38" i="22"/>
  <c r="BA37" i="23"/>
  <c r="BA55" i="22"/>
  <c r="BA16" i="23"/>
  <c r="BA88" i="22"/>
  <c r="BA89" i="22"/>
  <c r="BA49" i="22"/>
  <c r="BA32" i="23"/>
  <c r="BA90" i="23"/>
  <c r="BA46" i="22"/>
  <c r="BA43" i="22"/>
  <c r="BA64" i="23"/>
  <c r="BA87" i="23"/>
  <c r="BA15" i="22"/>
  <c r="BA91" i="23"/>
  <c r="BA43" i="23"/>
  <c r="BA12" i="23"/>
  <c r="BA66" i="23"/>
  <c r="BA34" i="23"/>
  <c r="BA55" i="23"/>
  <c r="BA31" i="22"/>
  <c r="BA20" i="23"/>
  <c r="BA71" i="23"/>
  <c r="BA54" i="23"/>
  <c r="BA24" i="23"/>
  <c r="BA45" i="23"/>
  <c r="BA53" i="22"/>
  <c r="BA92" i="23"/>
  <c r="BA86" i="23"/>
  <c r="BA87" i="22"/>
  <c r="BA25" i="22"/>
  <c r="BA67" i="22"/>
  <c r="BA86" i="22"/>
  <c r="BA42" i="23"/>
  <c r="BA44" i="23"/>
  <c r="BA51" i="22"/>
  <c r="BA50" i="22"/>
  <c r="BA69" i="23"/>
  <c r="BA76" i="22"/>
  <c r="BA46" i="23"/>
  <c r="BA69" i="22"/>
  <c r="BA65" i="23"/>
  <c r="BA65" i="22"/>
  <c r="BA48" i="23"/>
  <c r="BA83" i="22"/>
  <c r="BA61" i="22"/>
  <c r="BA74" i="23"/>
  <c r="BA70" i="23"/>
  <c r="BA64" i="22"/>
  <c r="BA54" i="22"/>
  <c r="BA30" i="23"/>
  <c r="BA60" i="23"/>
  <c r="BA18" i="23"/>
  <c r="BA79" i="23"/>
  <c r="BA59" i="22"/>
  <c r="BA45" i="22"/>
  <c r="BA40" i="23"/>
  <c r="BA33" i="22"/>
  <c r="BA63" i="23"/>
  <c r="BA34" i="22"/>
  <c r="BA75" i="22"/>
  <c r="BA80" i="23"/>
  <c r="BA58" i="23"/>
  <c r="BA62" i="23"/>
  <c r="BA56" i="22"/>
  <c r="BA72" i="23"/>
  <c r="BA88" i="23"/>
  <c r="BA78" i="23"/>
  <c r="BA50" i="23"/>
  <c r="BA28" i="22"/>
  <c r="BA18" i="22"/>
  <c r="BA63" i="22"/>
  <c r="BA35" i="23"/>
  <c r="BA17" i="22"/>
  <c r="BA14" i="23"/>
  <c r="BA20" i="22"/>
  <c r="BA82" i="22"/>
  <c r="BA44" i="22"/>
  <c r="BA25" i="23"/>
  <c r="BA61" i="23"/>
  <c r="BA13" i="22"/>
  <c r="BA15" i="23"/>
  <c r="BA85" i="23"/>
  <c r="BA84" i="23"/>
  <c r="BA79" i="22"/>
  <c r="BA37" i="22"/>
  <c r="BA75" i="23"/>
  <c r="BA16" i="22"/>
  <c r="BA81" i="22"/>
  <c r="BA21" i="23"/>
  <c r="BA17" i="23"/>
  <c r="BA27" i="23"/>
  <c r="BA30" i="22"/>
  <c r="BA36" i="23"/>
  <c r="BA58" i="22"/>
  <c r="BA57" i="23"/>
  <c r="BA39" i="22"/>
  <c r="BA68" i="23"/>
  <c r="BA52" i="22"/>
  <c r="BA57" i="22"/>
  <c r="BA62" i="22"/>
  <c r="BA77" i="22"/>
  <c r="BA35" i="22"/>
  <c r="BA80" i="22"/>
  <c r="BA36" i="22"/>
  <c r="BA84" i="22"/>
  <c r="BA29" i="23"/>
  <c r="BA74" i="22"/>
  <c r="BA76" i="23"/>
  <c r="BA48" i="22"/>
  <c r="BA22" i="22"/>
  <c r="BA31" i="23"/>
  <c r="BA49" i="23"/>
  <c r="BA27" i="22"/>
  <c r="BA59" i="23"/>
  <c r="BA77" i="23"/>
  <c r="BA33" i="23"/>
  <c r="BA28" i="23"/>
  <c r="BA78" i="22"/>
  <c r="BA73" i="22"/>
  <c r="BA26" i="22"/>
  <c r="BA40" i="22"/>
  <c r="BA39" i="23"/>
  <c r="BA24" i="22"/>
  <c r="BA13" i="23"/>
  <c r="BA23" i="23"/>
  <c r="BA82" i="23"/>
  <c r="BA92" i="22"/>
  <c r="BA21" i="22"/>
  <c r="BA26" i="23"/>
  <c r="BA83" i="23"/>
  <c r="BA60" i="22" l="1"/>
  <c r="BA73" i="23"/>
  <c r="BA41" i="22"/>
  <c r="BB16" i="22" l="1"/>
  <c r="BC16" i="22" s="1"/>
  <c r="BB81" i="23"/>
  <c r="BB74" i="22"/>
  <c r="BB19" i="23"/>
  <c r="BB85" i="23"/>
  <c r="BB79" i="23"/>
  <c r="BB68" i="23"/>
  <c r="BB63" i="23"/>
  <c r="BB71" i="23"/>
  <c r="BB33" i="22"/>
  <c r="BB20" i="23"/>
  <c r="BB38" i="23"/>
  <c r="BB87" i="22"/>
  <c r="BB67" i="23"/>
  <c r="BB65" i="22"/>
  <c r="BB26" i="22"/>
  <c r="BB30" i="23"/>
  <c r="BB77" i="22"/>
  <c r="BB78" i="22"/>
  <c r="BB78" i="23"/>
  <c r="BB67" i="22"/>
  <c r="BB13" i="22"/>
  <c r="BC13" i="22" s="1"/>
  <c r="BB41" i="23"/>
  <c r="BB36" i="23"/>
  <c r="BB59" i="22"/>
  <c r="BB34" i="23"/>
  <c r="BB12" i="23"/>
  <c r="BC12" i="23" s="1"/>
  <c r="BB54" i="23"/>
  <c r="BB90" i="22"/>
  <c r="BB26" i="23"/>
  <c r="BB39" i="22"/>
  <c r="BB28" i="23"/>
  <c r="BB20" i="22"/>
  <c r="BB25" i="23"/>
  <c r="BB90" i="23"/>
  <c r="BB17" i="22"/>
  <c r="BC17" i="22" s="1"/>
  <c r="BB15" i="22"/>
  <c r="BC15" i="22" s="1"/>
  <c r="BB56" i="23"/>
  <c r="BB58" i="23"/>
  <c r="BB52" i="23"/>
  <c r="BB40" i="23"/>
  <c r="BB66" i="23"/>
  <c r="BB27" i="23"/>
  <c r="BB18" i="23"/>
  <c r="BB17" i="23"/>
  <c r="BC17" i="23" s="1"/>
  <c r="BB60" i="23"/>
  <c r="BB22" i="23"/>
  <c r="BB33" i="23"/>
  <c r="BB82" i="23"/>
  <c r="BB32" i="22"/>
  <c r="BB82" i="22"/>
  <c r="BB53" i="22"/>
  <c r="BB16" i="23"/>
  <c r="BC16" i="23" s="1"/>
  <c r="BB49" i="23"/>
  <c r="BB80" i="23"/>
  <c r="BB45" i="23"/>
  <c r="BB24" i="22"/>
  <c r="BB75" i="23"/>
  <c r="BB64" i="22"/>
  <c r="BB47" i="23"/>
  <c r="BB92" i="22"/>
  <c r="BB68" i="22"/>
  <c r="BB72" i="23"/>
  <c r="BB21" i="23"/>
  <c r="BB37" i="23"/>
  <c r="BB91" i="22"/>
  <c r="BB36" i="22"/>
  <c r="BB70" i="22"/>
  <c r="BB83" i="22"/>
  <c r="BB40" i="22"/>
  <c r="BB79" i="22"/>
  <c r="BB74" i="23"/>
  <c r="BB84" i="23"/>
  <c r="BB61" i="22"/>
  <c r="BB27" i="22"/>
  <c r="BB30" i="22"/>
  <c r="BB46" i="23"/>
  <c r="BB51" i="23"/>
  <c r="BB29" i="23"/>
  <c r="BB45" i="22"/>
  <c r="BB55" i="23"/>
  <c r="BB12" i="22"/>
  <c r="BC12" i="22" s="1"/>
  <c r="BB61" i="23"/>
  <c r="BB42" i="22"/>
  <c r="BB87" i="23"/>
  <c r="BB63" i="22"/>
  <c r="BB21" i="22"/>
  <c r="BB47" i="22"/>
  <c r="BB86" i="22"/>
  <c r="BB77" i="23"/>
  <c r="BB44" i="22"/>
  <c r="BB69" i="22"/>
  <c r="BB91" i="23"/>
  <c r="BB23" i="23"/>
  <c r="BB23" i="22"/>
  <c r="BB62" i="22"/>
  <c r="BB54" i="22"/>
  <c r="BB55" i="22"/>
  <c r="BB29" i="22"/>
  <c r="BB31" i="23"/>
  <c r="BB35" i="23"/>
  <c r="BB50" i="22"/>
  <c r="BB22" i="22"/>
  <c r="BB43" i="23"/>
  <c r="BB66" i="22"/>
  <c r="BB59" i="23"/>
  <c r="BB14" i="22"/>
  <c r="BC14" i="22" s="1"/>
  <c r="BB32" i="23"/>
  <c r="BB51" i="22"/>
  <c r="BB64" i="23"/>
  <c r="BB73" i="22"/>
  <c r="BB39" i="23"/>
  <c r="BB48" i="22"/>
  <c r="BB18" i="22"/>
  <c r="BB44" i="23"/>
  <c r="BB28" i="22"/>
  <c r="BB42" i="23"/>
  <c r="BB76" i="22"/>
  <c r="BB34" i="22"/>
  <c r="BB46" i="22"/>
  <c r="BB81" i="22"/>
  <c r="BB19" i="22"/>
  <c r="BB58" i="22"/>
  <c r="BB48" i="23"/>
  <c r="BB85" i="22"/>
  <c r="BB84" i="22"/>
  <c r="BB88" i="23"/>
  <c r="BB25" i="22"/>
  <c r="BB37" i="22"/>
  <c r="BB43" i="22"/>
  <c r="BB72" i="22"/>
  <c r="BB76" i="23"/>
  <c r="BB15" i="23"/>
  <c r="BC15" i="23" s="1"/>
  <c r="BB83" i="23"/>
  <c r="BB71" i="22"/>
  <c r="BB38" i="22"/>
  <c r="BB49" i="22"/>
  <c r="BB57" i="23"/>
  <c r="BB52" i="22"/>
  <c r="BB80" i="22"/>
  <c r="BB56" i="22"/>
  <c r="BB86" i="23"/>
  <c r="BB62" i="23"/>
  <c r="BB92" i="23"/>
  <c r="BB31" i="22"/>
  <c r="BB65" i="23"/>
  <c r="BB88" i="22"/>
  <c r="BB53" i="23"/>
  <c r="BB14" i="23"/>
  <c r="BC14" i="23" s="1"/>
  <c r="BB69" i="23"/>
  <c r="BB13" i="23"/>
  <c r="BC13" i="23" s="1"/>
  <c r="BB89" i="23"/>
  <c r="BB57" i="22"/>
  <c r="BB75" i="22"/>
  <c r="BB24" i="23"/>
  <c r="BB70" i="23"/>
  <c r="BB89" i="22"/>
  <c r="BB50" i="23"/>
  <c r="BB35" i="22"/>
  <c r="BB60" i="22"/>
  <c r="BB73" i="23"/>
  <c r="BB41" i="22"/>
  <c r="BC41" i="22" l="1"/>
  <c r="BC69" i="23"/>
  <c r="BC57" i="23"/>
  <c r="BC84" i="22"/>
  <c r="BC18" i="22"/>
  <c r="BC50" i="22"/>
  <c r="BC77" i="23"/>
  <c r="BC51" i="23"/>
  <c r="BC91" i="22"/>
  <c r="BC49" i="23"/>
  <c r="BC66" i="23"/>
  <c r="BC26" i="23"/>
  <c r="BC77" i="22"/>
  <c r="BC79" i="23"/>
  <c r="BC73" i="23"/>
  <c r="BC49" i="22"/>
  <c r="BC85" i="22"/>
  <c r="BC48" i="22"/>
  <c r="BC35" i="23"/>
  <c r="BC86" i="22"/>
  <c r="BC46" i="23"/>
  <c r="BC37" i="23"/>
  <c r="BC40" i="23"/>
  <c r="BC90" i="22"/>
  <c r="BC30" i="23"/>
  <c r="BC85" i="23"/>
  <c r="BC60" i="22"/>
  <c r="BC53" i="23"/>
  <c r="BC38" i="22"/>
  <c r="BC48" i="23"/>
  <c r="BC39" i="23"/>
  <c r="BC31" i="23"/>
  <c r="BC47" i="22"/>
  <c r="BC30" i="22"/>
  <c r="BC21" i="23"/>
  <c r="BC53" i="22"/>
  <c r="BC52" i="23"/>
  <c r="BC54" i="23"/>
  <c r="BC26" i="22"/>
  <c r="BC19" i="23"/>
  <c r="BC35" i="22"/>
  <c r="BC88" i="22"/>
  <c r="BC71" i="22"/>
  <c r="BC58" i="22"/>
  <c r="BC73" i="22"/>
  <c r="BC29" i="22"/>
  <c r="BC21" i="22"/>
  <c r="BC27" i="22"/>
  <c r="BC72" i="23"/>
  <c r="BC82" i="22"/>
  <c r="BC58" i="23"/>
  <c r="BC65" i="22"/>
  <c r="BC74" i="22"/>
  <c r="BC50" i="23"/>
  <c r="BC65" i="23"/>
  <c r="BC83" i="23"/>
  <c r="BC19" i="22"/>
  <c r="BC64" i="23"/>
  <c r="BC55" i="22"/>
  <c r="BC63" i="22"/>
  <c r="BC61" i="22"/>
  <c r="BC68" i="22"/>
  <c r="BC32" i="22"/>
  <c r="BC56" i="23"/>
  <c r="BC34" i="23"/>
  <c r="BC67" i="23"/>
  <c r="BC81" i="23"/>
  <c r="BC89" i="22"/>
  <c r="BC31" i="22"/>
  <c r="BC81" i="22"/>
  <c r="BC51" i="22"/>
  <c r="BC54" i="22"/>
  <c r="BC87" i="23"/>
  <c r="BC84" i="23"/>
  <c r="BC92" i="22"/>
  <c r="BC82" i="23"/>
  <c r="BC59" i="22"/>
  <c r="BC87" i="22"/>
  <c r="BC70" i="23"/>
  <c r="BC92" i="23"/>
  <c r="BC76" i="23"/>
  <c r="BC46" i="22"/>
  <c r="BC32" i="23"/>
  <c r="BC62" i="22"/>
  <c r="BC42" i="22"/>
  <c r="BC74" i="23"/>
  <c r="BC47" i="23"/>
  <c r="BC33" i="23"/>
  <c r="BC36" i="23"/>
  <c r="BC38" i="23"/>
  <c r="BC24" i="23"/>
  <c r="BC62" i="23"/>
  <c r="BC72" i="22"/>
  <c r="BC34" i="22"/>
  <c r="BC23" i="22"/>
  <c r="BC61" i="23"/>
  <c r="BC79" i="22"/>
  <c r="BC64" i="22"/>
  <c r="BC22" i="23"/>
  <c r="BC90" i="23"/>
  <c r="BC41" i="23"/>
  <c r="BC20" i="23"/>
  <c r="BC75" i="22"/>
  <c r="BC86" i="23"/>
  <c r="BC43" i="22"/>
  <c r="BC76" i="22"/>
  <c r="BC59" i="23"/>
  <c r="BC23" i="23"/>
  <c r="BC40" i="22"/>
  <c r="BC75" i="23"/>
  <c r="BC60" i="23"/>
  <c r="BC25" i="23"/>
  <c r="BC33" i="22"/>
  <c r="BC57" i="22"/>
  <c r="BC56" i="22"/>
  <c r="BC37" i="22"/>
  <c r="BC42" i="23"/>
  <c r="BC66" i="22"/>
  <c r="BC91" i="23"/>
  <c r="BC55" i="23"/>
  <c r="BC83" i="22"/>
  <c r="BC24" i="22"/>
  <c r="BC20" i="22"/>
  <c r="BC67" i="22"/>
  <c r="BC71" i="23"/>
  <c r="BC89" i="23"/>
  <c r="BC80" i="22"/>
  <c r="BC25" i="22"/>
  <c r="BC28" i="22"/>
  <c r="BC43" i="23"/>
  <c r="BC69" i="22"/>
  <c r="BC45" i="22"/>
  <c r="BC70" i="22"/>
  <c r="BC45" i="23"/>
  <c r="BC18" i="23"/>
  <c r="BC28" i="23"/>
  <c r="BC78" i="23"/>
  <c r="BC63" i="23"/>
  <c r="BC52" i="22"/>
  <c r="BC88" i="23"/>
  <c r="BC44" i="23"/>
  <c r="BC22" i="22"/>
  <c r="BC44" i="22"/>
  <c r="BC29" i="23"/>
  <c r="BC36" i="22"/>
  <c r="BC80" i="23"/>
  <c r="BC27" i="23"/>
  <c r="BC39" i="22"/>
  <c r="BC78" i="22"/>
  <c r="BC68" i="23"/>
  <c r="BD15" i="22" l="1"/>
  <c r="BD17" i="22"/>
  <c r="BD13" i="23"/>
  <c r="BD16" i="22"/>
  <c r="BD17" i="23"/>
  <c r="BD14" i="23"/>
  <c r="BD14" i="22"/>
  <c r="BD12" i="23"/>
  <c r="BD13" i="22"/>
  <c r="BD16" i="23"/>
  <c r="BD15" i="23"/>
  <c r="BD12" i="22"/>
  <c r="BD30" i="22"/>
  <c r="BD66" i="22"/>
  <c r="BD19" i="22"/>
  <c r="BD89" i="22"/>
  <c r="BD60" i="23"/>
  <c r="BD54" i="23"/>
  <c r="BD68" i="23"/>
  <c r="BD36" i="23"/>
  <c r="BD54" i="22"/>
  <c r="BD79" i="23"/>
  <c r="BD56" i="22"/>
  <c r="BD50" i="23"/>
  <c r="BD63" i="23"/>
  <c r="BD46" i="22"/>
  <c r="BD90" i="22"/>
  <c r="BD55" i="23"/>
  <c r="BD74" i="22"/>
  <c r="BD78" i="23"/>
  <c r="BD82" i="23"/>
  <c r="BD40" i="23"/>
  <c r="BD33" i="22"/>
  <c r="BD65" i="22"/>
  <c r="BD25" i="23"/>
  <c r="BD26" i="22"/>
  <c r="BD52" i="22"/>
  <c r="BD74" i="23"/>
  <c r="BD53" i="23"/>
  <c r="BD59" i="23"/>
  <c r="BD37" i="23"/>
  <c r="BD68" i="22"/>
  <c r="BD34" i="22"/>
  <c r="BD31" i="23"/>
  <c r="BD29" i="23"/>
  <c r="BD87" i="22"/>
  <c r="BD70" i="22"/>
  <c r="BD72" i="23"/>
  <c r="BD51" i="23"/>
  <c r="BD86" i="23"/>
  <c r="BD35" i="23"/>
  <c r="BD45" i="22"/>
  <c r="BD51" i="22"/>
  <c r="BD77" i="22"/>
  <c r="BD57" i="22"/>
  <c r="BD48" i="22"/>
  <c r="BD69" i="22"/>
  <c r="BD81" i="22"/>
  <c r="BD26" i="23"/>
  <c r="BD23" i="23"/>
  <c r="BD85" i="22"/>
  <c r="BD42" i="22"/>
  <c r="BD47" i="22"/>
  <c r="BD92" i="23"/>
  <c r="BD66" i="23"/>
  <c r="BD41" i="23"/>
  <c r="BD49" i="22"/>
  <c r="BD42" i="23"/>
  <c r="BD83" i="23"/>
  <c r="BD62" i="22"/>
  <c r="BD85" i="23"/>
  <c r="BD24" i="22"/>
  <c r="BD81" i="23"/>
  <c r="BD80" i="22"/>
  <c r="BD71" i="22"/>
  <c r="BD69" i="23"/>
  <c r="BD64" i="22"/>
  <c r="BD89" i="23"/>
  <c r="BD27" i="22"/>
  <c r="BD77" i="23"/>
  <c r="BD75" i="22"/>
  <c r="BD71" i="23"/>
  <c r="BD21" i="22"/>
  <c r="BD50" i="22"/>
  <c r="BD20" i="23"/>
  <c r="BD28" i="23"/>
  <c r="BD70" i="23"/>
  <c r="BD60" i="22"/>
  <c r="BD92" i="22"/>
  <c r="BD18" i="22"/>
  <c r="BD23" i="22"/>
  <c r="BD76" i="22"/>
  <c r="BD46" i="23"/>
  <c r="BD87" i="23"/>
  <c r="BD73" i="23"/>
  <c r="BD37" i="22"/>
  <c r="BD61" i="22"/>
  <c r="BD75" i="23"/>
  <c r="BD52" i="23"/>
  <c r="BD78" i="22"/>
  <c r="BD59" i="22"/>
  <c r="BD40" i="22"/>
  <c r="BD88" i="22"/>
  <c r="BD41" i="22"/>
  <c r="BD79" i="22"/>
  <c r="BD24" i="23"/>
  <c r="BD35" i="22"/>
  <c r="BD27" i="23"/>
  <c r="BD61" i="23"/>
  <c r="BD43" i="23"/>
  <c r="BD18" i="23"/>
  <c r="BD84" i="23"/>
  <c r="BD49" i="23"/>
  <c r="BD29" i="22"/>
  <c r="BD80" i="23"/>
  <c r="BD31" i="22"/>
  <c r="BD90" i="23"/>
  <c r="BD45" i="23"/>
  <c r="BD82" i="22"/>
  <c r="BD91" i="22"/>
  <c r="BD43" i="22"/>
  <c r="BD65" i="23"/>
  <c r="BD72" i="22"/>
  <c r="BD39" i="23"/>
  <c r="BD44" i="22"/>
  <c r="BD67" i="23"/>
  <c r="BD62" i="23"/>
  <c r="BD53" i="22"/>
  <c r="BD39" i="22"/>
  <c r="BD34" i="23"/>
  <c r="BD47" i="23"/>
  <c r="BD21" i="23"/>
  <c r="BD44" i="23"/>
  <c r="BD56" i="23"/>
  <c r="BD67" i="22"/>
  <c r="BD28" i="22"/>
  <c r="BD58" i="23"/>
  <c r="BD84" i="22"/>
  <c r="BD19" i="23"/>
  <c r="BD88" i="23"/>
  <c r="BD32" i="22"/>
  <c r="BD38" i="23"/>
  <c r="BD25" i="22"/>
  <c r="BD58" i="22"/>
  <c r="BD57" i="23"/>
  <c r="BD22" i="23"/>
  <c r="BD86" i="22"/>
  <c r="BD32" i="23"/>
  <c r="BD30" i="23"/>
  <c r="BD83" i="22"/>
  <c r="BD63" i="22"/>
  <c r="BD33" i="23"/>
  <c r="BD48" i="23"/>
  <c r="BD22" i="22"/>
  <c r="BD55" i="22"/>
  <c r="BD76" i="23"/>
  <c r="BD38" i="22"/>
  <c r="BD91" i="23"/>
  <c r="BD64" i="23"/>
  <c r="BD20" i="22"/>
  <c r="BD73" i="22"/>
  <c r="BD36" i="22"/>
  <c r="BE22" i="22" l="1"/>
  <c r="BE38" i="23"/>
  <c r="BE34" i="23"/>
  <c r="BE45" i="23"/>
  <c r="BE24" i="23"/>
  <c r="BE87" i="23"/>
  <c r="BE71" i="23"/>
  <c r="BE62" i="22"/>
  <c r="BE81" i="22"/>
  <c r="BE87" i="22"/>
  <c r="BE65" i="22"/>
  <c r="BE79" i="23"/>
  <c r="BE15" i="23"/>
  <c r="BE48" i="23"/>
  <c r="BE32" i="22"/>
  <c r="BE39" i="22"/>
  <c r="BE90" i="23"/>
  <c r="BE79" i="22"/>
  <c r="BE46" i="23"/>
  <c r="BE75" i="22"/>
  <c r="BE83" i="23"/>
  <c r="BE69" i="22"/>
  <c r="BE29" i="23"/>
  <c r="BE33" i="22"/>
  <c r="BE54" i="22"/>
  <c r="BE16" i="23"/>
  <c r="BE33" i="23"/>
  <c r="BE88" i="23"/>
  <c r="BE53" i="22"/>
  <c r="BE31" i="22"/>
  <c r="BE41" i="22"/>
  <c r="BE76" i="22"/>
  <c r="BE77" i="23"/>
  <c r="BE42" i="23"/>
  <c r="BE48" i="22"/>
  <c r="BE31" i="23"/>
  <c r="BE40" i="23"/>
  <c r="BE36" i="23"/>
  <c r="BE13" i="22"/>
  <c r="BE63" i="22"/>
  <c r="BE19" i="23"/>
  <c r="BE62" i="23"/>
  <c r="BE80" i="23"/>
  <c r="BE88" i="22"/>
  <c r="BE23" i="22"/>
  <c r="BE27" i="22"/>
  <c r="BE49" i="22"/>
  <c r="BE57" i="22"/>
  <c r="BE34" i="22"/>
  <c r="BE82" i="23"/>
  <c r="BE68" i="23"/>
  <c r="BE12" i="23"/>
  <c r="BE36" i="22"/>
  <c r="BE83" i="22"/>
  <c r="BE84" i="22"/>
  <c r="BE67" i="23"/>
  <c r="BE29" i="22"/>
  <c r="BE40" i="22"/>
  <c r="BE18" i="22"/>
  <c r="BE89" i="23"/>
  <c r="BE41" i="23"/>
  <c r="BE77" i="22"/>
  <c r="BE68" i="22"/>
  <c r="BE78" i="23"/>
  <c r="BE54" i="23"/>
  <c r="BE14" i="22"/>
  <c r="BE73" i="22"/>
  <c r="BE30" i="23"/>
  <c r="BE58" i="23"/>
  <c r="BE44" i="22"/>
  <c r="BE49" i="23"/>
  <c r="BE59" i="22"/>
  <c r="BE92" i="22"/>
  <c r="BE64" i="22"/>
  <c r="BE66" i="23"/>
  <c r="BE51" i="22"/>
  <c r="BE37" i="23"/>
  <c r="BE74" i="22"/>
  <c r="BE60" i="23"/>
  <c r="BE14" i="23"/>
  <c r="BE20" i="22"/>
  <c r="BE32" i="23"/>
  <c r="BE28" i="22"/>
  <c r="BE39" i="23"/>
  <c r="BE84" i="23"/>
  <c r="BE78" i="22"/>
  <c r="BE60" i="22"/>
  <c r="BE69" i="23"/>
  <c r="BE92" i="23"/>
  <c r="BE45" i="22"/>
  <c r="BE59" i="23"/>
  <c r="BE55" i="23"/>
  <c r="BE89" i="22"/>
  <c r="BE17" i="23"/>
  <c r="BE64" i="23"/>
  <c r="BE86" i="22"/>
  <c r="BE67" i="22"/>
  <c r="BE72" i="22"/>
  <c r="BE18" i="23"/>
  <c r="BE52" i="23"/>
  <c r="BE70" i="23"/>
  <c r="BE71" i="22"/>
  <c r="BE47" i="22"/>
  <c r="BE35" i="23"/>
  <c r="BE53" i="23"/>
  <c r="BE90" i="22"/>
  <c r="BE19" i="22"/>
  <c r="BE16" i="22"/>
  <c r="BE91" i="23"/>
  <c r="BE22" i="23"/>
  <c r="BE56" i="23"/>
  <c r="BE65" i="23"/>
  <c r="BE43" i="23"/>
  <c r="BE75" i="23"/>
  <c r="BE28" i="23"/>
  <c r="BE80" i="22"/>
  <c r="BE42" i="22"/>
  <c r="BE86" i="23"/>
  <c r="BE74" i="23"/>
  <c r="BE46" i="22"/>
  <c r="BE66" i="22"/>
  <c r="BE13" i="23"/>
  <c r="BE38" i="22"/>
  <c r="BE57" i="23"/>
  <c r="BE44" i="23"/>
  <c r="BE43" i="22"/>
  <c r="BE61" i="23"/>
  <c r="BE61" i="22"/>
  <c r="BE20" i="23"/>
  <c r="BE81" i="23"/>
  <c r="BE85" i="22"/>
  <c r="BE51" i="23"/>
  <c r="BE52" i="22"/>
  <c r="BE63" i="23"/>
  <c r="BE30" i="22"/>
  <c r="BE17" i="22"/>
  <c r="BE76" i="23"/>
  <c r="BE58" i="22"/>
  <c r="BE21" i="23"/>
  <c r="BE91" i="22"/>
  <c r="BE27" i="23"/>
  <c r="BE37" i="22"/>
  <c r="BE50" i="22"/>
  <c r="BE24" i="22"/>
  <c r="BE23" i="23"/>
  <c r="BE72" i="23"/>
  <c r="BE26" i="22"/>
  <c r="BE50" i="23"/>
  <c r="BE15" i="22"/>
  <c r="BE55" i="22"/>
  <c r="BE25" i="22"/>
  <c r="BE47" i="23"/>
  <c r="BE82" i="22"/>
  <c r="BE35" i="22"/>
  <c r="BE73" i="23"/>
  <c r="BE21" i="22"/>
  <c r="BE85" i="23"/>
  <c r="BE26" i="23"/>
  <c r="BE70" i="22"/>
  <c r="BE25" i="23"/>
  <c r="BE56" i="22"/>
  <c r="BE12" i="22"/>
  <c r="BF59" i="22" l="1"/>
  <c r="BF72" i="23"/>
  <c r="BF39" i="23"/>
  <c r="BF65" i="22"/>
  <c r="BF37" i="23"/>
  <c r="BF92" i="23"/>
  <c r="BF33" i="23"/>
  <c r="BF17" i="23"/>
  <c r="BG17" i="23" s="1"/>
  <c r="BF43" i="23"/>
  <c r="BF76" i="23"/>
  <c r="BF77" i="22"/>
  <c r="BF27" i="23"/>
  <c r="BF81" i="23"/>
  <c r="BF34" i="22"/>
  <c r="BF70" i="22"/>
  <c r="BF58" i="22"/>
  <c r="BF72" i="22"/>
  <c r="BF54" i="22"/>
  <c r="BF27" i="22"/>
  <c r="BF23" i="22"/>
  <c r="BF48" i="23"/>
  <c r="BF20" i="23"/>
  <c r="BF22" i="23"/>
  <c r="BF63" i="23"/>
  <c r="BF14" i="22"/>
  <c r="BF55" i="22"/>
  <c r="BF87" i="22"/>
  <c r="BF44" i="22"/>
  <c r="BF29" i="22"/>
  <c r="BF32" i="22"/>
  <c r="BF41" i="22"/>
  <c r="BF21" i="23"/>
  <c r="BF19" i="22"/>
  <c r="BF34" i="23"/>
  <c r="BF59" i="23"/>
  <c r="BF14" i="23"/>
  <c r="BF43" i="22"/>
  <c r="BF73" i="22"/>
  <c r="BF91" i="22"/>
  <c r="BF54" i="23"/>
  <c r="BF24" i="23"/>
  <c r="BF49" i="23"/>
  <c r="BF28" i="22"/>
  <c r="BF66" i="23"/>
  <c r="BF69" i="23"/>
  <c r="BF86" i="23"/>
  <c r="BF67" i="23"/>
  <c r="BF80" i="22"/>
  <c r="BF57" i="23"/>
  <c r="BF80" i="23"/>
  <c r="BF82" i="22"/>
  <c r="BF55" i="23"/>
  <c r="BF16" i="23"/>
  <c r="BG16" i="23" s="1"/>
  <c r="BF32" i="23"/>
  <c r="BF60" i="23"/>
  <c r="BF46" i="23"/>
  <c r="BF37" i="22"/>
  <c r="BF89" i="23"/>
  <c r="BF61" i="22"/>
  <c r="BF49" i="22"/>
  <c r="BF23" i="23"/>
  <c r="BF45" i="23"/>
  <c r="BF68" i="23"/>
  <c r="BF81" i="22"/>
  <c r="BF26" i="22"/>
  <c r="BF15" i="23"/>
  <c r="BG15" i="23" s="1"/>
  <c r="BF13" i="23"/>
  <c r="BG13" i="23" s="1"/>
  <c r="BF33" i="22"/>
  <c r="BF66" i="22"/>
  <c r="BF18" i="22"/>
  <c r="BF52" i="22"/>
  <c r="BF78" i="23"/>
  <c r="BF58" i="23"/>
  <c r="BF68" i="22"/>
  <c r="BF65" i="23"/>
  <c r="BF36" i="23"/>
  <c r="BF21" i="22"/>
  <c r="BF53" i="23"/>
  <c r="BF75" i="22"/>
  <c r="BF50" i="23"/>
  <c r="BF78" i="22"/>
  <c r="BF71" i="23"/>
  <c r="BF30" i="22"/>
  <c r="BF92" i="22"/>
  <c r="BF76" i="22"/>
  <c r="BF83" i="22"/>
  <c r="BF19" i="23"/>
  <c r="BF85" i="22"/>
  <c r="BF47" i="22"/>
  <c r="BF79" i="22"/>
  <c r="BF28" i="23"/>
  <c r="BF36" i="22"/>
  <c r="BF61" i="23"/>
  <c r="BF40" i="22"/>
  <c r="BF82" i="23"/>
  <c r="BF25" i="23"/>
  <c r="BF89" i="22"/>
  <c r="BF18" i="23"/>
  <c r="BF22" i="22"/>
  <c r="BF31" i="23"/>
  <c r="BF63" i="22"/>
  <c r="BF46" i="22"/>
  <c r="BF12" i="23"/>
  <c r="BG12" i="23" s="1"/>
  <c r="BF70" i="23"/>
  <c r="BF47" i="23"/>
  <c r="BF44" i="23"/>
  <c r="BF31" i="22"/>
  <c r="BF17" i="22"/>
  <c r="BF41" i="23"/>
  <c r="BF67" i="22"/>
  <c r="BF85" i="23"/>
  <c r="BF91" i="23"/>
  <c r="BF48" i="22"/>
  <c r="BF71" i="22"/>
  <c r="BF12" i="22"/>
  <c r="BG12" i="22" s="1"/>
  <c r="BF88" i="22"/>
  <c r="BF15" i="22"/>
  <c r="BF35" i="22"/>
  <c r="BF60" i="22"/>
  <c r="BF62" i="22"/>
  <c r="BF24" i="22"/>
  <c r="BF64" i="22"/>
  <c r="BF51" i="23"/>
  <c r="BF26" i="23"/>
  <c r="BF38" i="22"/>
  <c r="BF57" i="22"/>
  <c r="BF79" i="23"/>
  <c r="BF29" i="23"/>
  <c r="BF75" i="23"/>
  <c r="BF42" i="23"/>
  <c r="BF64" i="23"/>
  <c r="BF69" i="22"/>
  <c r="BF90" i="22"/>
  <c r="BF13" i="22"/>
  <c r="BG13" i="22" s="1"/>
  <c r="BF42" i="22"/>
  <c r="BF84" i="22"/>
  <c r="BF74" i="22"/>
  <c r="BF25" i="22"/>
  <c r="BF45" i="22"/>
  <c r="BF53" i="22"/>
  <c r="BF86" i="22"/>
  <c r="BF16" i="22"/>
  <c r="BF73" i="23"/>
  <c r="BF74" i="23"/>
  <c r="BF50" i="22"/>
  <c r="BF20" i="22"/>
  <c r="BF38" i="23"/>
  <c r="BF77" i="23"/>
  <c r="BF30" i="23"/>
  <c r="BF56" i="22"/>
  <c r="BF84" i="23"/>
  <c r="BF35" i="23"/>
  <c r="BF62" i="23"/>
  <c r="BF87" i="23"/>
  <c r="BF90" i="23"/>
  <c r="BF88" i="23"/>
  <c r="BF51" i="22"/>
  <c r="BF39" i="22"/>
  <c r="BF52" i="23"/>
  <c r="BF83" i="23"/>
  <c r="BF56" i="23"/>
  <c r="BF40" i="23"/>
  <c r="BG35" i="23" l="1"/>
  <c r="BG53" i="22"/>
  <c r="BG29" i="23"/>
  <c r="BG88" i="22"/>
  <c r="BG70" i="23"/>
  <c r="BG36" i="22"/>
  <c r="BG50" i="23"/>
  <c r="BG33" i="22"/>
  <c r="BG46" i="23"/>
  <c r="BG66" i="23"/>
  <c r="BG19" i="22"/>
  <c r="BG48" i="23"/>
  <c r="BG43" i="23"/>
  <c r="BG28" i="23"/>
  <c r="BG60" i="23"/>
  <c r="BG21" i="23"/>
  <c r="BG23" i="22"/>
  <c r="BG25" i="22"/>
  <c r="BG46" i="22"/>
  <c r="BG79" i="22"/>
  <c r="BG53" i="23"/>
  <c r="BG32" i="23"/>
  <c r="BG28" i="22"/>
  <c r="BG41" i="22"/>
  <c r="BG27" i="22"/>
  <c r="BG33" i="23"/>
  <c r="BG30" i="23"/>
  <c r="BG48" i="22"/>
  <c r="BG63" i="22"/>
  <c r="BG47" i="22"/>
  <c r="BG21" i="22"/>
  <c r="BG26" i="22"/>
  <c r="BG49" i="23"/>
  <c r="BG32" i="22"/>
  <c r="BG54" i="22"/>
  <c r="BG92" i="23"/>
  <c r="BG77" i="23"/>
  <c r="BG84" i="22"/>
  <c r="BG26" i="23"/>
  <c r="BG91" i="23"/>
  <c r="BG31" i="23"/>
  <c r="BG85" i="22"/>
  <c r="BG36" i="23"/>
  <c r="BG81" i="22"/>
  <c r="BG55" i="23"/>
  <c r="BG24" i="23"/>
  <c r="BG29" i="22"/>
  <c r="BG72" i="22"/>
  <c r="BG37" i="23"/>
  <c r="BG42" i="22"/>
  <c r="BG51" i="23"/>
  <c r="BG85" i="23"/>
  <c r="BG22" i="22"/>
  <c r="BG19" i="23"/>
  <c r="BG65" i="23"/>
  <c r="BG68" i="23"/>
  <c r="BG82" i="22"/>
  <c r="BG54" i="23"/>
  <c r="BG44" i="22"/>
  <c r="BG58" i="22"/>
  <c r="BG65" i="22"/>
  <c r="BG67" i="22"/>
  <c r="BG18" i="23"/>
  <c r="BG83" i="22"/>
  <c r="BG68" i="22"/>
  <c r="BG45" i="23"/>
  <c r="BG80" i="23"/>
  <c r="BG91" i="22"/>
  <c r="BG87" i="22"/>
  <c r="BG70" i="22"/>
  <c r="BG39" i="23"/>
  <c r="BG75" i="22"/>
  <c r="BG40" i="23"/>
  <c r="BG56" i="23"/>
  <c r="BG51" i="22"/>
  <c r="BG50" i="22"/>
  <c r="BG90" i="22"/>
  <c r="BG24" i="22"/>
  <c r="BG41" i="23"/>
  <c r="BG89" i="22"/>
  <c r="BG76" i="22"/>
  <c r="BG58" i="23"/>
  <c r="BG23" i="23"/>
  <c r="BG57" i="23"/>
  <c r="BG73" i="22"/>
  <c r="BG55" i="22"/>
  <c r="BG34" i="22"/>
  <c r="BG72" i="23"/>
  <c r="BG57" i="22"/>
  <c r="BG74" i="22"/>
  <c r="BG39" i="22"/>
  <c r="BG88" i="23"/>
  <c r="BG74" i="23"/>
  <c r="BG69" i="22"/>
  <c r="BG62" i="22"/>
  <c r="BG17" i="22"/>
  <c r="BG25" i="23"/>
  <c r="BG92" i="22"/>
  <c r="BG78" i="23"/>
  <c r="BG49" i="22"/>
  <c r="BG80" i="22"/>
  <c r="BG43" i="22"/>
  <c r="BG14" i="22"/>
  <c r="BG81" i="23"/>
  <c r="BG59" i="22"/>
  <c r="BG56" i="22"/>
  <c r="BG20" i="22"/>
  <c r="BG90" i="23"/>
  <c r="BG73" i="23"/>
  <c r="BG64" i="23"/>
  <c r="BG60" i="22"/>
  <c r="BG31" i="22"/>
  <c r="BG82" i="23"/>
  <c r="BG30" i="22"/>
  <c r="BG52" i="22"/>
  <c r="BG61" i="22"/>
  <c r="BG67" i="23"/>
  <c r="BG14" i="23"/>
  <c r="BG63" i="23"/>
  <c r="BG27" i="23"/>
  <c r="BG38" i="22"/>
  <c r="BG83" i="23"/>
  <c r="BG52" i="23"/>
  <c r="BG87" i="23"/>
  <c r="BG16" i="22"/>
  <c r="BG42" i="23"/>
  <c r="BG35" i="22"/>
  <c r="BG44" i="23"/>
  <c r="BG40" i="22"/>
  <c r="BG71" i="23"/>
  <c r="BG18" i="22"/>
  <c r="BG89" i="23"/>
  <c r="BG86" i="23"/>
  <c r="BG59" i="23"/>
  <c r="BG22" i="23"/>
  <c r="BG77" i="22"/>
  <c r="BG84" i="23"/>
  <c r="BG45" i="22"/>
  <c r="BG79" i="23"/>
  <c r="BG71" i="22"/>
  <c r="BG38" i="23"/>
  <c r="BG64" i="22"/>
  <c r="BG62" i="23"/>
  <c r="BG86" i="22"/>
  <c r="BG75" i="23"/>
  <c r="BG15" i="22"/>
  <c r="BG47" i="23"/>
  <c r="BG61" i="23"/>
  <c r="BG78" i="22"/>
  <c r="BG66" i="22"/>
  <c r="BG37" i="22"/>
  <c r="BG69" i="23"/>
  <c r="BG34" i="23"/>
  <c r="BG20" i="23"/>
  <c r="BG76" i="23"/>
  <c r="BH13" i="22" l="1"/>
  <c r="BH17" i="23"/>
  <c r="BH12" i="22"/>
  <c r="BH12" i="23"/>
  <c r="BH16" i="23"/>
  <c r="BH15" i="23"/>
  <c r="BH13" i="23"/>
  <c r="BH86" i="23"/>
  <c r="BH73" i="22"/>
  <c r="BH37" i="23"/>
  <c r="BH66" i="22"/>
  <c r="BH57" i="23"/>
  <c r="BH72" i="22"/>
  <c r="BH29" i="23"/>
  <c r="BH47" i="22"/>
  <c r="BH87" i="23"/>
  <c r="BH23" i="22"/>
  <c r="BH54" i="23"/>
  <c r="BH71" i="22"/>
  <c r="BH78" i="23"/>
  <c r="BH82" i="22"/>
  <c r="BH36" i="22"/>
  <c r="BH21" i="23"/>
  <c r="BH61" i="22"/>
  <c r="BH91" i="22"/>
  <c r="BH53" i="23"/>
  <c r="BH26" i="22"/>
  <c r="BH14" i="22"/>
  <c r="BH89" i="23"/>
  <c r="BH20" i="22"/>
  <c r="BH44" i="22"/>
  <c r="BH28" i="23"/>
  <c r="BH77" i="22"/>
  <c r="BH58" i="23"/>
  <c r="BH24" i="23"/>
  <c r="BH34" i="23"/>
  <c r="BH70" i="22"/>
  <c r="BH83" i="22"/>
  <c r="BH38" i="23"/>
  <c r="BH35" i="22"/>
  <c r="BH41" i="23"/>
  <c r="BH36" i="23"/>
  <c r="BH24" i="22"/>
  <c r="BH85" i="22"/>
  <c r="BH76" i="23"/>
  <c r="BH41" i="22"/>
  <c r="BH63" i="23"/>
  <c r="BH43" i="23"/>
  <c r="BH50" i="23"/>
  <c r="BH22" i="23"/>
  <c r="BH34" i="22"/>
  <c r="BH51" i="23"/>
  <c r="BH69" i="23"/>
  <c r="BH75" i="23"/>
  <c r="BH64" i="23"/>
  <c r="BH67" i="22"/>
  <c r="BH19" i="22"/>
  <c r="BH33" i="23"/>
  <c r="BH74" i="22"/>
  <c r="BH42" i="23"/>
  <c r="BH80" i="22"/>
  <c r="BH22" i="22"/>
  <c r="BH33" i="22"/>
  <c r="BH71" i="23"/>
  <c r="BH50" i="22"/>
  <c r="BH91" i="23"/>
  <c r="BH47" i="23"/>
  <c r="BH31" i="22"/>
  <c r="BH72" i="23"/>
  <c r="BH15" i="22"/>
  <c r="BH38" i="22"/>
  <c r="BH40" i="23"/>
  <c r="BH77" i="23"/>
  <c r="BH75" i="22"/>
  <c r="BH92" i="23"/>
  <c r="BH78" i="22"/>
  <c r="BH64" i="22"/>
  <c r="BH69" i="22"/>
  <c r="BH14" i="23"/>
  <c r="BI14" i="23" s="1"/>
  <c r="BH74" i="23"/>
  <c r="BH56" i="22"/>
  <c r="BH48" i="22"/>
  <c r="BH49" i="22"/>
  <c r="BH35" i="23"/>
  <c r="BH40" i="22"/>
  <c r="BH76" i="22"/>
  <c r="BH55" i="23"/>
  <c r="BH79" i="23"/>
  <c r="BH92" i="22"/>
  <c r="BH68" i="23"/>
  <c r="BH70" i="23"/>
  <c r="BH21" i="22"/>
  <c r="BH30" i="22"/>
  <c r="BH23" i="23"/>
  <c r="BH29" i="22"/>
  <c r="BH53" i="22"/>
  <c r="BH32" i="22"/>
  <c r="BH59" i="22"/>
  <c r="BH52" i="22"/>
  <c r="BH80" i="23"/>
  <c r="BH79" i="22"/>
  <c r="BH45" i="23"/>
  <c r="BH46" i="22"/>
  <c r="BH27" i="23"/>
  <c r="BH63" i="22"/>
  <c r="BH85" i="23"/>
  <c r="BH52" i="23"/>
  <c r="BH51" i="22"/>
  <c r="BH26" i="23"/>
  <c r="BH59" i="23"/>
  <c r="BH55" i="22"/>
  <c r="BH42" i="22"/>
  <c r="BH37" i="22"/>
  <c r="BH27" i="22"/>
  <c r="BH90" i="23"/>
  <c r="BH90" i="22"/>
  <c r="BH31" i="23"/>
  <c r="BH20" i="23"/>
  <c r="BH88" i="23"/>
  <c r="BH86" i="22"/>
  <c r="BH73" i="23"/>
  <c r="BH65" i="22"/>
  <c r="BH66" i="23"/>
  <c r="BH58" i="22"/>
  <c r="BH60" i="23"/>
  <c r="BH62" i="22"/>
  <c r="BH18" i="22"/>
  <c r="BH28" i="22"/>
  <c r="BH67" i="23"/>
  <c r="BH87" i="22"/>
  <c r="BH49" i="23"/>
  <c r="BH44" i="23"/>
  <c r="BH89" i="22"/>
  <c r="BH81" i="22"/>
  <c r="BH81" i="23"/>
  <c r="BH62" i="23"/>
  <c r="BH43" i="22"/>
  <c r="BH16" i="22"/>
  <c r="BI16" i="22" s="1"/>
  <c r="BH39" i="23"/>
  <c r="BH54" i="22"/>
  <c r="BH61" i="23"/>
  <c r="BH45" i="22"/>
  <c r="BH25" i="23"/>
  <c r="BH65" i="23"/>
  <c r="BH88" i="22"/>
  <c r="BH17" i="22"/>
  <c r="BH19" i="23"/>
  <c r="BH46" i="23"/>
  <c r="BH57" i="22"/>
  <c r="BH32" i="23"/>
  <c r="BH60" i="22"/>
  <c r="BH18" i="23"/>
  <c r="BH48" i="23"/>
  <c r="BH30" i="23"/>
  <c r="BH83" i="23"/>
  <c r="BH56" i="23"/>
  <c r="BH84" i="22"/>
  <c r="BH39" i="22"/>
  <c r="BH84" i="23"/>
  <c r="BH82" i="23"/>
  <c r="BH68" i="22"/>
  <c r="BH25" i="22"/>
  <c r="BI18" i="23" l="1"/>
  <c r="BI54" i="22"/>
  <c r="BI28" i="22"/>
  <c r="BI90" i="22"/>
  <c r="BI27" i="23"/>
  <c r="BI30" i="22"/>
  <c r="BI56" i="22"/>
  <c r="BI72" i="23"/>
  <c r="BI19" i="22"/>
  <c r="BI76" i="23"/>
  <c r="BI77" i="22"/>
  <c r="BI82" i="22"/>
  <c r="BI73" i="22"/>
  <c r="BI39" i="23"/>
  <c r="BI46" i="22"/>
  <c r="BI21" i="22"/>
  <c r="BI74" i="23"/>
  <c r="BI31" i="22"/>
  <c r="BI67" i="22"/>
  <c r="BI85" i="22"/>
  <c r="BI28" i="23"/>
  <c r="BI78" i="23"/>
  <c r="BI86" i="23"/>
  <c r="BI25" i="22"/>
  <c r="BI62" i="22"/>
  <c r="BI27" i="22"/>
  <c r="BI45" i="23"/>
  <c r="BI70" i="23"/>
  <c r="BI47" i="23"/>
  <c r="BI64" i="23"/>
  <c r="BI24" i="22"/>
  <c r="BI44" i="22"/>
  <c r="BI71" i="22"/>
  <c r="BI13" i="23"/>
  <c r="BI68" i="22"/>
  <c r="BI57" i="22"/>
  <c r="BI43" i="22"/>
  <c r="BI60" i="23"/>
  <c r="BI37" i="22"/>
  <c r="BI79" i="22"/>
  <c r="BI68" i="23"/>
  <c r="BI69" i="22"/>
  <c r="BI91" i="23"/>
  <c r="BI75" i="23"/>
  <c r="BI36" i="23"/>
  <c r="BI20" i="22"/>
  <c r="BI54" i="23"/>
  <c r="BI15" i="23"/>
  <c r="BI82" i="23"/>
  <c r="BI46" i="23"/>
  <c r="BI62" i="23"/>
  <c r="BI58" i="22"/>
  <c r="BI42" i="22"/>
  <c r="BI80" i="23"/>
  <c r="BI92" i="22"/>
  <c r="BI64" i="22"/>
  <c r="BI50" i="22"/>
  <c r="BI69" i="23"/>
  <c r="BI41" i="23"/>
  <c r="BI89" i="23"/>
  <c r="BI23" i="22"/>
  <c r="BI16" i="23"/>
  <c r="BI84" i="23"/>
  <c r="BI19" i="23"/>
  <c r="BI81" i="23"/>
  <c r="BI66" i="23"/>
  <c r="BI55" i="22"/>
  <c r="BI52" i="22"/>
  <c r="BI79" i="23"/>
  <c r="BI78" i="22"/>
  <c r="BI71" i="23"/>
  <c r="BI51" i="23"/>
  <c r="BI35" i="22"/>
  <c r="BI14" i="22"/>
  <c r="BI87" i="23"/>
  <c r="BI12" i="23"/>
  <c r="BI81" i="22"/>
  <c r="BI65" i="22"/>
  <c r="BI59" i="23"/>
  <c r="BI55" i="23"/>
  <c r="BI92" i="23"/>
  <c r="BI33" i="22"/>
  <c r="BI34" i="22"/>
  <c r="BI38" i="23"/>
  <c r="BI26" i="22"/>
  <c r="BI47" i="22"/>
  <c r="BI12" i="22"/>
  <c r="BI18" i="22"/>
  <c r="BI32" i="23"/>
  <c r="BI84" i="22"/>
  <c r="BI88" i="22"/>
  <c r="BI89" i="22"/>
  <c r="BI73" i="23"/>
  <c r="BI26" i="23"/>
  <c r="BI59" i="22"/>
  <c r="BI76" i="22"/>
  <c r="BI75" i="22"/>
  <c r="BI22" i="22"/>
  <c r="BI22" i="23"/>
  <c r="BI83" i="22"/>
  <c r="BI53" i="23"/>
  <c r="BI29" i="23"/>
  <c r="BI17" i="23"/>
  <c r="BI60" i="22"/>
  <c r="BI56" i="23"/>
  <c r="BI65" i="23"/>
  <c r="BI44" i="23"/>
  <c r="BI86" i="22"/>
  <c r="BI51" i="22"/>
  <c r="BI32" i="22"/>
  <c r="BI40" i="22"/>
  <c r="BI77" i="23"/>
  <c r="BI80" i="22"/>
  <c r="BI50" i="23"/>
  <c r="BI70" i="22"/>
  <c r="BI91" i="22"/>
  <c r="BI72" i="22"/>
  <c r="BI13" i="22"/>
  <c r="BI90" i="23"/>
  <c r="BI39" i="22"/>
  <c r="BI83" i="23"/>
  <c r="BI25" i="23"/>
  <c r="BI49" i="23"/>
  <c r="BI88" i="23"/>
  <c r="BI52" i="23"/>
  <c r="BI53" i="22"/>
  <c r="BI35" i="23"/>
  <c r="BI40" i="23"/>
  <c r="BI42" i="23"/>
  <c r="BI43" i="23"/>
  <c r="BI34" i="23"/>
  <c r="BI61" i="22"/>
  <c r="BI57" i="23"/>
  <c r="BI30" i="23"/>
  <c r="BI45" i="22"/>
  <c r="BI87" i="22"/>
  <c r="BI20" i="23"/>
  <c r="BI85" i="23"/>
  <c r="BI29" i="22"/>
  <c r="BI49" i="22"/>
  <c r="BI38" i="22"/>
  <c r="BI74" i="22"/>
  <c r="BI63" i="23"/>
  <c r="BI24" i="23"/>
  <c r="BI21" i="23"/>
  <c r="BI66" i="22"/>
  <c r="BI17" i="22"/>
  <c r="BI48" i="23"/>
  <c r="BI61" i="23"/>
  <c r="BI67" i="23"/>
  <c r="BI31" i="23"/>
  <c r="BI63" i="22"/>
  <c r="BI23" i="23"/>
  <c r="BI48" i="22"/>
  <c r="BI15" i="22"/>
  <c r="BI33" i="23"/>
  <c r="BI41" i="22"/>
  <c r="BI58" i="23"/>
  <c r="BI36" i="22"/>
  <c r="BI37" i="23"/>
  <c r="BJ16" i="22" l="1"/>
  <c r="BJ14" i="23"/>
  <c r="BJ21" i="22"/>
  <c r="BJ44" i="22"/>
  <c r="BJ13" i="22"/>
  <c r="BJ75" i="23"/>
  <c r="BJ54" i="22"/>
  <c r="BJ55" i="23"/>
  <c r="BJ42" i="23"/>
  <c r="BJ67" i="22"/>
  <c r="BJ18" i="23"/>
  <c r="BJ31" i="23"/>
  <c r="BJ75" i="22"/>
  <c r="BJ25" i="22"/>
  <c r="BJ51" i="22"/>
  <c r="BJ67" i="23"/>
  <c r="BJ29" i="23"/>
  <c r="BJ54" i="23"/>
  <c r="BJ27" i="23"/>
  <c r="BJ42" i="22"/>
  <c r="BJ39" i="22"/>
  <c r="BJ81" i="23"/>
  <c r="BJ69" i="23"/>
  <c r="BJ20" i="23"/>
  <c r="BJ18" i="22"/>
  <c r="BJ45" i="23"/>
  <c r="BJ77" i="23"/>
  <c r="BJ43" i="22"/>
  <c r="BJ58" i="23"/>
  <c r="BJ14" i="22"/>
  <c r="BJ22" i="22"/>
  <c r="BJ60" i="22"/>
  <c r="BJ17" i="23"/>
  <c r="BJ76" i="23"/>
  <c r="BJ23" i="23"/>
  <c r="BJ22" i="23"/>
  <c r="BJ60" i="23"/>
  <c r="BJ36" i="22"/>
  <c r="BJ87" i="23"/>
  <c r="BJ49" i="23"/>
  <c r="BJ32" i="22"/>
  <c r="BJ66" i="22"/>
  <c r="BJ88" i="22"/>
  <c r="BJ31" i="22"/>
  <c r="BJ21" i="23"/>
  <c r="BJ76" i="22"/>
  <c r="BJ68" i="23"/>
  <c r="BJ33" i="23"/>
  <c r="BJ61" i="23"/>
  <c r="BJ53" i="23"/>
  <c r="BJ20" i="22"/>
  <c r="BJ58" i="22"/>
  <c r="BJ34" i="23"/>
  <c r="BJ81" i="22"/>
  <c r="BJ28" i="23"/>
  <c r="BJ65" i="23"/>
  <c r="BJ17" i="22"/>
  <c r="BJ62" i="22"/>
  <c r="BJ91" i="22"/>
  <c r="BJ23" i="22"/>
  <c r="BJ92" i="22"/>
  <c r="BJ82" i="23"/>
  <c r="BJ91" i="23"/>
  <c r="BJ38" i="23"/>
  <c r="BJ90" i="22"/>
  <c r="BJ73" i="23"/>
  <c r="BJ27" i="22"/>
  <c r="BJ72" i="22"/>
  <c r="BJ64" i="22"/>
  <c r="BJ49" i="22"/>
  <c r="BJ35" i="22"/>
  <c r="BJ82" i="22"/>
  <c r="BJ29" i="22"/>
  <c r="BJ84" i="22"/>
  <c r="BJ68" i="22"/>
  <c r="BJ50" i="23"/>
  <c r="BJ24" i="23"/>
  <c r="BJ59" i="22"/>
  <c r="BJ79" i="22"/>
  <c r="BJ15" i="22"/>
  <c r="BJ71" i="22"/>
  <c r="BJ52" i="23"/>
  <c r="BJ78" i="22"/>
  <c r="BJ46" i="22"/>
  <c r="BJ74" i="22"/>
  <c r="BJ12" i="22"/>
  <c r="BJ89" i="23"/>
  <c r="BJ13" i="23"/>
  <c r="BJ92" i="23"/>
  <c r="BJ12" i="23"/>
  <c r="BJ85" i="22"/>
  <c r="BJ40" i="22"/>
  <c r="BJ46" i="23"/>
  <c r="BJ63" i="22"/>
  <c r="BJ89" i="22"/>
  <c r="BJ30" i="23"/>
  <c r="BJ55" i="22"/>
  <c r="BJ30" i="22"/>
  <c r="BJ57" i="23"/>
  <c r="BJ59" i="23"/>
  <c r="BJ86" i="23"/>
  <c r="BJ86" i="22"/>
  <c r="BJ85" i="23"/>
  <c r="BJ32" i="23"/>
  <c r="BJ80" i="22"/>
  <c r="BJ48" i="22"/>
  <c r="BJ90" i="23"/>
  <c r="BJ19" i="23"/>
  <c r="BJ19" i="22"/>
  <c r="BJ87" i="22"/>
  <c r="BJ73" i="22"/>
  <c r="BJ80" i="23"/>
  <c r="BJ70" i="23"/>
  <c r="BJ50" i="22"/>
  <c r="BJ79" i="23"/>
  <c r="BJ39" i="23"/>
  <c r="BJ56" i="23"/>
  <c r="BJ24" i="22"/>
  <c r="BJ38" i="22"/>
  <c r="BJ52" i="22"/>
  <c r="BJ40" i="23"/>
  <c r="BJ69" i="22"/>
  <c r="BJ41" i="22"/>
  <c r="BJ15" i="23"/>
  <c r="BJ35" i="23"/>
  <c r="BJ51" i="23"/>
  <c r="BJ74" i="23"/>
  <c r="BJ34" i="22"/>
  <c r="BJ61" i="22"/>
  <c r="BJ65" i="22"/>
  <c r="BJ44" i="23"/>
  <c r="BJ48" i="23"/>
  <c r="BJ83" i="22"/>
  <c r="BJ36" i="23"/>
  <c r="BJ28" i="22"/>
  <c r="BJ43" i="23"/>
  <c r="BJ16" i="23"/>
  <c r="BJ56" i="22"/>
  <c r="BJ26" i="22"/>
  <c r="BJ64" i="23"/>
  <c r="BJ78" i="23"/>
  <c r="BJ62" i="23"/>
  <c r="BJ84" i="23"/>
  <c r="BJ72" i="23"/>
  <c r="BJ47" i="22"/>
  <c r="BJ45" i="22"/>
  <c r="BJ25" i="23"/>
  <c r="BJ57" i="22"/>
  <c r="BJ70" i="22"/>
  <c r="BJ47" i="23"/>
  <c r="BJ83" i="23"/>
  <c r="BJ66" i="23"/>
  <c r="BJ77" i="22"/>
  <c r="BJ41" i="23"/>
  <c r="BJ53" i="22"/>
  <c r="BJ71" i="23"/>
  <c r="BJ33" i="22"/>
  <c r="BJ63" i="23"/>
  <c r="BJ26" i="23"/>
  <c r="BJ37" i="22"/>
  <c r="BJ37" i="23"/>
  <c r="BJ88" i="23"/>
  <c r="T94" i="23" l="1"/>
  <c r="T94" i="22"/>
  <c r="T94" i="14"/>
  <c r="U94" i="22" l="1"/>
  <c r="U94" i="23"/>
  <c r="U94" i="14"/>
  <c r="T94" i="12" l="1"/>
  <c r="U94" i="12"/>
  <c r="U95" i="12" l="1"/>
  <c r="T95" i="12"/>
  <c r="W94" i="14"/>
  <c r="W94" i="23"/>
  <c r="W94" i="22"/>
  <c r="V94" i="22"/>
  <c r="V94" i="23"/>
  <c r="V94" i="14"/>
  <c r="V94" i="12"/>
  <c r="T95" i="14" l="1"/>
  <c r="U95" i="14"/>
  <c r="V95" i="12"/>
  <c r="X94" i="14"/>
  <c r="X94" i="22"/>
  <c r="X94" i="23"/>
  <c r="W94" i="12"/>
  <c r="V95" i="14" l="1"/>
  <c r="W95" i="12"/>
  <c r="Y94" i="22"/>
  <c r="Y94" i="23"/>
  <c r="Y94" i="14"/>
  <c r="X94" i="12"/>
  <c r="X95" i="12" l="1"/>
  <c r="W95" i="14"/>
  <c r="Z94" i="22"/>
  <c r="Z94" i="14"/>
  <c r="Z94" i="23"/>
  <c r="Y94" i="12"/>
  <c r="Y95" i="12" l="1"/>
  <c r="X95" i="14"/>
  <c r="AA94" i="14"/>
  <c r="AA94" i="22"/>
  <c r="AA94" i="23"/>
  <c r="Z94" i="12"/>
  <c r="Z95" i="12" l="1"/>
  <c r="Y95" i="14"/>
  <c r="AB94" i="23"/>
  <c r="AB94" i="22"/>
  <c r="AB94" i="14"/>
  <c r="Z95" i="14" l="1"/>
  <c r="AC94" i="14"/>
  <c r="AC94" i="23"/>
  <c r="AC94" i="22"/>
  <c r="AB94" i="12"/>
  <c r="AA94" i="12"/>
  <c r="AA95" i="12" l="1"/>
  <c r="AB95" i="12"/>
  <c r="AC94" i="12"/>
  <c r="AC95" i="12" l="1"/>
  <c r="AB95" i="14"/>
  <c r="AA95" i="14"/>
  <c r="AE94" i="22"/>
  <c r="AE94" i="14"/>
  <c r="AE94" i="23"/>
  <c r="AD94" i="23"/>
  <c r="AD94" i="22"/>
  <c r="AD94" i="14"/>
  <c r="AD94" i="12"/>
  <c r="AD95" i="12" l="1"/>
  <c r="AC95" i="14"/>
  <c r="AF94" i="14"/>
  <c r="AF94" i="22"/>
  <c r="AF94" i="23"/>
  <c r="AE94" i="12"/>
  <c r="AD95" i="14" l="1"/>
  <c r="AE95" i="12"/>
  <c r="AG94" i="23"/>
  <c r="AG94" i="22"/>
  <c r="AG94" i="14"/>
  <c r="AF94" i="12"/>
  <c r="AE95" i="14" l="1"/>
  <c r="AF95" i="12"/>
  <c r="AH94" i="23"/>
  <c r="AH94" i="22"/>
  <c r="AH94" i="14"/>
  <c r="AF95" i="14" l="1"/>
  <c r="AI94" i="14"/>
  <c r="AI94" i="23"/>
  <c r="AI94" i="22"/>
  <c r="AH94" i="12"/>
  <c r="AG94" i="12"/>
  <c r="AG95" i="12" l="1"/>
  <c r="AH95" i="12"/>
  <c r="AH95" i="14" l="1"/>
  <c r="AG95" i="14"/>
  <c r="AJ94" i="22"/>
  <c r="AJ94" i="23"/>
  <c r="AJ94" i="14"/>
  <c r="AK94" i="23"/>
  <c r="AK94" i="22"/>
  <c r="AK94" i="14"/>
  <c r="AI94" i="12"/>
  <c r="AI95" i="12" l="1"/>
  <c r="AL94" i="14"/>
  <c r="AL94" i="22"/>
  <c r="AL94" i="23"/>
  <c r="AJ94" i="12"/>
  <c r="AJ95" i="12" l="1"/>
  <c r="AI95" i="14"/>
  <c r="AK94" i="12"/>
  <c r="AK95" i="12" l="1"/>
  <c r="AJ95" i="14"/>
  <c r="AM94" i="22"/>
  <c r="AM94" i="23"/>
  <c r="AM94" i="14"/>
  <c r="AK95" i="14" l="1"/>
  <c r="AL94" i="12"/>
  <c r="AM94" i="12"/>
  <c r="AL95" i="12" l="1"/>
  <c r="AM95" i="12"/>
  <c r="AN94" i="14"/>
  <c r="AN94" i="22"/>
  <c r="AN94" i="23"/>
  <c r="AN94" i="12"/>
  <c r="AM95" i="14" l="1"/>
  <c r="AN95" i="12"/>
  <c r="AL95" i="14"/>
  <c r="AP94" i="22"/>
  <c r="AP94" i="14"/>
  <c r="AP94" i="23"/>
  <c r="AO94" i="14"/>
  <c r="AO94" i="22"/>
  <c r="AO94" i="23"/>
  <c r="AN95" i="14" l="1"/>
  <c r="AO94" i="12"/>
  <c r="AO95" i="12" l="1"/>
  <c r="AR94" i="22"/>
  <c r="AR94" i="14"/>
  <c r="AR94" i="23"/>
  <c r="AQ94" i="23"/>
  <c r="AQ94" i="14"/>
  <c r="AQ94" i="22"/>
  <c r="AP94" i="12"/>
  <c r="AP95" i="12" l="1"/>
  <c r="AO95" i="14"/>
  <c r="AQ94" i="12"/>
  <c r="AQ95" i="12" l="1"/>
  <c r="AP95" i="14"/>
  <c r="AS94" i="14"/>
  <c r="AS94" i="22"/>
  <c r="AS94" i="23"/>
  <c r="AR94" i="12"/>
  <c r="AR95" i="12" l="1"/>
  <c r="AQ95" i="14"/>
  <c r="AT94" i="23"/>
  <c r="AT94" i="22"/>
  <c r="AT94" i="14"/>
  <c r="AS94" i="12"/>
  <c r="AR95" i="14" l="1"/>
  <c r="AS95" i="12"/>
  <c r="AU94" i="14"/>
  <c r="AU94" i="23"/>
  <c r="AU94" i="22"/>
  <c r="AT94" i="12"/>
  <c r="AS95" i="14" l="1"/>
  <c r="AT95" i="12"/>
  <c r="AV94" i="23"/>
  <c r="AV94" i="14"/>
  <c r="AV94" i="22"/>
  <c r="AU94" i="12"/>
  <c r="AT95" i="14" l="1"/>
  <c r="AU95" i="12"/>
  <c r="AW94" i="14"/>
  <c r="AW94" i="22"/>
  <c r="AW94" i="23"/>
  <c r="AV94" i="12"/>
  <c r="AV95" i="12" l="1"/>
  <c r="AU95" i="14"/>
  <c r="AX94" i="22"/>
  <c r="AX94" i="14"/>
  <c r="AX94" i="23"/>
  <c r="AW94" i="12"/>
  <c r="AW95" i="12" l="1"/>
  <c r="AV95" i="14"/>
  <c r="AY94" i="23"/>
  <c r="AY94" i="14"/>
  <c r="AY94" i="22"/>
  <c r="AX94" i="12"/>
  <c r="AX95" i="12" l="1"/>
  <c r="AW95" i="14"/>
  <c r="AZ94" i="14"/>
  <c r="AZ94" i="23"/>
  <c r="AZ94" i="22"/>
  <c r="AY94" i="12"/>
  <c r="AX95" i="14" l="1"/>
  <c r="AY95" i="12"/>
  <c r="BA94" i="14"/>
  <c r="BA94" i="23"/>
  <c r="BA94" i="22"/>
  <c r="AZ94" i="12"/>
  <c r="AY95" i="14" l="1"/>
  <c r="AZ95" i="12"/>
  <c r="BB94" i="14"/>
  <c r="BB94" i="23"/>
  <c r="BB94" i="22"/>
  <c r="AZ95" i="14" l="1"/>
  <c r="BC94" i="22"/>
  <c r="BC94" i="23"/>
  <c r="BC94" i="14"/>
  <c r="BA94" i="12"/>
  <c r="BB94" i="12"/>
  <c r="BA95" i="12" l="1"/>
  <c r="BB95" i="12"/>
  <c r="BD94" i="23"/>
  <c r="BD94" i="14"/>
  <c r="BD94" i="22"/>
  <c r="BC94" i="12"/>
  <c r="BC95" i="12" l="1"/>
  <c r="BB95" i="14"/>
  <c r="BA95" i="14"/>
  <c r="BE94" i="23"/>
  <c r="BE94" i="22"/>
  <c r="BE94" i="14"/>
  <c r="BD94" i="12"/>
  <c r="BD95" i="12" l="1"/>
  <c r="BC95" i="14"/>
  <c r="BF94" i="14"/>
  <c r="BF94" i="22"/>
  <c r="BF94" i="23"/>
  <c r="BE94" i="12"/>
  <c r="BE95" i="12" l="1"/>
  <c r="BD95" i="14"/>
  <c r="BG94" i="22"/>
  <c r="BG94" i="23"/>
  <c r="BG94" i="14"/>
  <c r="BF94" i="12"/>
  <c r="BE95" i="14" l="1"/>
  <c r="BF95" i="12"/>
  <c r="BH94" i="14"/>
  <c r="BH94" i="23"/>
  <c r="BH94" i="22"/>
  <c r="BG94" i="12"/>
  <c r="BF95" i="14" l="1"/>
  <c r="BG95" i="12"/>
  <c r="BI94" i="14"/>
  <c r="BI94" i="23"/>
  <c r="BI94" i="22"/>
  <c r="BH94" i="12"/>
  <c r="BG95" i="14" l="1"/>
  <c r="BH95" i="12"/>
  <c r="BJ94" i="14"/>
  <c r="BJ94" i="22"/>
  <c r="BJ94" i="23"/>
  <c r="BI94" i="12"/>
  <c r="BH95" i="14" l="1"/>
  <c r="BI95" i="12"/>
  <c r="BI95" i="14" l="1"/>
  <c r="BJ94" i="12"/>
  <c r="BJ95" i="12" l="1"/>
  <c r="BJ95" i="14" l="1"/>
</calcChain>
</file>

<file path=xl/comments1.xml><?xml version="1.0" encoding="utf-8"?>
<comments xmlns="http://schemas.openxmlformats.org/spreadsheetml/2006/main">
  <authors>
    <author>Autor</author>
  </authors>
  <commentList>
    <comment ref="N12" authorId="0" shapeId="0">
      <text>
        <r>
          <rPr>
            <b/>
            <sz val="9"/>
            <color indexed="81"/>
            <rFont val="Segoe UI"/>
            <family val="2"/>
          </rPr>
          <t>Autor:</t>
        </r>
        <r>
          <rPr>
            <sz val="9"/>
            <color indexed="81"/>
            <rFont val="Segoe UI"/>
            <family val="2"/>
          </rPr>
          <t xml:space="preserve">
valores de 2013 a preços de 2013</t>
        </r>
      </text>
    </comment>
  </commentList>
</comments>
</file>

<file path=xl/comments2.xml><?xml version="1.0" encoding="utf-8"?>
<comments xmlns="http://schemas.openxmlformats.org/spreadsheetml/2006/main">
  <authors>
    <author>Autor</author>
  </authors>
  <commentList>
    <comment ref="N12" authorId="0" shapeId="0">
      <text>
        <r>
          <rPr>
            <b/>
            <sz val="9"/>
            <color indexed="81"/>
            <rFont val="Segoe UI"/>
            <family val="2"/>
          </rPr>
          <t>Autor:</t>
        </r>
        <r>
          <rPr>
            <sz val="9"/>
            <color indexed="81"/>
            <rFont val="Segoe UI"/>
            <family val="2"/>
          </rPr>
          <t xml:space="preserve">
valores de 2013 a preços de 2013</t>
        </r>
      </text>
    </comment>
  </commentList>
</comments>
</file>

<file path=xl/sharedStrings.xml><?xml version="1.0" encoding="utf-8"?>
<sst xmlns="http://schemas.openxmlformats.org/spreadsheetml/2006/main" count="55" uniqueCount="28">
  <si>
    <t>INPC - Fator 2016</t>
  </si>
  <si>
    <t>INPC</t>
  </si>
  <si>
    <t>IPCA - Fator 2016</t>
  </si>
  <si>
    <t>IPCA</t>
  </si>
  <si>
    <t>SALÁRIO MÉDIO DOS CONTRIBUINTES URBANOS &gt;SM - MASCULINO</t>
  </si>
  <si>
    <t>Total</t>
  </si>
  <si>
    <t>ÍNDICE</t>
  </si>
  <si>
    <t>SALÁRIO MÉDIO DOS CONTRIBUINTES URBANOS &gt;SM - FEMININO</t>
  </si>
  <si>
    <t>Homens</t>
  </si>
  <si>
    <t>Mulheres</t>
  </si>
  <si>
    <t>Salário Médio Rural</t>
  </si>
  <si>
    <t>Salário Médio Contribuintes Urbanos</t>
  </si>
  <si>
    <t>Acima do SM</t>
  </si>
  <si>
    <t>Salário Médio Ocupados Urbanos</t>
  </si>
  <si>
    <t>Média</t>
  </si>
  <si>
    <t>Média T</t>
  </si>
  <si>
    <t>Deflator PIB</t>
  </si>
  <si>
    <t>Deflator - Fator 2016</t>
  </si>
  <si>
    <t>SalMedSegUrbAcimH</t>
  </si>
  <si>
    <t>SalMedSegUrbAcimM</t>
  </si>
  <si>
    <t>SalMedPopOcupUrbH</t>
  </si>
  <si>
    <t>SalMedPopOcupUrbM</t>
  </si>
  <si>
    <t>SalMedPopOcupRurH</t>
  </si>
  <si>
    <t>SalMedPopOcupRurM</t>
  </si>
  <si>
    <t>Suavização - Salário Médio Contribuintes Urbanos</t>
  </si>
  <si>
    <t>SuavSalMedSegUrbAcimH</t>
  </si>
  <si>
    <t>SuavSalMedSegUrbAcimM</t>
  </si>
  <si>
    <t>Salários Médios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</si>
</sst>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#,##0.000000"/>
  </numFmts>
  <fonts count="21" x14ac:knownFonts="1"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sz val="11"/>
      <color theme="1"/>
      <name val="Calibri"/>
      <family val="2"/>
      <scheme val="minor"/>
    </font>
    <font>
      <sz val="16"/>
      <color theme="1"/>
      <name val="Arial Narrow"/>
      <family val="2"/>
    </font>
    <font>
      <sz val="8"/>
      <color theme="1"/>
      <name val="Arial"/>
      <family val="2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sz val="12"/>
      <color theme="1"/>
      <name val="Arial Narrow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u/>
      <sz val="11"/>
      <color theme="10"/>
      <name val="Calibri"/>
      <family val="2"/>
      <scheme val="minor"/>
    </font>
    <font>
      <b/>
      <sz val="13"/>
      <color theme="0"/>
      <name val="Arial Narrow"/>
      <family val="2"/>
    </font>
    <font>
      <sz val="14"/>
      <color theme="1"/>
      <name val="Arial Narrow"/>
      <family val="2"/>
    </font>
    <font>
      <sz val="13"/>
      <color theme="1"/>
      <name val="Arial Narrow"/>
      <family val="2"/>
    </font>
    <font>
      <sz val="14"/>
      <name val="Arial Narrow"/>
      <family val="2"/>
    </font>
    <font>
      <b/>
      <sz val="14"/>
      <color theme="1"/>
      <name val="Arial Narrow"/>
      <family val="2"/>
    </font>
    <font>
      <i/>
      <sz val="13"/>
      <color theme="1"/>
      <name val="Arial Narrow"/>
      <family val="2"/>
    </font>
    <font>
      <sz val="22"/>
      <name val="Arial Narrow"/>
      <family val="2"/>
    </font>
    <font>
      <sz val="14"/>
      <color theme="0"/>
      <name val="Arial Narrow"/>
      <family val="2"/>
    </font>
    <font>
      <sz val="11"/>
      <color rgb="FF000000"/>
      <name val="Calibri"/>
      <family val="2"/>
      <charset val="1"/>
    </font>
    <font>
      <sz val="12"/>
      <color theme="8" tint="-0.249977111117893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indexed="64"/>
      </patternFill>
    </fill>
  </fills>
  <borders count="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dotted">
        <color indexed="64"/>
      </left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</borders>
  <cellStyleXfs count="10">
    <xf numFmtId="0" fontId="0" fillId="0" borderId="0"/>
    <xf numFmtId="43" fontId="2" fillId="0" borderId="0" applyFont="0" applyFill="0" applyBorder="0" applyAlignment="0" applyProtection="0"/>
    <xf numFmtId="0" fontId="4" fillId="0" borderId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9" fillId="0" borderId="0"/>
    <xf numFmtId="0" fontId="1" fillId="0" borderId="0"/>
    <xf numFmtId="43" fontId="1" fillId="0" borderId="0" applyFont="0" applyFill="0" applyBorder="0" applyAlignment="0" applyProtection="0"/>
    <xf numFmtId="0" fontId="4" fillId="0" borderId="0"/>
  </cellStyleXfs>
  <cellXfs count="57">
    <xf numFmtId="0" fontId="0" fillId="0" borderId="0" xfId="0"/>
    <xf numFmtId="0" fontId="3" fillId="4" borderId="1" xfId="0" applyFont="1" applyFill="1" applyBorder="1" applyAlignment="1" applyProtection="1">
      <alignment horizontal="center" vertical="center"/>
      <protection locked="0"/>
    </xf>
    <xf numFmtId="0" fontId="3" fillId="4" borderId="2" xfId="0" applyFont="1" applyFill="1" applyBorder="1" applyAlignment="1" applyProtection="1">
      <alignment horizontal="center" vertical="center"/>
      <protection locked="0"/>
    </xf>
    <xf numFmtId="0" fontId="3" fillId="2" borderId="0" xfId="0" applyFont="1" applyFill="1" applyProtection="1">
      <protection locked="0"/>
    </xf>
    <xf numFmtId="0" fontId="6" fillId="2" borderId="0" xfId="0" applyFont="1" applyFill="1" applyAlignment="1" applyProtection="1">
      <alignment horizontal="center"/>
      <protection locked="0"/>
    </xf>
    <xf numFmtId="0" fontId="6" fillId="5" borderId="0" xfId="2" applyFont="1" applyFill="1" applyBorder="1" applyAlignment="1" applyProtection="1">
      <alignment horizontal="center" vertical="center"/>
      <protection locked="0"/>
    </xf>
    <xf numFmtId="44" fontId="1" fillId="2" borderId="0" xfId="4" applyFont="1" applyFill="1" applyAlignment="1" applyProtection="1">
      <alignment horizontal="center" vertical="center"/>
      <protection locked="0"/>
    </xf>
    <xf numFmtId="0" fontId="6" fillId="2" borderId="0" xfId="0" applyFont="1" applyFill="1"/>
    <xf numFmtId="164" fontId="6" fillId="2" borderId="0" xfId="0" applyNumberFormat="1" applyFont="1" applyFill="1" applyAlignment="1">
      <alignment horizontal="right" vertical="center"/>
    </xf>
    <xf numFmtId="10" fontId="6" fillId="2" borderId="0" xfId="3" applyNumberFormat="1" applyFont="1" applyFill="1" applyAlignment="1">
      <alignment horizontal="right" vertical="center"/>
    </xf>
    <xf numFmtId="0" fontId="5" fillId="2" borderId="0" xfId="0" applyFont="1" applyFill="1"/>
    <xf numFmtId="0" fontId="6" fillId="2" borderId="0" xfId="0" applyFont="1" applyFill="1" applyAlignment="1">
      <alignment vertical="center"/>
    </xf>
    <xf numFmtId="3" fontId="6" fillId="6" borderId="5" xfId="1" applyNumberFormat="1" applyFont="1" applyFill="1" applyBorder="1" applyAlignment="1">
      <alignment vertical="center"/>
    </xf>
    <xf numFmtId="3" fontId="6" fillId="2" borderId="5" xfId="1" applyNumberFormat="1" applyFont="1" applyFill="1" applyBorder="1" applyAlignment="1">
      <alignment vertical="center"/>
    </xf>
    <xf numFmtId="3" fontId="6" fillId="2" borderId="3" xfId="1" applyNumberFormat="1" applyFont="1" applyFill="1" applyBorder="1" applyAlignment="1">
      <alignment vertical="center"/>
    </xf>
    <xf numFmtId="0" fontId="5" fillId="3" borderId="5" xfId="0" applyFont="1" applyFill="1" applyBorder="1" applyAlignment="1">
      <alignment horizontal="center" vertical="center"/>
    </xf>
    <xf numFmtId="3" fontId="6" fillId="2" borderId="0" xfId="1" applyNumberFormat="1" applyFont="1" applyFill="1" applyBorder="1"/>
    <xf numFmtId="0" fontId="5" fillId="2" borderId="0" xfId="2" applyFont="1" applyFill="1" applyBorder="1" applyAlignment="1">
      <alignment horizontal="center" vertical="center"/>
    </xf>
    <xf numFmtId="3" fontId="6" fillId="6" borderId="4" xfId="1" applyNumberFormat="1" applyFont="1" applyFill="1" applyBorder="1"/>
    <xf numFmtId="3" fontId="6" fillId="2" borderId="4" xfId="1" applyNumberFormat="1" applyFont="1" applyFill="1" applyBorder="1"/>
    <xf numFmtId="3" fontId="6" fillId="2" borderId="0" xfId="1" applyNumberFormat="1" applyFont="1" applyFill="1"/>
    <xf numFmtId="0" fontId="5" fillId="3" borderId="4" xfId="2" applyFont="1" applyFill="1" applyBorder="1" applyAlignment="1">
      <alignment horizontal="center" vertical="center"/>
    </xf>
    <xf numFmtId="3" fontId="6" fillId="6" borderId="0" xfId="1" applyNumberFormat="1" applyFont="1" applyFill="1"/>
    <xf numFmtId="0" fontId="5" fillId="3" borderId="0" xfId="2" applyFont="1" applyFill="1" applyBorder="1" applyAlignment="1">
      <alignment horizontal="center" vertical="center"/>
    </xf>
    <xf numFmtId="0" fontId="3" fillId="2" borderId="0" xfId="0" applyFont="1" applyFill="1"/>
    <xf numFmtId="0" fontId="3" fillId="7" borderId="1" xfId="0" applyFont="1" applyFill="1" applyBorder="1" applyAlignment="1">
      <alignment horizontal="center" vertical="center"/>
    </xf>
    <xf numFmtId="0" fontId="3" fillId="7" borderId="2" xfId="0" applyFont="1" applyFill="1" applyBorder="1" applyAlignment="1">
      <alignment horizontal="center" vertical="center"/>
    </xf>
    <xf numFmtId="0" fontId="11" fillId="8" borderId="0" xfId="5" applyFont="1" applyFill="1" applyAlignment="1">
      <alignment horizontal="center" vertical="center"/>
    </xf>
    <xf numFmtId="0" fontId="12" fillId="2" borderId="0" xfId="0" applyFont="1" applyFill="1" applyBorder="1" applyAlignment="1">
      <alignment vertical="center"/>
    </xf>
    <xf numFmtId="0" fontId="7" fillId="2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4" fillId="2" borderId="0" xfId="0" applyFont="1" applyFill="1" applyAlignment="1">
      <alignment vertical="center"/>
    </xf>
    <xf numFmtId="0" fontId="13" fillId="2" borderId="0" xfId="0" applyFont="1" applyFill="1" applyAlignment="1">
      <alignment horizontal="center" vertical="center"/>
    </xf>
    <xf numFmtId="0" fontId="15" fillId="2" borderId="0" xfId="0" applyFont="1" applyFill="1" applyAlignment="1">
      <alignment horizontal="center" vertical="center"/>
    </xf>
    <xf numFmtId="0" fontId="16" fillId="2" borderId="0" xfId="0" applyFont="1" applyFill="1" applyAlignment="1">
      <alignment horizontal="center" vertical="center"/>
    </xf>
    <xf numFmtId="0" fontId="12" fillId="2" borderId="0" xfId="0" applyFont="1" applyFill="1" applyAlignment="1">
      <alignment vertical="center"/>
    </xf>
    <xf numFmtId="0" fontId="14" fillId="2" borderId="0" xfId="5" applyFont="1" applyFill="1" applyAlignment="1">
      <alignment horizontal="center" vertical="center"/>
    </xf>
    <xf numFmtId="0" fontId="18" fillId="10" borderId="0" xfId="5" applyFont="1" applyFill="1" applyAlignment="1">
      <alignment horizontal="center" vertical="center"/>
    </xf>
    <xf numFmtId="0" fontId="18" fillId="2" borderId="0" xfId="0" applyFont="1" applyFill="1" applyAlignment="1">
      <alignment vertical="center"/>
    </xf>
    <xf numFmtId="10" fontId="6" fillId="2" borderId="0" xfId="3" applyNumberFormat="1" applyFont="1" applyFill="1"/>
    <xf numFmtId="0" fontId="18" fillId="12" borderId="0" xfId="5" applyFont="1" applyFill="1" applyAlignment="1">
      <alignment horizontal="center" vertical="center"/>
    </xf>
    <xf numFmtId="0" fontId="14" fillId="7" borderId="0" xfId="5" applyFont="1" applyFill="1" applyAlignment="1">
      <alignment horizontal="center" vertical="center"/>
    </xf>
    <xf numFmtId="0" fontId="6" fillId="2" borderId="0" xfId="6" applyFont="1" applyFill="1"/>
    <xf numFmtId="0" fontId="6" fillId="2" borderId="0" xfId="7" applyFont="1" applyFill="1"/>
    <xf numFmtId="0" fontId="5" fillId="2" borderId="0" xfId="7" applyFont="1" applyFill="1"/>
    <xf numFmtId="3" fontId="6" fillId="2" borderId="0" xfId="8" applyNumberFormat="1" applyFont="1" applyFill="1"/>
    <xf numFmtId="0" fontId="5" fillId="3" borderId="0" xfId="9" applyFont="1" applyFill="1" applyBorder="1" applyAlignment="1">
      <alignment horizontal="center" vertical="center"/>
    </xf>
    <xf numFmtId="3" fontId="6" fillId="2" borderId="4" xfId="8" applyNumberFormat="1" applyFont="1" applyFill="1" applyBorder="1"/>
    <xf numFmtId="0" fontId="5" fillId="3" borderId="4" xfId="9" applyFont="1" applyFill="1" applyBorder="1" applyAlignment="1">
      <alignment horizontal="center" vertical="center"/>
    </xf>
    <xf numFmtId="3" fontId="6" fillId="2" borderId="0" xfId="8" applyNumberFormat="1" applyFont="1" applyFill="1" applyBorder="1"/>
    <xf numFmtId="0" fontId="5" fillId="2" borderId="0" xfId="9" applyFont="1" applyFill="1" applyBorder="1" applyAlignment="1">
      <alignment horizontal="center" vertical="center"/>
    </xf>
    <xf numFmtId="0" fontId="20" fillId="2" borderId="6" xfId="5" applyFont="1" applyFill="1" applyBorder="1" applyAlignment="1">
      <alignment horizontal="center" vertical="center"/>
    </xf>
    <xf numFmtId="3" fontId="6" fillId="11" borderId="0" xfId="8" applyNumberFormat="1" applyFont="1" applyFill="1"/>
    <xf numFmtId="3" fontId="6" fillId="13" borderId="0" xfId="8" applyNumberFormat="1" applyFont="1" applyFill="1"/>
    <xf numFmtId="3" fontId="6" fillId="14" borderId="0" xfId="1" applyNumberFormat="1" applyFont="1" applyFill="1"/>
    <xf numFmtId="3" fontId="6" fillId="14" borderId="4" xfId="1" applyNumberFormat="1" applyFont="1" applyFill="1" applyBorder="1"/>
    <xf numFmtId="0" fontId="17" fillId="9" borderId="0" xfId="0" applyFont="1" applyFill="1" applyBorder="1" applyAlignment="1">
      <alignment horizontal="center" vertical="center"/>
    </xf>
  </cellXfs>
  <cellStyles count="10">
    <cellStyle name="Hiperlink" xfId="5" builtinId="8"/>
    <cellStyle name="Moeda" xfId="4" builtinId="4"/>
    <cellStyle name="Normal" xfId="0" builtinId="0"/>
    <cellStyle name="Normal 2" xfId="2"/>
    <cellStyle name="Normal 2 2" xfId="9"/>
    <cellStyle name="Normal 2 3" xfId="6"/>
    <cellStyle name="Normal 3" xfId="7"/>
    <cellStyle name="Porcentagem" xfId="3" builtinId="5"/>
    <cellStyle name="Vírgula" xfId="1" builtinId="3"/>
    <cellStyle name="Vírgula 2" xfId="8"/>
  </cellStyles>
  <dxfs count="0"/>
  <tableStyles count="0" defaultTableStyle="TableStyleMedium2" defaultPivotStyle="PivotStyleMedium9"/>
  <colors>
    <mruColors>
      <color rgb="FFAA72D4"/>
      <color rgb="FFFF8181"/>
      <color rgb="FFFF1D1D"/>
      <color rgb="FFB04D16"/>
      <color rgb="FFFFFF99"/>
      <color rgb="FF83F986"/>
      <color rgb="FFC0FCC1"/>
      <color rgb="FFDAD500"/>
      <color rgb="FFF8F200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619125</xdr:colOff>
      <xdr:row>0</xdr:row>
      <xdr:rowOff>95250</xdr:rowOff>
    </xdr:from>
    <xdr:to>
      <xdr:col>0</xdr:col>
      <xdr:colOff>1157605</xdr:colOff>
      <xdr:row>0</xdr:row>
      <xdr:rowOff>704850</xdr:rowOff>
    </xdr:to>
    <xdr:pic>
      <xdr:nvPicPr>
        <xdr:cNvPr id="9" name="Imagem 8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95250"/>
          <a:ext cx="538480" cy="6096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_Modelo_RGPS_MF%20e%20IPEA\Entrada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_Modelo_RGPS_MF%20e%20IPEA\Mod%20Valor\Massa%20Salarial_Receita_PIB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_Modelo_RGPS_MF%20e%20IPEA\Mod%20Quant\SubPop_Urb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_Modelo_RGPS_MF%20e%20IPEA\Mod%20Pre&#231;o\Valores%20de%20Benef&#237;c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PopIbgeH"/>
      <sheetName val="TxMortIbgeH"/>
      <sheetName val="PopPnadH"/>
      <sheetName val="PopUrbPnadH"/>
      <sheetName val="PopRurPnadH"/>
      <sheetName val="PeaPnadH"/>
      <sheetName val="PeaUrbPnadH"/>
      <sheetName val="PeaRurPnadH"/>
      <sheetName val="PopOcupPnadH"/>
      <sheetName val="PopOcupUrbPnadH"/>
      <sheetName val="PopOcupRurPnadH"/>
      <sheetName val="PopOcupUrbSmPnadH"/>
      <sheetName val="PopOcupUrbAcimPnadH"/>
      <sheetName val="SalMedPopOcupUrbPnadH"/>
      <sheetName val="SalMedPopOcupRurPnadH"/>
      <sheetName val="SalMedPopOcupUrbSmPnadH"/>
      <sheetName val="SalMedPopOcupUrbAcimPnadH"/>
      <sheetName val="SegPrivPnadH"/>
      <sheetName val="SegPubPnadH"/>
      <sheetName val="PartPubRgpsH"/>
      <sheetName val="SegUrbPnadH"/>
      <sheetName val="SegUrbSmPnadH"/>
      <sheetName val="SegUrbAcimPnadH"/>
      <sheetName val="SalMedSegPrivPnadH"/>
      <sheetName val="SalMedSegPubPnadH"/>
      <sheetName val="SalMedSegUrbSmPnadH"/>
      <sheetName val="SalMedSegUrbAcimPnadH"/>
      <sheetName val="SegEspRurPnadH"/>
      <sheetName val="ContrRurPnadH"/>
      <sheetName val="SegPotRurPnadH"/>
      <sheetName val="SegRurPnadH"/>
      <sheetName val="SalMedSegEspRurPnadH"/>
      <sheetName val="SalMedContrRurPnadH"/>
      <sheetName val="SalMedSegPotRurPnadH"/>
      <sheetName val="SalMedSegRurPnadH"/>
      <sheetName val="PopIbgeM"/>
      <sheetName val="TxMortIbgeM"/>
      <sheetName val="PopPnadM"/>
      <sheetName val="PopUrbPnadM"/>
      <sheetName val="PopRurPnadM"/>
      <sheetName val="PeaPnadM"/>
      <sheetName val="PeaUrbPnadM"/>
      <sheetName val="PeaRurPnadM"/>
      <sheetName val="PopOcupPnadM"/>
      <sheetName val="PopOcupUrbPnadM"/>
      <sheetName val="PopOcupRurPnadM"/>
      <sheetName val="PopOcupUrbSmPnadM"/>
      <sheetName val="PopOcupUrbAcimPnadM"/>
      <sheetName val="SalMedPopOcupUrbPnadM"/>
      <sheetName val="SalMedPopOcupRurPnadM"/>
      <sheetName val="SalMedPopOcupUrbSmPnadM"/>
      <sheetName val="SalMedPopOcupUrbAcimPnadM"/>
      <sheetName val="SegPrivPnadM"/>
      <sheetName val="SegPubPnadM"/>
      <sheetName val="PartPubRgpsM"/>
      <sheetName val="SegUrbPnadM"/>
      <sheetName val="SegUrbSmPnadM"/>
      <sheetName val="SegUrbAcimPnadM"/>
      <sheetName val="SalMedSegPrivPnadM"/>
      <sheetName val="SalMedSegPubPnadM"/>
      <sheetName val="SalMedSegUrbSmPnadM"/>
      <sheetName val="SalMedSegUrbAcimPnadM"/>
      <sheetName val="SegEspRurPnadM"/>
      <sheetName val="ContrRurPnadM"/>
      <sheetName val="SegPotRurPnadM"/>
      <sheetName val="SegRurPnadM"/>
      <sheetName val="SalMedSegEspRurPnadM"/>
      <sheetName val="SalMedContrRurPnadM"/>
      <sheetName val="SalMedSegPotRurPnadM"/>
      <sheetName val="SalMedSegRurPnadM"/>
      <sheetName val="EsApinRurH"/>
      <sheetName val="EsApidRurH"/>
      <sheetName val="EsAtcnRurH"/>
      <sheetName val="EsAtceRurH"/>
      <sheetName val="EsAtcpRurH"/>
      <sheetName val="EsAtcdRurH"/>
      <sheetName val="EsAinvRurH"/>
      <sheetName val="EsAuxdRurH"/>
      <sheetName val="EsAuxaRurH"/>
      <sheetName val="EsAuxrRurH"/>
      <sheetName val="EsSalMatRurH"/>
      <sheetName val="EsPensRurH"/>
      <sheetName val="ValEsApinRurH"/>
      <sheetName val="ValEsApidRurH"/>
      <sheetName val="ValEsAtcnRurH"/>
      <sheetName val="ValEsAtceRurH"/>
      <sheetName val="ValEsAtcpRurH"/>
      <sheetName val="ValEsAtcdRurH"/>
      <sheetName val="ValEsAinvRurH"/>
      <sheetName val="ValEsAuxdRurH"/>
      <sheetName val="ValEsAuxaRurH"/>
      <sheetName val="ValEsAuxrRurH"/>
      <sheetName val="ValEsSalMatRurH"/>
      <sheetName val="ValEsPensRurH"/>
      <sheetName val="CoApinRurH"/>
      <sheetName val="CoApidRurH"/>
      <sheetName val="CoAtcnRurH"/>
      <sheetName val="CoAtceRurH"/>
      <sheetName val="CoAtcpRurH"/>
      <sheetName val="CoAtcdRurH"/>
      <sheetName val="CoAinvRurH"/>
      <sheetName val="CoAuxdRurH"/>
      <sheetName val="CoPensRurH"/>
      <sheetName val="CeApinRurH"/>
      <sheetName val="CeApidRurH"/>
      <sheetName val="CeAtcnRurH"/>
      <sheetName val="CeAtceRurH"/>
      <sheetName val="CeAtcpRurH"/>
      <sheetName val="CeAtcdRurH"/>
      <sheetName val="CeAinvRurH"/>
      <sheetName val="CePensRurH"/>
      <sheetName val="ValCoApinRurH"/>
      <sheetName val="ValCoApidRurH"/>
      <sheetName val="ValCoAtcnRurH"/>
      <sheetName val="ValCoAtceRurH"/>
      <sheetName val="ValCoAtcpRurH"/>
      <sheetName val="ValCoAtcdRurH"/>
      <sheetName val="ValCoAinvRurH"/>
      <sheetName val="ValCoAuxdRurH"/>
      <sheetName val="ValCoAuxaRurH"/>
      <sheetName val="ValCoAuxrRurH"/>
      <sheetName val="ValCoPensRurH"/>
      <sheetName val="EsApinUrbPisoH"/>
      <sheetName val="EsApidUrbPisoH"/>
      <sheetName val="EsAtcnUrbPisoH"/>
      <sheetName val="EsAtceUrbPisoH"/>
      <sheetName val="EsAtcpUrbPisoH"/>
      <sheetName val="EsAtcdUrbPisoH"/>
      <sheetName val="EsAinvUrbPisoH"/>
      <sheetName val="EsAuxdUrbPisoH"/>
      <sheetName val="EsAuxaUrbPisoH"/>
      <sheetName val="EsAuxrUrbPisoH"/>
      <sheetName val="EsSalMatUrbPisoH"/>
      <sheetName val="EsPensUrbPisoH"/>
      <sheetName val="ValEsApinUrbPisoH"/>
      <sheetName val="ValEsApidUrbPisoH"/>
      <sheetName val="ValEsAtcnUrbPisoH"/>
      <sheetName val="ValEsAtceUrbPisoH"/>
      <sheetName val="ValEsAtcpUrbPisoH"/>
      <sheetName val="ValEsAtcdUrbPisoH"/>
      <sheetName val="ValEsAinvUrbPisoH"/>
      <sheetName val="ValEsAuxdUrbPisoH"/>
      <sheetName val="ValEsAuxaUrbPisoH"/>
      <sheetName val="ValEsAuxrUrbPisoH"/>
      <sheetName val="ValEsSalMatUrbPisoH"/>
      <sheetName val="ValEsPensUrbPisoH"/>
      <sheetName val="CoApinUrbPisoH"/>
      <sheetName val="CoApidUrbPisoH"/>
      <sheetName val="CoAtcnUrbPisoH"/>
      <sheetName val="CoAtceUrbPisoH"/>
      <sheetName val="CoAtcpUrbPisoH"/>
      <sheetName val="CoAtcdUrbPisoH"/>
      <sheetName val="CoAinvUrbPisoH"/>
      <sheetName val="CoAuxdUrbPisoH"/>
      <sheetName val="CoSalMatUrbPisoH"/>
      <sheetName val="CoPensUrbPisoH"/>
      <sheetName val="CeApinUrbPisoH"/>
      <sheetName val="CeApidUrbPisoH"/>
      <sheetName val="CeAtcnUrbPisoH"/>
      <sheetName val="CeAtceUrbPisoH"/>
      <sheetName val="CeAtcpUrbPisoH"/>
      <sheetName val="CeAtcdUrbPisoH"/>
      <sheetName val="CeAinvUrbPisoH"/>
      <sheetName val="CePensUrbPisoH"/>
      <sheetName val="ValCoApinUrbPisoH"/>
      <sheetName val="ValCoApidUrbPisoH"/>
      <sheetName val="ValCoAtcnUrbPisoH"/>
      <sheetName val="ValCoAtceUrbPisoH"/>
      <sheetName val="ValCoAtcpUrbPisoH"/>
      <sheetName val="ValCoAtcdUrbPisoH"/>
      <sheetName val="ValCoAinvUrbPisoH"/>
      <sheetName val="ValCoAuxdUrbPisoH"/>
      <sheetName val="ValCoAuxaUrbPisoH"/>
      <sheetName val="ValCoAuxrUrbPisoH"/>
      <sheetName val="ValCoSalMatUrbPisoH"/>
      <sheetName val="ValCoPensUrbPisoH"/>
      <sheetName val="EsApinUrbAcimH"/>
      <sheetName val="EsApidUrbAcimH"/>
      <sheetName val="EsAtcnUrbAcimH"/>
      <sheetName val="EsAtceUrbAcimH"/>
      <sheetName val="EsAtcpUrbAcimH"/>
      <sheetName val="EsAtcdUrbAcimH"/>
      <sheetName val="EsAinvUrbAcimH"/>
      <sheetName val="EsAuxdUrbAcimH"/>
      <sheetName val="EsAuxaUrbAcimH"/>
      <sheetName val="EsAuxrUrbAcimH"/>
      <sheetName val="EsSalMatUrbAcimH"/>
      <sheetName val="EsPensUrbAcimH"/>
      <sheetName val="ValEsApinUrbAcimH"/>
      <sheetName val="ValEsApidUrbAcimH"/>
      <sheetName val="ValEsAtcnUrbAcimH"/>
      <sheetName val="ValEsAtceUrbAcimH"/>
      <sheetName val="ValEsAtcpUrbAcimH"/>
      <sheetName val="ValEsAtcdUrbAcimH"/>
      <sheetName val="ValEsAinvUrbAcimH"/>
      <sheetName val="ValEsAuxdUrbAcimH"/>
      <sheetName val="ValEsAuxaUrbAcimH"/>
      <sheetName val="ValEsAuxrUrbAcimH"/>
      <sheetName val="ValEsSalMatUrbAcimH"/>
      <sheetName val="ValEsPensUrbAcimH"/>
      <sheetName val="CoApinUrbAcimH"/>
      <sheetName val="CoApidUrbAcimH"/>
      <sheetName val="CoAtcnUrbAcimH"/>
      <sheetName val="CoAtceUrbAcimH"/>
      <sheetName val="CoAtcpUrbAcimH"/>
      <sheetName val="CoAtcdUrbAcimH"/>
      <sheetName val="CoAinvUrbAcimH"/>
      <sheetName val="CoAuxdUrbAcimH"/>
      <sheetName val="CoSalMatUrbAcimH"/>
      <sheetName val="CoPensUrbAcimH"/>
      <sheetName val="CeApinUrbAcimH"/>
      <sheetName val="CeApidUrbAcimH"/>
      <sheetName val="CeAtcnUrbAcimH"/>
      <sheetName val="CeAtceUrbAcimH"/>
      <sheetName val="CeAtcpUrbAcimH"/>
      <sheetName val="CeAtcdUrbAcimH"/>
      <sheetName val="CeAinvUrbAcimH"/>
      <sheetName val="CePensUrbAcimH"/>
      <sheetName val="ValCoApinUrbAcimH"/>
      <sheetName val="ValCoApidUrbAcimH"/>
      <sheetName val="ValCoAtcnUrbAcimH"/>
      <sheetName val="ValCoAtceUrbAcimH"/>
      <sheetName val="ValCoAtcpUrbAcimH"/>
      <sheetName val="ValCoAtcdUrbAcimH"/>
      <sheetName val="ValCoAinvUrbAcimH"/>
      <sheetName val="ValCoAuxdUrbAcimH"/>
      <sheetName val="ValCoAuxaUrbAcimH"/>
      <sheetName val="ValCoAuxrUrbAcimH"/>
      <sheetName val="ValCoSalMatUrbAcimH"/>
      <sheetName val="ValCoPensUrbAcimH"/>
      <sheetName val="EsLoasIdoH"/>
      <sheetName val="EsLoasDefH"/>
      <sheetName val="EsRmvH"/>
      <sheetName val="ValEsLoasIdoH"/>
      <sheetName val="ValEsLoasDefH"/>
      <sheetName val="ValEsRmvH"/>
      <sheetName val="CoLoasIdoH"/>
      <sheetName val="CoLoasDefH"/>
      <sheetName val="CeLoasIdoH"/>
      <sheetName val="CeLoasDefH"/>
      <sheetName val="CeRmvH"/>
      <sheetName val="ValCoLoasIdoH"/>
      <sheetName val="ValCoLoasDefH"/>
      <sheetName val="EsApinRurM"/>
      <sheetName val="EsApidRurM"/>
      <sheetName val="EsAtcnRurM"/>
      <sheetName val="EsAtceRurM"/>
      <sheetName val="EsAtcpRurM"/>
      <sheetName val="EsAtcdRurM"/>
      <sheetName val="EsAinvRurM"/>
      <sheetName val="EsAuxdRurM"/>
      <sheetName val="EsAuxaRurM"/>
      <sheetName val="EsAuxrRurM"/>
      <sheetName val="EsSalMatRurM"/>
      <sheetName val="EsPensRurM"/>
      <sheetName val="ValEsApinRurM"/>
      <sheetName val="ValEsApidRurM"/>
      <sheetName val="ValEsAtcnRurM"/>
      <sheetName val="ValEsAtceRurM"/>
      <sheetName val="ValEsAtcpRurM"/>
      <sheetName val="ValEsAtcdRurM"/>
      <sheetName val="ValEsAinvRurM"/>
      <sheetName val="ValEsAuxdRurM"/>
      <sheetName val="ValEsAuxaRurM"/>
      <sheetName val="ValEsAuxrRurM"/>
      <sheetName val="ValEsSalMatRurM"/>
      <sheetName val="ValEsPensRurM"/>
      <sheetName val="CoApinRurM"/>
      <sheetName val="CoApidRurM"/>
      <sheetName val="CoAtcnRurM"/>
      <sheetName val="CoAtceRurM"/>
      <sheetName val="CoAtcpRurM"/>
      <sheetName val="CoAtcdRurM"/>
      <sheetName val="CoAinvRurM"/>
      <sheetName val="CoAuxdRurM"/>
      <sheetName val="CoSalMatRurM"/>
      <sheetName val="CoPensRurM"/>
      <sheetName val="CeApinRurM"/>
      <sheetName val="CeApidRurM"/>
      <sheetName val="CeAtcnRurM"/>
      <sheetName val="CeAtceRurM"/>
      <sheetName val="CeAtcpRurM"/>
      <sheetName val="CeAtcdRurM"/>
      <sheetName val="CeAinvRurM"/>
      <sheetName val="CePensRurM"/>
      <sheetName val="ValCoApinRurM"/>
      <sheetName val="ValCoApidRurM"/>
      <sheetName val="ValCoAtcnRurM"/>
      <sheetName val="ValCoAtceRurM"/>
      <sheetName val="ValCoAtcpRurM"/>
      <sheetName val="ValCoAtcdRurM"/>
      <sheetName val="ValCoAinvRurM"/>
      <sheetName val="ValCoAuxdRurM"/>
      <sheetName val="ValCoAuxaRurM"/>
      <sheetName val="ValCoAuxrRurM"/>
      <sheetName val="ValCoSalMatRurM"/>
      <sheetName val="ValCoPensRurM"/>
      <sheetName val="EsApinUrbPisoM"/>
      <sheetName val="EsApidUrbPisoM"/>
      <sheetName val="EsAtcnUrbPisoM"/>
      <sheetName val="EsAtceUrbPisoM"/>
      <sheetName val="EsAtcpUrbPisoM"/>
      <sheetName val="EsAtcdUrbPisoM"/>
      <sheetName val="EsAinvUrbPisoM"/>
      <sheetName val="EsAuxdUrbPisoM"/>
      <sheetName val="EsAuxaUrbPisoM"/>
      <sheetName val="EsAuxrUrbPisoM"/>
      <sheetName val="EsSalMatUrbPisoM"/>
      <sheetName val="EsPensUrbPisoM"/>
      <sheetName val="ValEsApinUrbPisoM"/>
      <sheetName val="ValEsApidUrbPisoM"/>
      <sheetName val="ValEsAtcnUrbPisoM"/>
      <sheetName val="ValEsAtceUrbPisoM"/>
      <sheetName val="ValEsAtcpUrbPisoM"/>
      <sheetName val="ValEsAtcdUrbPisoM"/>
      <sheetName val="ValEsAinvUrbPisoM"/>
      <sheetName val="ValEsAuxdUrbPisoM"/>
      <sheetName val="ValEsAuxaUrbPisoM"/>
      <sheetName val="ValEsAuxrUrbPisoM"/>
      <sheetName val="ValEsSalMatUrbPisoM"/>
      <sheetName val="ValEsPensUrbPisoM"/>
      <sheetName val="CoApinUrbPisoM"/>
      <sheetName val="CoApidUrbPisoM"/>
      <sheetName val="CoAtcnUrbPisoM"/>
      <sheetName val="CoAtceUrbPisoM"/>
      <sheetName val="CoAtcpUrbPisoM"/>
      <sheetName val="CoAtcdUrbPisoM"/>
      <sheetName val="CoAinvUrbPisoM"/>
      <sheetName val="CoAuxdUrbPisoM"/>
      <sheetName val="CoSalMatUrbPisoM"/>
      <sheetName val="CoPensUrbPisoM"/>
      <sheetName val="CeApinUrbPisoM"/>
      <sheetName val="CeApidUrbPisoM"/>
      <sheetName val="CeAtcnUrbPisoM"/>
      <sheetName val="CeAtceUrbPisoM"/>
      <sheetName val="CeAtcpUrbPisoM"/>
      <sheetName val="CeAtcdUrbPisoM"/>
      <sheetName val="CeAinvUrbPisoM"/>
      <sheetName val="CePensUrbPisoM"/>
      <sheetName val="ValCoApinUrbPisoM"/>
      <sheetName val="ValCoApidUrbPisoM"/>
      <sheetName val="ValCoAtcnUrbPisoM"/>
      <sheetName val="ValCoAtceUrbPisoM"/>
      <sheetName val="ValCoAtcpUrbPisoM"/>
      <sheetName val="ValCoAtcdUrbPisoM"/>
      <sheetName val="ValCoAinvUrbPisoM"/>
      <sheetName val="ValCoAuxdUrbPisoM"/>
      <sheetName val="ValCoAuxaUrbPisoM"/>
      <sheetName val="ValCoAuxrUrbPisoM"/>
      <sheetName val="ValCoSalMatUrbPisoM"/>
      <sheetName val="ValCoPensUrbPisoM"/>
      <sheetName val="EsApinUrbAcimM"/>
      <sheetName val="EsApidUrbAcimM"/>
      <sheetName val="EsAtcnUrbAcimM"/>
      <sheetName val="EsAtceUrbAcimM"/>
      <sheetName val="EsAtcpUrbAcimM"/>
      <sheetName val="EsAtcdUrbAcimM"/>
      <sheetName val="EsAinvUrbAcimM"/>
      <sheetName val="EsAuxdUrbAcimM"/>
      <sheetName val="EsAuxaUrbAcimM"/>
      <sheetName val="EsAuxrUrbAcimM"/>
      <sheetName val="EsSalMatUrbAcimM"/>
      <sheetName val="EsPensUrbAcimM"/>
      <sheetName val="ValEsApinUrbAcimM"/>
      <sheetName val="ValEsApidUrbAcimM"/>
      <sheetName val="ValEsAtcnUrbAcimM"/>
      <sheetName val="ValEsAtceUrbAcimM"/>
      <sheetName val="ValEsAtcpUrbAcimM"/>
      <sheetName val="ValEsAtcdUrbAcimM"/>
      <sheetName val="ValEsAinvUrbAcimM"/>
      <sheetName val="ValEsAuxdUrbAcimM"/>
      <sheetName val="ValEsAuxaUrbAcimM"/>
      <sheetName val="ValEsAuxrUrbAcimM"/>
      <sheetName val="ValEsSalMatUrbAcimM"/>
      <sheetName val="ValEsPensUrbAcimM"/>
      <sheetName val="CoApinUrbAcimM"/>
      <sheetName val="CoApidUrbAcimM"/>
      <sheetName val="CoAtcnUrbAcimM"/>
      <sheetName val="CoAtceUrbAcimM"/>
      <sheetName val="CoAtcpUrbAcimM"/>
      <sheetName val="CoAtcdUrbAcimM"/>
      <sheetName val="CoAinvUrbAcimM"/>
      <sheetName val="CoAuxdUrbAcimM"/>
      <sheetName val="CoSalMatUrbAcimM"/>
      <sheetName val="CoPensUrbAcimM"/>
      <sheetName val="CeApinUrbAcimM"/>
      <sheetName val="CeApidUrbAcimM"/>
      <sheetName val="CeAtcnUrbAcimM"/>
      <sheetName val="CeAtceUrbAcimM"/>
      <sheetName val="CeAtcpUrbAcimM"/>
      <sheetName val="CeAtcdUrbAcimM"/>
      <sheetName val="CeAinvUrbAcimM"/>
      <sheetName val="CePensUrbAcimM"/>
      <sheetName val="ValCoApinUrbAcimM"/>
      <sheetName val="ValCoApidUrbAcimM"/>
      <sheetName val="ValCoAtcnUrbAcimM"/>
      <sheetName val="ValCoAtceUrbAcimM"/>
      <sheetName val="ValCoAtcpUrbAcimM"/>
      <sheetName val="ValCoAtcdUrbAcimM"/>
      <sheetName val="ValCoAinvUrbAcimM"/>
      <sheetName val="ValCoAuxdUrbAcimM"/>
      <sheetName val="ValCoAuxaUrbAcimM"/>
      <sheetName val="ValCoAuxrUrbAcimM"/>
      <sheetName val="ValCoSalMatUrbAcimM"/>
      <sheetName val="ValCoPensUrbAcimM"/>
      <sheetName val="EsLoasIdoM"/>
      <sheetName val="EsLoasDefM"/>
      <sheetName val="EsRmvM"/>
      <sheetName val="ValEsLoasIdoM"/>
      <sheetName val="ValEsLoasDefM"/>
      <sheetName val="ValEsRmvM"/>
      <sheetName val="CoLoasIdoM"/>
      <sheetName val="CoLoasDefM"/>
      <sheetName val="CeLoasIdoM"/>
      <sheetName val="CeLoasDefM"/>
      <sheetName val="CeRmvM"/>
      <sheetName val="ValCoLoasIdoM"/>
      <sheetName val="ValCoLoasDefM"/>
      <sheetName val="Inflação"/>
      <sheetName val="Pib"/>
      <sheetName val="Receita"/>
      <sheetName val="S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2">
          <cell r="M2">
            <v>0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M5">
            <v>0</v>
          </cell>
          <cell r="N5">
            <v>0</v>
          </cell>
          <cell r="O5">
            <v>0</v>
          </cell>
          <cell r="P5">
            <v>0</v>
          </cell>
        </row>
        <row r="6">
          <cell r="M6">
            <v>0</v>
          </cell>
          <cell r="N6">
            <v>0</v>
          </cell>
          <cell r="O6">
            <v>0</v>
          </cell>
          <cell r="P6">
            <v>0</v>
          </cell>
        </row>
        <row r="7">
          <cell r="M7">
            <v>0</v>
          </cell>
          <cell r="N7">
            <v>0</v>
          </cell>
          <cell r="O7">
            <v>0</v>
          </cell>
          <cell r="P7">
            <v>0</v>
          </cell>
        </row>
        <row r="8">
          <cell r="M8">
            <v>0</v>
          </cell>
          <cell r="N8">
            <v>0</v>
          </cell>
          <cell r="O8">
            <v>0</v>
          </cell>
          <cell r="P8">
            <v>0</v>
          </cell>
        </row>
        <row r="9">
          <cell r="M9">
            <v>0</v>
          </cell>
          <cell r="N9">
            <v>0</v>
          </cell>
          <cell r="O9">
            <v>0</v>
          </cell>
          <cell r="P9">
            <v>0</v>
          </cell>
        </row>
        <row r="10">
          <cell r="M10">
            <v>0</v>
          </cell>
          <cell r="N10">
            <v>0</v>
          </cell>
          <cell r="O10">
            <v>0</v>
          </cell>
          <cell r="P10">
            <v>0</v>
          </cell>
        </row>
        <row r="11">
          <cell r="M11">
            <v>0</v>
          </cell>
          <cell r="N11">
            <v>0</v>
          </cell>
          <cell r="O11">
            <v>0</v>
          </cell>
          <cell r="P11">
            <v>0</v>
          </cell>
        </row>
        <row r="12">
          <cell r="M12">
            <v>80.333937354387785</v>
          </cell>
          <cell r="N12">
            <v>104.45228040540542</v>
          </cell>
          <cell r="O12">
            <v>170.64821558630734</v>
          </cell>
          <cell r="P12">
            <v>106.48570420049417</v>
          </cell>
        </row>
        <row r="13">
          <cell r="M13">
            <v>92.028070861013404</v>
          </cell>
          <cell r="N13">
            <v>158.94751029576938</v>
          </cell>
          <cell r="O13">
            <v>156.772625836846</v>
          </cell>
          <cell r="P13">
            <v>148.77479206653871</v>
          </cell>
        </row>
        <row r="14">
          <cell r="M14">
            <v>174.22527829313543</v>
          </cell>
          <cell r="N14">
            <v>118.87352015585191</v>
          </cell>
          <cell r="O14">
            <v>166.02564701758484</v>
          </cell>
          <cell r="P14">
            <v>189.88701646878593</v>
          </cell>
        </row>
        <row r="15">
          <cell r="M15">
            <v>208.19866837180041</v>
          </cell>
          <cell r="N15">
            <v>194.80875021488737</v>
          </cell>
          <cell r="O15">
            <v>218.51273824801567</v>
          </cell>
          <cell r="P15">
            <v>295.06854932465274</v>
          </cell>
        </row>
        <row r="16">
          <cell r="M16">
            <v>250.36085454904281</v>
          </cell>
          <cell r="N16">
            <v>339.26050379244441</v>
          </cell>
          <cell r="O16">
            <v>326.37737806247384</v>
          </cell>
          <cell r="P16">
            <v>337.73959789410418</v>
          </cell>
        </row>
        <row r="17">
          <cell r="M17">
            <v>329.17702096240157</v>
          </cell>
          <cell r="N17">
            <v>403.16264155893379</v>
          </cell>
          <cell r="O17">
            <v>421.52582286262725</v>
          </cell>
          <cell r="P17">
            <v>471.28684367200214</v>
          </cell>
        </row>
        <row r="18">
          <cell r="M18">
            <v>438.54844817650434</v>
          </cell>
          <cell r="N18">
            <v>493.37824706184944</v>
          </cell>
          <cell r="O18">
            <v>515.14876657208561</v>
          </cell>
          <cell r="P18">
            <v>572.72420311602525</v>
          </cell>
        </row>
        <row r="19">
          <cell r="M19">
            <v>524.14067971204872</v>
          </cell>
          <cell r="N19">
            <v>581.65587983483897</v>
          </cell>
          <cell r="O19">
            <v>616.9957906616113</v>
          </cell>
          <cell r="P19">
            <v>669.03617454631478</v>
          </cell>
        </row>
        <row r="20">
          <cell r="M20">
            <v>653.79152783159043</v>
          </cell>
          <cell r="N20">
            <v>707.90296104266383</v>
          </cell>
          <cell r="O20">
            <v>795.36645641717951</v>
          </cell>
          <cell r="P20">
            <v>791.81620319578997</v>
          </cell>
        </row>
        <row r="21">
          <cell r="M21">
            <v>726.8988518221928</v>
          </cell>
          <cell r="N21">
            <v>790.41750926777115</v>
          </cell>
          <cell r="O21">
            <v>861.83443204725427</v>
          </cell>
          <cell r="P21">
            <v>933.02730080102071</v>
          </cell>
        </row>
        <row r="22">
          <cell r="M22">
            <v>800.22170727582579</v>
          </cell>
          <cell r="N22">
            <v>886.69802948301287</v>
          </cell>
          <cell r="O22">
            <v>950.32286459420368</v>
          </cell>
          <cell r="P22">
            <v>1011.5100201924578</v>
          </cell>
        </row>
        <row r="23">
          <cell r="M23">
            <v>842.14849795429359</v>
          </cell>
          <cell r="N23">
            <v>926.62931015202378</v>
          </cell>
          <cell r="O23">
            <v>1035.3825492992191</v>
          </cell>
          <cell r="P23">
            <v>1088.4828501775621</v>
          </cell>
        </row>
        <row r="24">
          <cell r="M24">
            <v>906.06713113252295</v>
          </cell>
          <cell r="N24">
            <v>994.34948076670628</v>
          </cell>
          <cell r="O24">
            <v>1066.9205356894483</v>
          </cell>
          <cell r="P24">
            <v>1139.7045077127493</v>
          </cell>
        </row>
        <row r="25">
          <cell r="M25">
            <v>980.94715526910534</v>
          </cell>
          <cell r="N25">
            <v>1107.9291506576558</v>
          </cell>
          <cell r="O25">
            <v>1183.4884859992358</v>
          </cell>
          <cell r="P25">
            <v>1271.6929811650364</v>
          </cell>
        </row>
        <row r="26">
          <cell r="M26">
            <v>1105.2368788850517</v>
          </cell>
          <cell r="N26">
            <v>1143.6653778844964</v>
          </cell>
          <cell r="O26">
            <v>1325.1974417710937</v>
          </cell>
          <cell r="P26">
            <v>1395.5582799496553</v>
          </cell>
        </row>
        <row r="27">
          <cell r="M27">
            <v>1120.6319310398169</v>
          </cell>
          <cell r="N27">
            <v>1246.2582655736669</v>
          </cell>
          <cell r="O27">
            <v>1348.4764037125869</v>
          </cell>
          <cell r="P27">
            <v>1510.3897681487172</v>
          </cell>
        </row>
        <row r="28">
          <cell r="M28">
            <v>1241.1682839697835</v>
          </cell>
          <cell r="N28">
            <v>1366.7552799594812</v>
          </cell>
          <cell r="O28">
            <v>1438.1915280772523</v>
          </cell>
          <cell r="P28">
            <v>1645.7912529724031</v>
          </cell>
        </row>
        <row r="29">
          <cell r="M29">
            <v>1237.4086245959977</v>
          </cell>
          <cell r="N29">
            <v>1433.3402840796011</v>
          </cell>
          <cell r="O29">
            <v>1491.7122780642408</v>
          </cell>
          <cell r="P29">
            <v>1685.6997916272335</v>
          </cell>
        </row>
        <row r="30">
          <cell r="M30">
            <v>1373.4519176458248</v>
          </cell>
          <cell r="N30">
            <v>1504.7424896433602</v>
          </cell>
          <cell r="O30">
            <v>1662.3953460790776</v>
          </cell>
          <cell r="P30">
            <v>1778.2466877494298</v>
          </cell>
        </row>
        <row r="31">
          <cell r="M31">
            <v>1386.1534050642094</v>
          </cell>
          <cell r="N31">
            <v>1590.6984656662698</v>
          </cell>
          <cell r="O31">
            <v>1647.5777132496812</v>
          </cell>
          <cell r="P31">
            <v>1794.465662354758</v>
          </cell>
        </row>
        <row r="32">
          <cell r="M32">
            <v>1475.9366804025199</v>
          </cell>
          <cell r="N32">
            <v>1606.1203279457186</v>
          </cell>
          <cell r="O32">
            <v>1793.2294732585819</v>
          </cell>
          <cell r="P32">
            <v>1879.4225862458841</v>
          </cell>
        </row>
        <row r="33">
          <cell r="M33">
            <v>1497.5919857534941</v>
          </cell>
          <cell r="N33">
            <v>1745.6879472740409</v>
          </cell>
          <cell r="O33">
            <v>1880.5012081748364</v>
          </cell>
          <cell r="P33">
            <v>2054.4630280723636</v>
          </cell>
        </row>
        <row r="34">
          <cell r="M34">
            <v>1580.7295304502022</v>
          </cell>
          <cell r="N34">
            <v>1687.6767800720304</v>
          </cell>
          <cell r="O34">
            <v>1787.7614175810274</v>
          </cell>
          <cell r="P34">
            <v>1966.1542802594281</v>
          </cell>
        </row>
        <row r="35">
          <cell r="M35">
            <v>1615.3147762963201</v>
          </cell>
          <cell r="N35">
            <v>1888.3103783421245</v>
          </cell>
          <cell r="O35">
            <v>1986.4056671497658</v>
          </cell>
          <cell r="P35">
            <v>2265.8213499163539</v>
          </cell>
        </row>
        <row r="36">
          <cell r="M36">
            <v>1649.6711367108755</v>
          </cell>
          <cell r="N36">
            <v>1842.6919654083085</v>
          </cell>
          <cell r="O36">
            <v>2069.6659253142188</v>
          </cell>
          <cell r="P36">
            <v>2151.3126318722871</v>
          </cell>
        </row>
        <row r="37">
          <cell r="M37">
            <v>1631.3365244351471</v>
          </cell>
          <cell r="N37">
            <v>1906.9959005845008</v>
          </cell>
          <cell r="O37">
            <v>2095.422352636067</v>
          </cell>
          <cell r="P37">
            <v>2227.1534310610596</v>
          </cell>
        </row>
        <row r="38">
          <cell r="M38">
            <v>1675.4143434838575</v>
          </cell>
          <cell r="N38">
            <v>2031.2390327245512</v>
          </cell>
          <cell r="O38">
            <v>2127.1725128755625</v>
          </cell>
          <cell r="P38">
            <v>2284.0473516198722</v>
          </cell>
        </row>
        <row r="39">
          <cell r="M39">
            <v>1654.8568038580031</v>
          </cell>
          <cell r="N39">
            <v>1891.4189178063057</v>
          </cell>
          <cell r="O39">
            <v>2082.1179052185817</v>
          </cell>
          <cell r="P39">
            <v>2303.8314394079994</v>
          </cell>
        </row>
        <row r="40">
          <cell r="M40">
            <v>1674.1059721869851</v>
          </cell>
          <cell r="N40">
            <v>1845.4932317659111</v>
          </cell>
          <cell r="O40">
            <v>2098.8745000748945</v>
          </cell>
          <cell r="P40">
            <v>2111.2980291303675</v>
          </cell>
        </row>
        <row r="41">
          <cell r="M41">
            <v>1815.6770546325856</v>
          </cell>
          <cell r="N41">
            <v>1964.808954327463</v>
          </cell>
          <cell r="O41">
            <v>2106.9009038114218</v>
          </cell>
          <cell r="P41">
            <v>2190.3748577907954</v>
          </cell>
        </row>
        <row r="42">
          <cell r="M42">
            <v>1759.5097573594892</v>
          </cell>
          <cell r="N42">
            <v>1895.3253450434606</v>
          </cell>
          <cell r="O42">
            <v>2041.1380942036519</v>
          </cell>
          <cell r="P42">
            <v>2189.5388779216973</v>
          </cell>
        </row>
        <row r="43">
          <cell r="M43">
            <v>1902.5619394867929</v>
          </cell>
          <cell r="N43">
            <v>1968.2103698751712</v>
          </cell>
          <cell r="O43">
            <v>2250.6926041737997</v>
          </cell>
          <cell r="P43">
            <v>2497.7086651107697</v>
          </cell>
        </row>
        <row r="44">
          <cell r="M44">
            <v>1747.5479547201801</v>
          </cell>
          <cell r="N44">
            <v>1986.8300982000862</v>
          </cell>
          <cell r="O44">
            <v>2101.9272286173064</v>
          </cell>
          <cell r="P44">
            <v>2331.3020683486761</v>
          </cell>
        </row>
        <row r="45">
          <cell r="M45">
            <v>1813.7170583401653</v>
          </cell>
          <cell r="N45">
            <v>2102.7768817261049</v>
          </cell>
          <cell r="O45">
            <v>2156.1439544375016</v>
          </cell>
          <cell r="P45">
            <v>2459.3569621571942</v>
          </cell>
        </row>
        <row r="46">
          <cell r="M46">
            <v>2016.1807091656672</v>
          </cell>
          <cell r="N46">
            <v>2027.9293446731542</v>
          </cell>
          <cell r="O46">
            <v>2279.3663112082631</v>
          </cell>
          <cell r="P46">
            <v>2536.4974007889077</v>
          </cell>
        </row>
        <row r="47">
          <cell r="M47">
            <v>1908.3872311080152</v>
          </cell>
          <cell r="N47">
            <v>2113.3065312492531</v>
          </cell>
          <cell r="O47">
            <v>2169.1553044878174</v>
          </cell>
          <cell r="P47">
            <v>2389.7366131187923</v>
          </cell>
        </row>
        <row r="48">
          <cell r="M48">
            <v>1954.4810315043835</v>
          </cell>
          <cell r="N48">
            <v>2038.3879453610868</v>
          </cell>
          <cell r="O48">
            <v>2352.2420406183132</v>
          </cell>
          <cell r="P48">
            <v>2242.2878744362783</v>
          </cell>
        </row>
        <row r="49">
          <cell r="M49">
            <v>1966.0995774503892</v>
          </cell>
          <cell r="N49">
            <v>2070.0469629745489</v>
          </cell>
          <cell r="O49">
            <v>2357.3031103244512</v>
          </cell>
          <cell r="P49">
            <v>2376.5952328699614</v>
          </cell>
        </row>
        <row r="50">
          <cell r="M50">
            <v>2136.0663670577455</v>
          </cell>
          <cell r="N50">
            <v>2058.9196186861482</v>
          </cell>
          <cell r="O50">
            <v>2351.8952180351357</v>
          </cell>
          <cell r="P50">
            <v>2396.1499191268927</v>
          </cell>
        </row>
        <row r="51">
          <cell r="M51">
            <v>2083.3092713470937</v>
          </cell>
          <cell r="N51">
            <v>2313.8450644671739</v>
          </cell>
          <cell r="O51">
            <v>2318.6061559011018</v>
          </cell>
          <cell r="P51">
            <v>2710.0167520805458</v>
          </cell>
        </row>
        <row r="52">
          <cell r="M52">
            <v>2064.2408097581856</v>
          </cell>
          <cell r="N52">
            <v>2091.0814261738224</v>
          </cell>
          <cell r="O52">
            <v>2614.6038814652484</v>
          </cell>
          <cell r="P52">
            <v>2380.8724868782861</v>
          </cell>
        </row>
        <row r="53">
          <cell r="M53">
            <v>2148.3456984894706</v>
          </cell>
          <cell r="N53">
            <v>2286.797505568054</v>
          </cell>
          <cell r="O53">
            <v>2578.3687491917367</v>
          </cell>
          <cell r="P53">
            <v>2685.7728078405653</v>
          </cell>
        </row>
        <row r="54">
          <cell r="M54">
            <v>2215.0721394998973</v>
          </cell>
          <cell r="N54">
            <v>2236.9091354226907</v>
          </cell>
          <cell r="O54">
            <v>2602.8017296986613</v>
          </cell>
          <cell r="P54">
            <v>2794.6384727856907</v>
          </cell>
        </row>
        <row r="55">
          <cell r="M55">
            <v>2034.3710347794317</v>
          </cell>
          <cell r="N55">
            <v>2344.8871812337088</v>
          </cell>
          <cell r="O55">
            <v>2439.5403154709575</v>
          </cell>
          <cell r="P55">
            <v>2472.1442465779369</v>
          </cell>
        </row>
        <row r="56">
          <cell r="M56">
            <v>1932.680473912287</v>
          </cell>
          <cell r="N56">
            <v>2469.8181627383774</v>
          </cell>
          <cell r="O56">
            <v>2461.9730605154609</v>
          </cell>
          <cell r="P56">
            <v>2545.8941141460195</v>
          </cell>
        </row>
        <row r="57">
          <cell r="M57">
            <v>2166.7039738708449</v>
          </cell>
          <cell r="N57">
            <v>2168.2641603359493</v>
          </cell>
          <cell r="O57">
            <v>2298.1928860266121</v>
          </cell>
          <cell r="P57">
            <v>2679.252743797224</v>
          </cell>
        </row>
        <row r="58">
          <cell r="M58">
            <v>2087.2140723691045</v>
          </cell>
          <cell r="N58">
            <v>2338.8278247829689</v>
          </cell>
          <cell r="O58">
            <v>2524.3615321524239</v>
          </cell>
          <cell r="P58">
            <v>2586.2371683546808</v>
          </cell>
        </row>
        <row r="59">
          <cell r="M59">
            <v>2164.2509340964302</v>
          </cell>
          <cell r="N59">
            <v>2390.272857104193</v>
          </cell>
          <cell r="O59">
            <v>2912.5037976940448</v>
          </cell>
          <cell r="P59">
            <v>2604.5190780241419</v>
          </cell>
        </row>
        <row r="60">
          <cell r="M60">
            <v>2039.1037615776922</v>
          </cell>
          <cell r="N60">
            <v>2583.5040618878193</v>
          </cell>
          <cell r="O60">
            <v>2455.2505250154413</v>
          </cell>
          <cell r="P60">
            <v>2554.9039118417149</v>
          </cell>
        </row>
        <row r="61">
          <cell r="M61">
            <v>2317.2169372101921</v>
          </cell>
          <cell r="N61">
            <v>2560.5078231153498</v>
          </cell>
          <cell r="O61">
            <v>2328.8514497667575</v>
          </cell>
          <cell r="P61">
            <v>2512.819384584966</v>
          </cell>
        </row>
        <row r="62">
          <cell r="M62">
            <v>2144.363849808557</v>
          </cell>
          <cell r="N62">
            <v>2128.4909604930453</v>
          </cell>
          <cell r="O62">
            <v>2169.4332003128525</v>
          </cell>
          <cell r="P62">
            <v>2605.4917196294587</v>
          </cell>
        </row>
        <row r="63">
          <cell r="M63">
            <v>2070.6813319824923</v>
          </cell>
          <cell r="N63">
            <v>2366.8142203865805</v>
          </cell>
          <cell r="O63">
            <v>3153.9584068941931</v>
          </cell>
          <cell r="P63">
            <v>2342.9788020932347</v>
          </cell>
        </row>
        <row r="64">
          <cell r="M64">
            <v>2144.4086875204894</v>
          </cell>
          <cell r="N64">
            <v>2421.320990167359</v>
          </cell>
          <cell r="O64">
            <v>2449.3781755162158</v>
          </cell>
          <cell r="P64">
            <v>2924.9721155611587</v>
          </cell>
        </row>
        <row r="65">
          <cell r="M65">
            <v>1912.0591838306527</v>
          </cell>
          <cell r="N65">
            <v>2454.4056246662899</v>
          </cell>
          <cell r="O65">
            <v>2302.1996316006198</v>
          </cell>
          <cell r="P65">
            <v>2410.6832986989516</v>
          </cell>
        </row>
        <row r="66">
          <cell r="M66">
            <v>2003.4143790914306</v>
          </cell>
          <cell r="N66">
            <v>2260.6702891443388</v>
          </cell>
          <cell r="O66">
            <v>2694.1045872839413</v>
          </cell>
          <cell r="P66">
            <v>2834.7765196375485</v>
          </cell>
        </row>
        <row r="67">
          <cell r="M67">
            <v>2535.2064351329454</v>
          </cell>
          <cell r="N67">
            <v>3034.4178615841438</v>
          </cell>
          <cell r="O67">
            <v>3355.5227645620635</v>
          </cell>
          <cell r="P67">
            <v>2708.5201135662246</v>
          </cell>
        </row>
        <row r="68">
          <cell r="M68">
            <v>1744.1784675917049</v>
          </cell>
          <cell r="N68">
            <v>2091.4831845820154</v>
          </cell>
          <cell r="O68">
            <v>2678.0539903891458</v>
          </cell>
          <cell r="P68">
            <v>3639.6413195162304</v>
          </cell>
        </row>
        <row r="69">
          <cell r="M69">
            <v>1895.086064428926</v>
          </cell>
          <cell r="N69">
            <v>2303.4699123879022</v>
          </cell>
          <cell r="O69">
            <v>2725.2210704876029</v>
          </cell>
          <cell r="P69">
            <v>2954.5365618535652</v>
          </cell>
        </row>
        <row r="70">
          <cell r="M70">
            <v>2143.280380748226</v>
          </cell>
          <cell r="N70">
            <v>2957.2990803282669</v>
          </cell>
          <cell r="O70">
            <v>2293.1361938575942</v>
          </cell>
          <cell r="P70">
            <v>3822.7147005210445</v>
          </cell>
        </row>
        <row r="71">
          <cell r="M71">
            <v>2987.3206087553776</v>
          </cell>
          <cell r="N71">
            <v>3623.0861500502219</v>
          </cell>
          <cell r="O71">
            <v>3190.4727017454293</v>
          </cell>
          <cell r="P71">
            <v>3070.221350762527</v>
          </cell>
        </row>
        <row r="72">
          <cell r="M72">
            <v>1564.3442709103158</v>
          </cell>
          <cell r="N72">
            <v>7997.6294697177755</v>
          </cell>
          <cell r="O72">
            <v>1724.0947378714015</v>
          </cell>
          <cell r="P72">
            <v>2155.4249215246628</v>
          </cell>
        </row>
        <row r="73">
          <cell r="M73">
            <v>2051.7776769098095</v>
          </cell>
          <cell r="N73">
            <v>2512.6339664597426</v>
          </cell>
          <cell r="O73">
            <v>2715.7517115472383</v>
          </cell>
          <cell r="P73">
            <v>2948.53886851998</v>
          </cell>
        </row>
        <row r="74">
          <cell r="M74">
            <v>1847.7056509842673</v>
          </cell>
          <cell r="N74">
            <v>1596.8048400438599</v>
          </cell>
          <cell r="O74">
            <v>2685.6408335002998</v>
          </cell>
          <cell r="P74">
            <v>2316.9783899488139</v>
          </cell>
        </row>
        <row r="75">
          <cell r="M75">
            <v>2477.085922565187</v>
          </cell>
          <cell r="N75">
            <v>1944.0747866563233</v>
          </cell>
          <cell r="O75">
            <v>2417.4651867551638</v>
          </cell>
          <cell r="P75">
            <v>2652.2816815459373</v>
          </cell>
        </row>
        <row r="76">
          <cell r="M76">
            <v>1192.2911056184755</v>
          </cell>
          <cell r="N76">
            <v>1638.2698442572814</v>
          </cell>
          <cell r="O76">
            <v>2305.94973040684</v>
          </cell>
          <cell r="P76">
            <v>2149.5794197396958</v>
          </cell>
        </row>
        <row r="77">
          <cell r="M77">
            <v>2380.6650984387634</v>
          </cell>
          <cell r="N77">
            <v>2208.0336237048773</v>
          </cell>
          <cell r="O77">
            <v>2410.3636523947234</v>
          </cell>
          <cell r="P77">
            <v>1996.7052887351688</v>
          </cell>
        </row>
        <row r="78">
          <cell r="M78">
            <v>2417.8079204808864</v>
          </cell>
          <cell r="N78">
            <v>2631.3768559080349</v>
          </cell>
          <cell r="O78">
            <v>2043.9996898743991</v>
          </cell>
          <cell r="P78">
            <v>3536.5526773021643</v>
          </cell>
        </row>
        <row r="79">
          <cell r="M79">
            <v>1678.6155492154062</v>
          </cell>
          <cell r="N79">
            <v>2294.8470469459871</v>
          </cell>
          <cell r="O79">
            <v>3508.9959552907412</v>
          </cell>
          <cell r="P79">
            <v>1384.4784683975874</v>
          </cell>
        </row>
        <row r="80">
          <cell r="M80">
            <v>882.08005188548134</v>
          </cell>
          <cell r="N80">
            <v>1980.9368763186408</v>
          </cell>
          <cell r="O80">
            <v>2451.4148124934709</v>
          </cell>
          <cell r="P80">
            <v>5494.0835313471034</v>
          </cell>
        </row>
        <row r="81">
          <cell r="M81">
            <v>2970.6794854249351</v>
          </cell>
          <cell r="N81">
            <v>1334.0088005462405</v>
          </cell>
          <cell r="O81">
            <v>7982.7537494933122</v>
          </cell>
          <cell r="P81">
            <v>1885.223871404816</v>
          </cell>
        </row>
        <row r="82">
          <cell r="M82">
            <v>874.42831491712695</v>
          </cell>
          <cell r="N82">
            <v>2075.9719618807594</v>
          </cell>
          <cell r="O82">
            <v>1916.1467093561012</v>
          </cell>
          <cell r="P82">
            <v>1041.9085530933521</v>
          </cell>
        </row>
        <row r="83">
          <cell r="M83">
            <v>1016.2639947723808</v>
          </cell>
          <cell r="N83">
            <v>3678.565286624204</v>
          </cell>
          <cell r="O83">
            <v>861.91254451919269</v>
          </cell>
          <cell r="P83">
            <v>4259.6964402708018</v>
          </cell>
        </row>
        <row r="84">
          <cell r="M84">
            <v>1529.3792335115866</v>
          </cell>
          <cell r="N84">
            <v>1183.3731343283582</v>
          </cell>
          <cell r="O84">
            <v>1975.7881184476735</v>
          </cell>
          <cell r="P84">
            <v>6693.0479873439972</v>
          </cell>
        </row>
        <row r="85">
          <cell r="M85">
            <v>2235.6331738436998</v>
          </cell>
          <cell r="N85">
            <v>5057.9527559055114</v>
          </cell>
          <cell r="O85">
            <v>2282.1192806737995</v>
          </cell>
          <cell r="P85">
            <v>5756.1724104643308</v>
          </cell>
        </row>
        <row r="86">
          <cell r="M86">
            <v>609.14446665455205</v>
          </cell>
          <cell r="N86">
            <v>815.13279312055556</v>
          </cell>
          <cell r="O86">
            <v>1177.1828724353256</v>
          </cell>
          <cell r="P86">
            <v>2544.4210383256323</v>
          </cell>
        </row>
        <row r="87">
          <cell r="M87">
            <v>1508.3716333086236</v>
          </cell>
          <cell r="N87">
            <v>3036.3501483679524</v>
          </cell>
          <cell r="O87">
            <v>3301.3432835820895</v>
          </cell>
          <cell r="P87">
            <v>3324.214607303652</v>
          </cell>
        </row>
        <row r="88">
          <cell r="M88">
            <v>377.87582781456956</v>
          </cell>
          <cell r="N88">
            <v>1809.6421052631579</v>
          </cell>
          <cell r="O88">
            <v>4844.7538627380518</v>
          </cell>
          <cell r="P88">
            <v>1689.5087427144047</v>
          </cell>
        </row>
        <row r="89">
          <cell r="M89">
            <v>4535.1239669421484</v>
          </cell>
          <cell r="N89">
            <v>469.35085623257669</v>
          </cell>
          <cell r="O89">
            <v>368.07106124357176</v>
          </cell>
          <cell r="P89">
            <v>2151.9484536082477</v>
          </cell>
        </row>
        <row r="90">
          <cell r="M90">
            <v>738.64229765013056</v>
          </cell>
          <cell r="N90">
            <v>8652.8745999418097</v>
          </cell>
          <cell r="O90">
            <v>20</v>
          </cell>
          <cell r="P90">
            <v>10692.828685258964</v>
          </cell>
        </row>
        <row r="91">
          <cell r="M91">
            <v>171.64976958525347</v>
          </cell>
          <cell r="N91">
            <v>587.13592233009706</v>
          </cell>
          <cell r="O91">
            <v>678</v>
          </cell>
          <cell r="P91">
            <v>12025.788402848424</v>
          </cell>
        </row>
        <row r="92">
          <cell r="M92">
            <v>1457.2218929065402</v>
          </cell>
          <cell r="N92">
            <v>977.61602275420717</v>
          </cell>
          <cell r="O92">
            <v>974.69434269434271</v>
          </cell>
          <cell r="P92">
            <v>2064.0663574741347</v>
          </cell>
        </row>
      </sheetData>
      <sheetData sheetId="15">
        <row r="2">
          <cell r="M2">
            <v>0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M5">
            <v>0</v>
          </cell>
          <cell r="N5">
            <v>0</v>
          </cell>
          <cell r="O5">
            <v>0</v>
          </cell>
          <cell r="P5">
            <v>0</v>
          </cell>
        </row>
        <row r="6">
          <cell r="M6">
            <v>0</v>
          </cell>
          <cell r="N6">
            <v>0</v>
          </cell>
          <cell r="O6">
            <v>0</v>
          </cell>
          <cell r="P6">
            <v>0</v>
          </cell>
        </row>
        <row r="7">
          <cell r="M7">
            <v>0</v>
          </cell>
          <cell r="N7">
            <v>0</v>
          </cell>
          <cell r="O7">
            <v>0</v>
          </cell>
          <cell r="P7">
            <v>0</v>
          </cell>
        </row>
        <row r="8">
          <cell r="M8">
            <v>0</v>
          </cell>
          <cell r="N8">
            <v>0</v>
          </cell>
          <cell r="O8">
            <v>0</v>
          </cell>
          <cell r="P8">
            <v>0</v>
          </cell>
        </row>
        <row r="9">
          <cell r="M9">
            <v>0</v>
          </cell>
          <cell r="N9">
            <v>0</v>
          </cell>
          <cell r="O9">
            <v>0</v>
          </cell>
          <cell r="P9">
            <v>0</v>
          </cell>
        </row>
        <row r="10">
          <cell r="M10">
            <v>0</v>
          </cell>
          <cell r="N10">
            <v>0</v>
          </cell>
          <cell r="O10">
            <v>0</v>
          </cell>
          <cell r="P10">
            <v>0</v>
          </cell>
        </row>
        <row r="11">
          <cell r="M11">
            <v>0</v>
          </cell>
          <cell r="N11">
            <v>0</v>
          </cell>
          <cell r="O11">
            <v>0</v>
          </cell>
          <cell r="P11">
            <v>0</v>
          </cell>
        </row>
        <row r="12">
          <cell r="M12">
            <v>331.74442190669373</v>
          </cell>
          <cell r="N12">
            <v>36.226244343891402</v>
          </cell>
          <cell r="O12">
            <v>49.021908652060894</v>
          </cell>
          <cell r="P12">
            <v>0</v>
          </cell>
        </row>
        <row r="13">
          <cell r="M13">
            <v>161.92425793244627</v>
          </cell>
          <cell r="N13">
            <v>20.707171314741036</v>
          </cell>
          <cell r="O13">
            <v>130</v>
          </cell>
          <cell r="P13">
            <v>127.4109396914446</v>
          </cell>
        </row>
        <row r="14">
          <cell r="M14">
            <v>58.809767759562838</v>
          </cell>
          <cell r="N14">
            <v>81.171342958321986</v>
          </cell>
          <cell r="O14">
            <v>187.10746685275646</v>
          </cell>
          <cell r="P14">
            <v>278.43046739757648</v>
          </cell>
        </row>
        <row r="15">
          <cell r="M15">
            <v>168.57378779412676</v>
          </cell>
          <cell r="N15">
            <v>176.19461636703019</v>
          </cell>
          <cell r="O15">
            <v>220.42215182447495</v>
          </cell>
          <cell r="P15">
            <v>152.59657201330265</v>
          </cell>
        </row>
        <row r="16">
          <cell r="M16">
            <v>219.89920396981282</v>
          </cell>
          <cell r="N16">
            <v>215.07620511069373</v>
          </cell>
          <cell r="O16">
            <v>307.22185196405133</v>
          </cell>
          <cell r="P16">
            <v>293.40080109084715</v>
          </cell>
        </row>
        <row r="17">
          <cell r="M17">
            <v>258.88718242713173</v>
          </cell>
          <cell r="N17">
            <v>318.80844350487484</v>
          </cell>
          <cell r="O17">
            <v>290.84346627210977</v>
          </cell>
          <cell r="P17">
            <v>352.29092230363943</v>
          </cell>
        </row>
        <row r="18">
          <cell r="M18">
            <v>304.78990291262136</v>
          </cell>
          <cell r="N18">
            <v>353.50957986604436</v>
          </cell>
          <cell r="O18">
            <v>409.01580315653723</v>
          </cell>
          <cell r="P18">
            <v>440.57028197523886</v>
          </cell>
        </row>
        <row r="19">
          <cell r="M19">
            <v>398.18891212583873</v>
          </cell>
          <cell r="N19">
            <v>386.06666028027149</v>
          </cell>
          <cell r="O19">
            <v>474.21324118866625</v>
          </cell>
          <cell r="P19">
            <v>591.7941009206744</v>
          </cell>
        </row>
        <row r="20">
          <cell r="M20">
            <v>438.30515378777739</v>
          </cell>
          <cell r="N20">
            <v>448.77739225912711</v>
          </cell>
          <cell r="O20">
            <v>575.94043810234132</v>
          </cell>
          <cell r="P20">
            <v>628.41326428749699</v>
          </cell>
        </row>
        <row r="21">
          <cell r="M21">
            <v>592.31497556832585</v>
          </cell>
          <cell r="N21">
            <v>552.06712384558659</v>
          </cell>
          <cell r="O21">
            <v>612.98106336489411</v>
          </cell>
          <cell r="P21">
            <v>677.38835897385934</v>
          </cell>
        </row>
        <row r="22">
          <cell r="M22">
            <v>567.67975596131703</v>
          </cell>
          <cell r="N22">
            <v>637.14162970315499</v>
          </cell>
          <cell r="O22">
            <v>660.81327507613867</v>
          </cell>
          <cell r="P22">
            <v>669.28005199612221</v>
          </cell>
        </row>
        <row r="23">
          <cell r="M23">
            <v>551.07990019345766</v>
          </cell>
          <cell r="N23">
            <v>676.95362099512772</v>
          </cell>
          <cell r="O23">
            <v>762.36241604371412</v>
          </cell>
          <cell r="P23">
            <v>770.74517843583931</v>
          </cell>
        </row>
        <row r="24">
          <cell r="M24">
            <v>582.840468858647</v>
          </cell>
          <cell r="N24">
            <v>598.85650425039876</v>
          </cell>
          <cell r="O24">
            <v>685.74941930238822</v>
          </cell>
          <cell r="P24">
            <v>833.50283758309365</v>
          </cell>
        </row>
        <row r="25">
          <cell r="M25">
            <v>611.92029595191218</v>
          </cell>
          <cell r="N25">
            <v>772.14377118045763</v>
          </cell>
          <cell r="O25">
            <v>836.35581898579358</v>
          </cell>
          <cell r="P25">
            <v>823.62972520574726</v>
          </cell>
        </row>
        <row r="26">
          <cell r="M26">
            <v>604.94542645148738</v>
          </cell>
          <cell r="N26">
            <v>761.90972935011621</v>
          </cell>
          <cell r="O26">
            <v>842.8019227454663</v>
          </cell>
          <cell r="P26">
            <v>860.46129860039025</v>
          </cell>
        </row>
        <row r="27">
          <cell r="M27">
            <v>603.70441817484368</v>
          </cell>
          <cell r="N27">
            <v>826.05992522604504</v>
          </cell>
          <cell r="O27">
            <v>769.61322607057423</v>
          </cell>
          <cell r="P27">
            <v>881.9795600220973</v>
          </cell>
        </row>
        <row r="28">
          <cell r="M28">
            <v>671.12711193553741</v>
          </cell>
          <cell r="N28">
            <v>750.88877135882888</v>
          </cell>
          <cell r="O28">
            <v>871.68421395371502</v>
          </cell>
          <cell r="P28">
            <v>891.68174518905926</v>
          </cell>
        </row>
        <row r="29">
          <cell r="M29">
            <v>671.39973578427566</v>
          </cell>
          <cell r="N29">
            <v>787.12224289991082</v>
          </cell>
          <cell r="O29">
            <v>784.63317635186286</v>
          </cell>
          <cell r="P29">
            <v>966.98258490141689</v>
          </cell>
        </row>
        <row r="30">
          <cell r="M30">
            <v>715.54354249053551</v>
          </cell>
          <cell r="N30">
            <v>749.26492848957275</v>
          </cell>
          <cell r="O30">
            <v>904.17005749668294</v>
          </cell>
          <cell r="P30">
            <v>967.23105124181984</v>
          </cell>
        </row>
        <row r="31">
          <cell r="M31">
            <v>754.5928409578047</v>
          </cell>
          <cell r="N31">
            <v>851.11120679296698</v>
          </cell>
          <cell r="O31">
            <v>863.22045851362691</v>
          </cell>
          <cell r="P31">
            <v>818.52565162971484</v>
          </cell>
        </row>
        <row r="32">
          <cell r="M32">
            <v>890.19360772591403</v>
          </cell>
          <cell r="N32">
            <v>827.81547031015418</v>
          </cell>
          <cell r="O32">
            <v>1048.7641173697091</v>
          </cell>
          <cell r="P32">
            <v>994.59432402516438</v>
          </cell>
        </row>
        <row r="33">
          <cell r="M33">
            <v>659.86937579067535</v>
          </cell>
          <cell r="N33">
            <v>750.47944877967814</v>
          </cell>
          <cell r="O33">
            <v>809.84825286801629</v>
          </cell>
          <cell r="P33">
            <v>1287.6089992830352</v>
          </cell>
        </row>
        <row r="34">
          <cell r="M34">
            <v>697.00010704664169</v>
          </cell>
          <cell r="N34">
            <v>969.64105911844524</v>
          </cell>
          <cell r="O34">
            <v>1091.5101922819285</v>
          </cell>
          <cell r="P34">
            <v>911.26706964873381</v>
          </cell>
        </row>
        <row r="35">
          <cell r="M35">
            <v>896.87720721820506</v>
          </cell>
          <cell r="N35">
            <v>886.40415378991793</v>
          </cell>
          <cell r="O35">
            <v>904.99489620332042</v>
          </cell>
          <cell r="P35">
            <v>1138.736237204203</v>
          </cell>
        </row>
        <row r="36">
          <cell r="M36">
            <v>762.54972842021709</v>
          </cell>
          <cell r="N36">
            <v>766.52530580936855</v>
          </cell>
          <cell r="O36">
            <v>878.27385631756977</v>
          </cell>
          <cell r="P36">
            <v>1169.406818910111</v>
          </cell>
        </row>
        <row r="37">
          <cell r="M37">
            <v>920.79681492168459</v>
          </cell>
          <cell r="N37">
            <v>814.37003755017486</v>
          </cell>
          <cell r="O37">
            <v>1016.1586508679212</v>
          </cell>
          <cell r="P37">
            <v>1084.6272853600717</v>
          </cell>
        </row>
        <row r="38">
          <cell r="M38">
            <v>782.04332764148739</v>
          </cell>
          <cell r="N38">
            <v>667.33991381967689</v>
          </cell>
          <cell r="O38">
            <v>867.30126255972766</v>
          </cell>
          <cell r="P38">
            <v>1102.6249771207322</v>
          </cell>
        </row>
        <row r="39">
          <cell r="M39">
            <v>749.78863575843809</v>
          </cell>
          <cell r="N39">
            <v>949.32262791788264</v>
          </cell>
          <cell r="O39">
            <v>937.0460468426503</v>
          </cell>
          <cell r="P39">
            <v>1155.6030718742516</v>
          </cell>
        </row>
        <row r="40">
          <cell r="M40">
            <v>1032.1605384316233</v>
          </cell>
          <cell r="N40">
            <v>768.01079780442819</v>
          </cell>
          <cell r="O40">
            <v>908.97166856749732</v>
          </cell>
          <cell r="P40">
            <v>1056.4901090287638</v>
          </cell>
        </row>
        <row r="41">
          <cell r="M41">
            <v>795.05891252844151</v>
          </cell>
          <cell r="N41">
            <v>863.3176380283254</v>
          </cell>
          <cell r="O41">
            <v>2419.4952564543905</v>
          </cell>
          <cell r="P41">
            <v>1128.6202066198721</v>
          </cell>
        </row>
        <row r="42">
          <cell r="M42">
            <v>828.20671316743346</v>
          </cell>
          <cell r="N42">
            <v>976.30623202301058</v>
          </cell>
          <cell r="O42">
            <v>962.75261762802893</v>
          </cell>
          <cell r="P42">
            <v>988.66729627289931</v>
          </cell>
        </row>
        <row r="43">
          <cell r="M43">
            <v>816.34572279161171</v>
          </cell>
          <cell r="N43">
            <v>883.79315083047106</v>
          </cell>
          <cell r="O43">
            <v>1111.8206480830997</v>
          </cell>
          <cell r="P43">
            <v>968.28733684343251</v>
          </cell>
        </row>
        <row r="44">
          <cell r="M44">
            <v>939.77255904638503</v>
          </cell>
          <cell r="N44">
            <v>921.81104351895192</v>
          </cell>
          <cell r="O44">
            <v>888.25940651729297</v>
          </cell>
          <cell r="P44">
            <v>1107.6598207018653</v>
          </cell>
        </row>
        <row r="45">
          <cell r="M45">
            <v>1011.2533985581873</v>
          </cell>
          <cell r="N45">
            <v>873.16464336055083</v>
          </cell>
          <cell r="O45">
            <v>967.29199457259142</v>
          </cell>
          <cell r="P45">
            <v>1236.1176244579835</v>
          </cell>
        </row>
        <row r="46">
          <cell r="M46">
            <v>777.04453436011215</v>
          </cell>
          <cell r="N46">
            <v>904.98049434187033</v>
          </cell>
          <cell r="O46">
            <v>1045.4880649743236</v>
          </cell>
          <cell r="P46">
            <v>1241.8251538516799</v>
          </cell>
        </row>
        <row r="47">
          <cell r="M47">
            <v>851.40084914763554</v>
          </cell>
          <cell r="N47">
            <v>1342.4740228333621</v>
          </cell>
          <cell r="O47">
            <v>931.61854546580355</v>
          </cell>
          <cell r="P47">
            <v>1105.8053938371693</v>
          </cell>
        </row>
        <row r="48">
          <cell r="M48">
            <v>980.51093805008918</v>
          </cell>
          <cell r="N48">
            <v>880.47158342371529</v>
          </cell>
          <cell r="O48">
            <v>1178.5308484827174</v>
          </cell>
          <cell r="P48">
            <v>1113.8555358506694</v>
          </cell>
        </row>
        <row r="49">
          <cell r="M49">
            <v>883.59955403410675</v>
          </cell>
          <cell r="N49">
            <v>1098.6617001056661</v>
          </cell>
          <cell r="O49">
            <v>1068.1518316271179</v>
          </cell>
          <cell r="P49">
            <v>1087.2302070265446</v>
          </cell>
        </row>
        <row r="50">
          <cell r="M50">
            <v>794.07221023527518</v>
          </cell>
          <cell r="N50">
            <v>1671.8417076806595</v>
          </cell>
          <cell r="O50">
            <v>1185.4666389110132</v>
          </cell>
          <cell r="P50">
            <v>1367.3799425850896</v>
          </cell>
        </row>
        <row r="51">
          <cell r="M51">
            <v>902.64962449113261</v>
          </cell>
          <cell r="N51">
            <v>928.99462013250104</v>
          </cell>
          <cell r="O51">
            <v>1319.919624278132</v>
          </cell>
          <cell r="P51">
            <v>1384.0994419690091</v>
          </cell>
        </row>
        <row r="52">
          <cell r="M52">
            <v>936.71392077787141</v>
          </cell>
          <cell r="N52">
            <v>926.84239498124145</v>
          </cell>
          <cell r="O52">
            <v>1179.6907059492314</v>
          </cell>
          <cell r="P52">
            <v>1158.0311044180385</v>
          </cell>
        </row>
        <row r="53">
          <cell r="M53">
            <v>863.80940913286054</v>
          </cell>
          <cell r="N53">
            <v>1041.1644836763414</v>
          </cell>
          <cell r="O53">
            <v>1594.5430197227424</v>
          </cell>
          <cell r="P53">
            <v>1043.8659718144454</v>
          </cell>
        </row>
        <row r="54">
          <cell r="M54">
            <v>939.65039350271297</v>
          </cell>
          <cell r="N54">
            <v>1083.0109266164773</v>
          </cell>
          <cell r="O54">
            <v>976.44882046122416</v>
          </cell>
          <cell r="P54">
            <v>1231.6944804737066</v>
          </cell>
        </row>
        <row r="55">
          <cell r="M55">
            <v>792.57648494968453</v>
          </cell>
          <cell r="N55">
            <v>865.00199985612562</v>
          </cell>
          <cell r="O55">
            <v>1176.6712918399596</v>
          </cell>
          <cell r="P55">
            <v>1231.7582768534821</v>
          </cell>
        </row>
        <row r="56">
          <cell r="M56">
            <v>803.89276664819101</v>
          </cell>
          <cell r="N56">
            <v>866.34637333789874</v>
          </cell>
          <cell r="O56">
            <v>1140.6670059054327</v>
          </cell>
          <cell r="P56">
            <v>1222.567866823149</v>
          </cell>
        </row>
        <row r="57">
          <cell r="M57">
            <v>1326.8191212670108</v>
          </cell>
          <cell r="N57">
            <v>1078.0224631475926</v>
          </cell>
          <cell r="O57">
            <v>1240.6773508851802</v>
          </cell>
          <cell r="P57">
            <v>1325.4192128013742</v>
          </cell>
        </row>
        <row r="58">
          <cell r="M58">
            <v>804.94589719290218</v>
          </cell>
          <cell r="N58">
            <v>1096.0319466338317</v>
          </cell>
          <cell r="O58">
            <v>1148.6382738309894</v>
          </cell>
          <cell r="P58">
            <v>965.16480970347709</v>
          </cell>
        </row>
        <row r="59">
          <cell r="M59">
            <v>839.7096304633277</v>
          </cell>
          <cell r="N59">
            <v>1224.2764967335866</v>
          </cell>
          <cell r="O59">
            <v>1276.8063920219877</v>
          </cell>
          <cell r="P59">
            <v>1044.5110888424013</v>
          </cell>
        </row>
        <row r="60">
          <cell r="M60">
            <v>952.02534475396214</v>
          </cell>
          <cell r="N60">
            <v>786.15936966940126</v>
          </cell>
          <cell r="O60">
            <v>1025.2591103857994</v>
          </cell>
          <cell r="P60">
            <v>1017.1931836949178</v>
          </cell>
        </row>
        <row r="61">
          <cell r="M61">
            <v>942.79651197162264</v>
          </cell>
          <cell r="N61">
            <v>1542.029674376706</v>
          </cell>
          <cell r="O61">
            <v>942.3270167797931</v>
          </cell>
          <cell r="P61">
            <v>1013.4806228986021</v>
          </cell>
        </row>
        <row r="62">
          <cell r="M62">
            <v>748.21164031013495</v>
          </cell>
          <cell r="N62">
            <v>912.90696103676839</v>
          </cell>
          <cell r="O62">
            <v>1161.6580583796924</v>
          </cell>
          <cell r="P62">
            <v>1285.1335023839713</v>
          </cell>
        </row>
        <row r="63">
          <cell r="M63">
            <v>1226.0439311737894</v>
          </cell>
          <cell r="N63">
            <v>1320.2227625361893</v>
          </cell>
          <cell r="O63">
            <v>1016.2533773441759</v>
          </cell>
          <cell r="P63">
            <v>1389.3810883140056</v>
          </cell>
        </row>
        <row r="64">
          <cell r="M64">
            <v>812.69372816312534</v>
          </cell>
          <cell r="N64">
            <v>1830.5484099257478</v>
          </cell>
          <cell r="O64">
            <v>1081.4584961822179</v>
          </cell>
          <cell r="P64">
            <v>1396.7904991348071</v>
          </cell>
        </row>
        <row r="65">
          <cell r="M65">
            <v>915.40006902050368</v>
          </cell>
          <cell r="N65">
            <v>810.66658129707446</v>
          </cell>
          <cell r="O65">
            <v>1287.7871515931763</v>
          </cell>
          <cell r="P65">
            <v>1589.3973803617109</v>
          </cell>
        </row>
        <row r="66">
          <cell r="M66">
            <v>914.82791256368932</v>
          </cell>
          <cell r="N66">
            <v>1277.8910627599403</v>
          </cell>
          <cell r="O66">
            <v>1472.039421776768</v>
          </cell>
          <cell r="P66">
            <v>1176.1817709060008</v>
          </cell>
        </row>
        <row r="67">
          <cell r="M67">
            <v>1221.2812233495076</v>
          </cell>
          <cell r="N67">
            <v>1172.8727676289773</v>
          </cell>
          <cell r="O67">
            <v>2051.5160266878188</v>
          </cell>
          <cell r="P67">
            <v>1258.8839848675916</v>
          </cell>
        </row>
        <row r="68">
          <cell r="M68">
            <v>959.58905925610964</v>
          </cell>
          <cell r="N68">
            <v>905.10152802533446</v>
          </cell>
          <cell r="O68">
            <v>963.02730458880092</v>
          </cell>
          <cell r="P68">
            <v>1324.4658948040005</v>
          </cell>
        </row>
        <row r="69">
          <cell r="M69">
            <v>1463.2650035137037</v>
          </cell>
          <cell r="N69">
            <v>1139.547291887917</v>
          </cell>
          <cell r="O69">
            <v>1195.9405804986959</v>
          </cell>
          <cell r="P69">
            <v>1674.414866676598</v>
          </cell>
        </row>
        <row r="70">
          <cell r="M70">
            <v>1292.8507701035912</v>
          </cell>
          <cell r="N70">
            <v>914.07020280811219</v>
          </cell>
          <cell r="O70">
            <v>1071.2279809923748</v>
          </cell>
          <cell r="P70">
            <v>1219.201342933105</v>
          </cell>
        </row>
        <row r="71">
          <cell r="M71">
            <v>1326.2422484496899</v>
          </cell>
          <cell r="N71">
            <v>927.5482942066476</v>
          </cell>
          <cell r="O71">
            <v>793.35187369130426</v>
          </cell>
          <cell r="P71">
            <v>1837.0922088022694</v>
          </cell>
        </row>
        <row r="72">
          <cell r="M72">
            <v>1279.0353271778404</v>
          </cell>
          <cell r="N72">
            <v>994.11779961779951</v>
          </cell>
          <cell r="O72">
            <v>1102.8699285862137</v>
          </cell>
          <cell r="P72">
            <v>1231.9445835114072</v>
          </cell>
        </row>
        <row r="73">
          <cell r="M73">
            <v>734.99846525806788</v>
          </cell>
          <cell r="N73">
            <v>855.25128471996368</v>
          </cell>
          <cell r="O73">
            <v>918.57449000618169</v>
          </cell>
          <cell r="P73">
            <v>816.40127817019845</v>
          </cell>
        </row>
        <row r="74">
          <cell r="M74">
            <v>850.21177644172417</v>
          </cell>
          <cell r="N74">
            <v>1043.877531188444</v>
          </cell>
          <cell r="O74">
            <v>990.47252128399612</v>
          </cell>
          <cell r="P74">
            <v>1009.9144830792732</v>
          </cell>
        </row>
        <row r="75">
          <cell r="M75">
            <v>740.0818882196387</v>
          </cell>
          <cell r="N75">
            <v>779.57097035705476</v>
          </cell>
          <cell r="O75">
            <v>1980.3652195018356</v>
          </cell>
          <cell r="P75">
            <v>710.600684390629</v>
          </cell>
        </row>
        <row r="76">
          <cell r="M76">
            <v>437.81620635315591</v>
          </cell>
          <cell r="N76">
            <v>839.44566406534886</v>
          </cell>
          <cell r="O76">
            <v>2209.3396073669301</v>
          </cell>
          <cell r="P76">
            <v>1126.5852754237287</v>
          </cell>
        </row>
        <row r="77">
          <cell r="M77">
            <v>594.48679711637499</v>
          </cell>
          <cell r="N77">
            <v>1120.3414991723814</v>
          </cell>
          <cell r="O77">
            <v>818.81550824997839</v>
          </cell>
          <cell r="P77">
            <v>1221.5531594263148</v>
          </cell>
        </row>
        <row r="78">
          <cell r="M78">
            <v>1845.9487762237761</v>
          </cell>
          <cell r="N78">
            <v>1264.8235819562303</v>
          </cell>
          <cell r="O78">
            <v>1577.3860242468395</v>
          </cell>
          <cell r="P78">
            <v>1422.4071554308007</v>
          </cell>
        </row>
        <row r="79">
          <cell r="M79">
            <v>2314.7301635835497</v>
          </cell>
          <cell r="N79">
            <v>800.59884256214661</v>
          </cell>
          <cell r="O79">
            <v>911.74910173493504</v>
          </cell>
          <cell r="P79">
            <v>1287.7534981038316</v>
          </cell>
        </row>
        <row r="80">
          <cell r="M80">
            <v>1267.0396213403546</v>
          </cell>
          <cell r="N80">
            <v>2877.525936749817</v>
          </cell>
          <cell r="O80">
            <v>755.48276718315458</v>
          </cell>
          <cell r="P80">
            <v>772.57104888467006</v>
          </cell>
        </row>
        <row r="81">
          <cell r="M81">
            <v>1420.5981508625553</v>
          </cell>
          <cell r="N81">
            <v>3955.7565129244808</v>
          </cell>
          <cell r="O81">
            <v>864.01877638460076</v>
          </cell>
          <cell r="P81">
            <v>2449.8975895220847</v>
          </cell>
        </row>
        <row r="82">
          <cell r="M82">
            <v>611.42073715087361</v>
          </cell>
          <cell r="N82">
            <v>665.79309642602584</v>
          </cell>
          <cell r="O82">
            <v>290.59041870023117</v>
          </cell>
          <cell r="P82">
            <v>1818.5690342079961</v>
          </cell>
        </row>
        <row r="83">
          <cell r="M83">
            <v>752.22863135815419</v>
          </cell>
          <cell r="N83">
            <v>5206.77055989367</v>
          </cell>
          <cell r="O83">
            <v>474.46294919454772</v>
          </cell>
          <cell r="P83">
            <v>602.33740601503757</v>
          </cell>
        </row>
        <row r="84">
          <cell r="M84">
            <v>423.89699372925128</v>
          </cell>
          <cell r="N84">
            <v>637.51448915383344</v>
          </cell>
          <cell r="O84">
            <v>4190.3153674832965</v>
          </cell>
          <cell r="P84">
            <v>967.90442001346207</v>
          </cell>
        </row>
        <row r="85">
          <cell r="M85">
            <v>965.37605827918878</v>
          </cell>
          <cell r="N85">
            <v>443.25413060582218</v>
          </cell>
          <cell r="O85">
            <v>507.79979674796755</v>
          </cell>
          <cell r="P85">
            <v>4267.8455349959777</v>
          </cell>
        </row>
        <row r="86">
          <cell r="M86">
            <v>1100.1864046733936</v>
          </cell>
          <cell r="N86">
            <v>1869.5799121634525</v>
          </cell>
          <cell r="O86">
            <v>627.01635671073268</v>
          </cell>
          <cell r="P86">
            <v>1860.6012658227849</v>
          </cell>
        </row>
        <row r="87">
          <cell r="M87">
            <v>639.01091703056773</v>
          </cell>
          <cell r="N87">
            <v>1061.2806830309498</v>
          </cell>
          <cell r="O87">
            <v>227.81217750258</v>
          </cell>
          <cell r="P87">
            <v>503.11609800778564</v>
          </cell>
        </row>
        <row r="88">
          <cell r="M88">
            <v>2467.7153558052437</v>
          </cell>
          <cell r="N88">
            <v>500</v>
          </cell>
          <cell r="O88">
            <v>1453.1834137779726</v>
          </cell>
          <cell r="P88">
            <v>698.35526315789468</v>
          </cell>
        </row>
        <row r="89">
          <cell r="M89">
            <v>150.59898477157361</v>
          </cell>
          <cell r="N89">
            <v>1096.4460678985818</v>
          </cell>
          <cell r="O89">
            <v>1787.3404825737266</v>
          </cell>
          <cell r="P89">
            <v>1431.1420345489444</v>
          </cell>
        </row>
        <row r="90">
          <cell r="M90">
            <v>1379.7068110058638</v>
          </cell>
          <cell r="N90">
            <v>157.22248995983935</v>
          </cell>
          <cell r="O90">
            <v>750</v>
          </cell>
          <cell r="P90">
            <v>2558.6859688195991</v>
          </cell>
        </row>
        <row r="91">
          <cell r="M91">
            <v>0</v>
          </cell>
          <cell r="N91">
            <v>40</v>
          </cell>
          <cell r="O91">
            <v>929.7337220602526</v>
          </cell>
          <cell r="P91">
            <v>0</v>
          </cell>
        </row>
        <row r="92">
          <cell r="M92">
            <v>507.21692607003888</v>
          </cell>
          <cell r="N92">
            <v>3548.5732403297397</v>
          </cell>
          <cell r="O92">
            <v>7301.0125361620057</v>
          </cell>
          <cell r="P92">
            <v>2599.5219123505976</v>
          </cell>
        </row>
      </sheetData>
      <sheetData sheetId="16">
        <row r="12">
          <cell r="O12">
            <v>170.64821558630737</v>
          </cell>
          <cell r="P12">
            <v>106.48570420049417</v>
          </cell>
        </row>
        <row r="13">
          <cell r="O13">
            <v>135.68860435339312</v>
          </cell>
          <cell r="P13">
            <v>148.77479206653871</v>
          </cell>
        </row>
        <row r="14">
          <cell r="O14">
            <v>108.89246984281711</v>
          </cell>
          <cell r="P14">
            <v>189.88701646878593</v>
          </cell>
        </row>
        <row r="15">
          <cell r="O15">
            <v>202.07184675305581</v>
          </cell>
          <cell r="P15">
            <v>237.75493226128788</v>
          </cell>
        </row>
        <row r="16">
          <cell r="O16">
            <v>288.59759484084185</v>
          </cell>
          <cell r="P16">
            <v>293.95641355285539</v>
          </cell>
        </row>
        <row r="17">
          <cell r="O17">
            <v>355.37668943258114</v>
          </cell>
          <cell r="P17">
            <v>381.7968648429038</v>
          </cell>
        </row>
        <row r="18">
          <cell r="O18">
            <v>408.41095661912726</v>
          </cell>
          <cell r="P18">
            <v>449.32686568897242</v>
          </cell>
        </row>
        <row r="19">
          <cell r="O19">
            <v>455.81663255489627</v>
          </cell>
          <cell r="P19">
            <v>480.29319390518486</v>
          </cell>
        </row>
        <row r="20">
          <cell r="O20">
            <v>511.30852334194441</v>
          </cell>
          <cell r="P20">
            <v>529.98406841956398</v>
          </cell>
        </row>
        <row r="21">
          <cell r="O21">
            <v>554.99504990790183</v>
          </cell>
          <cell r="P21">
            <v>586.42135576424687</v>
          </cell>
        </row>
        <row r="22">
          <cell r="O22">
            <v>557.60299708386196</v>
          </cell>
          <cell r="P22">
            <v>612.65406479627018</v>
          </cell>
        </row>
        <row r="23">
          <cell r="O23">
            <v>579.74929204844341</v>
          </cell>
          <cell r="P23">
            <v>616.2015534238875</v>
          </cell>
        </row>
        <row r="24">
          <cell r="O24">
            <v>567.27117338416485</v>
          </cell>
          <cell r="P24">
            <v>615.23461850792671</v>
          </cell>
        </row>
        <row r="25">
          <cell r="O25">
            <v>587.74498817027597</v>
          </cell>
          <cell r="P25">
            <v>613.46387147369319</v>
          </cell>
        </row>
        <row r="26">
          <cell r="O26">
            <v>579.35873230246943</v>
          </cell>
          <cell r="P26">
            <v>640.12994544190303</v>
          </cell>
        </row>
        <row r="27">
          <cell r="O27">
            <v>582.73889042857138</v>
          </cell>
          <cell r="P27">
            <v>610.61717909188815</v>
          </cell>
        </row>
        <row r="28">
          <cell r="O28">
            <v>575.1200368300324</v>
          </cell>
          <cell r="P28">
            <v>623.7380191531754</v>
          </cell>
        </row>
        <row r="29">
          <cell r="O29">
            <v>557.56137381884423</v>
          </cell>
          <cell r="P29">
            <v>627.89545177265086</v>
          </cell>
        </row>
        <row r="30">
          <cell r="O30">
            <v>571.8789146598607</v>
          </cell>
          <cell r="P30">
            <v>616.01905145409171</v>
          </cell>
        </row>
        <row r="31">
          <cell r="O31">
            <v>562.50905728189764</v>
          </cell>
          <cell r="P31">
            <v>608.01087013711322</v>
          </cell>
        </row>
        <row r="32">
          <cell r="O32">
            <v>565.49245631016493</v>
          </cell>
          <cell r="P32">
            <v>601.28011027064008</v>
          </cell>
        </row>
        <row r="33">
          <cell r="O33">
            <v>553.5215017996353</v>
          </cell>
          <cell r="P33">
            <v>615.04604773240567</v>
          </cell>
        </row>
        <row r="34">
          <cell r="O34">
            <v>550.69164535280697</v>
          </cell>
          <cell r="P34">
            <v>613.94054168660023</v>
          </cell>
        </row>
        <row r="35">
          <cell r="O35">
            <v>566.77699838125352</v>
          </cell>
          <cell r="P35">
            <v>616.41524662631116</v>
          </cell>
        </row>
        <row r="36">
          <cell r="O36">
            <v>559.83428859020751</v>
          </cell>
          <cell r="P36">
            <v>609.23947064894037</v>
          </cell>
        </row>
        <row r="37">
          <cell r="O37">
            <v>560.53619696979399</v>
          </cell>
          <cell r="P37">
            <v>597.80158910716511</v>
          </cell>
        </row>
        <row r="38">
          <cell r="O38">
            <v>564.33811360423863</v>
          </cell>
          <cell r="P38">
            <v>601.08802891912785</v>
          </cell>
        </row>
        <row r="39">
          <cell r="O39">
            <v>545.58607363510237</v>
          </cell>
          <cell r="P39">
            <v>608.78402619400163</v>
          </cell>
        </row>
        <row r="40">
          <cell r="O40">
            <v>564.87949098721026</v>
          </cell>
          <cell r="P40">
            <v>584.15548083138606</v>
          </cell>
        </row>
        <row r="41">
          <cell r="O41">
            <v>535.1127655473407</v>
          </cell>
          <cell r="P41">
            <v>596.99850479057261</v>
          </cell>
        </row>
        <row r="42">
          <cell r="O42">
            <v>553.1567182808277</v>
          </cell>
          <cell r="P42">
            <v>604.66043658668605</v>
          </cell>
        </row>
        <row r="43">
          <cell r="O43">
            <v>551.64859170134957</v>
          </cell>
          <cell r="P43">
            <v>598.73141906020544</v>
          </cell>
        </row>
        <row r="44">
          <cell r="O44">
            <v>557.63190990916939</v>
          </cell>
          <cell r="P44">
            <v>623.55747875011775</v>
          </cell>
        </row>
        <row r="45">
          <cell r="O45">
            <v>556.26909152204553</v>
          </cell>
          <cell r="P45">
            <v>591.4991720654109</v>
          </cell>
        </row>
        <row r="46">
          <cell r="O46">
            <v>544.59210933699001</v>
          </cell>
          <cell r="P46">
            <v>602.87060629921268</v>
          </cell>
        </row>
        <row r="47">
          <cell r="O47">
            <v>549.0796319018408</v>
          </cell>
          <cell r="P47">
            <v>594.23625957124216</v>
          </cell>
        </row>
        <row r="48">
          <cell r="O48">
            <v>559.19849612389771</v>
          </cell>
          <cell r="P48">
            <v>607.74228139678712</v>
          </cell>
        </row>
        <row r="49">
          <cell r="O49">
            <v>564.09241512896347</v>
          </cell>
          <cell r="P49">
            <v>590.83352803738296</v>
          </cell>
        </row>
        <row r="50">
          <cell r="O50">
            <v>546.68457993358425</v>
          </cell>
          <cell r="P50">
            <v>583.8134116192831</v>
          </cell>
        </row>
        <row r="51">
          <cell r="O51">
            <v>550.82152880964236</v>
          </cell>
          <cell r="P51">
            <v>597.14863064277938</v>
          </cell>
        </row>
        <row r="52">
          <cell r="O52">
            <v>538.76245999863829</v>
          </cell>
          <cell r="P52">
            <v>602.74677344734664</v>
          </cell>
        </row>
        <row r="53">
          <cell r="O53">
            <v>549.77090322861773</v>
          </cell>
          <cell r="P53">
            <v>595.85450802255173</v>
          </cell>
        </row>
        <row r="54">
          <cell r="O54">
            <v>534.71261911297654</v>
          </cell>
          <cell r="P54">
            <v>586.58815274781171</v>
          </cell>
        </row>
        <row r="55">
          <cell r="O55">
            <v>540.46792610111675</v>
          </cell>
          <cell r="P55">
            <v>573.82233341014148</v>
          </cell>
        </row>
        <row r="56">
          <cell r="O56">
            <v>562.11657242279171</v>
          </cell>
          <cell r="P56">
            <v>564.13346991804883</v>
          </cell>
        </row>
        <row r="57">
          <cell r="O57">
            <v>543.9279138884873</v>
          </cell>
          <cell r="P57">
            <v>557.37571047001791</v>
          </cell>
        </row>
        <row r="58">
          <cell r="O58">
            <v>521.47594095611839</v>
          </cell>
          <cell r="P58">
            <v>571.25638785980334</v>
          </cell>
        </row>
        <row r="59">
          <cell r="O59">
            <v>520.51529025910168</v>
          </cell>
          <cell r="P59">
            <v>551.67688973451106</v>
          </cell>
        </row>
        <row r="60">
          <cell r="O60">
            <v>506.6585686961273</v>
          </cell>
          <cell r="P60">
            <v>571.08444713692484</v>
          </cell>
        </row>
        <row r="61">
          <cell r="O61">
            <v>512.49987826322172</v>
          </cell>
          <cell r="P61">
            <v>527.83500740628619</v>
          </cell>
        </row>
        <row r="62">
          <cell r="O62">
            <v>552.92130861636065</v>
          </cell>
          <cell r="P62">
            <v>584.2601366952988</v>
          </cell>
        </row>
        <row r="63">
          <cell r="O63">
            <v>495.31939341954063</v>
          </cell>
          <cell r="P63">
            <v>508.08339271905743</v>
          </cell>
        </row>
        <row r="64">
          <cell r="O64">
            <v>508.4283735978749</v>
          </cell>
          <cell r="P64">
            <v>555.3650931528183</v>
          </cell>
        </row>
        <row r="65">
          <cell r="O65">
            <v>483.6582714989197</v>
          </cell>
          <cell r="P65">
            <v>479.04792961960914</v>
          </cell>
        </row>
        <row r="66">
          <cell r="O66">
            <v>509.49223766076301</v>
          </cell>
          <cell r="P66">
            <v>532.73337036214184</v>
          </cell>
        </row>
        <row r="67">
          <cell r="O67">
            <v>468.33719095213058</v>
          </cell>
          <cell r="P67">
            <v>564.31673273868512</v>
          </cell>
        </row>
        <row r="68">
          <cell r="O68">
            <v>432.50107483734126</v>
          </cell>
          <cell r="P68">
            <v>535.71849435778722</v>
          </cell>
        </row>
        <row r="69">
          <cell r="O69">
            <v>458.7421756688542</v>
          </cell>
          <cell r="P69">
            <v>511.76655443322113</v>
          </cell>
        </row>
        <row r="70">
          <cell r="O70">
            <v>421.41602257391725</v>
          </cell>
          <cell r="P70">
            <v>479.527521638287</v>
          </cell>
        </row>
        <row r="71">
          <cell r="O71">
            <v>447.82298639983071</v>
          </cell>
          <cell r="P71">
            <v>420.85702148748629</v>
          </cell>
        </row>
        <row r="72">
          <cell r="O72">
            <v>455.78691961010372</v>
          </cell>
          <cell r="P72">
            <v>441.59711858384208</v>
          </cell>
        </row>
        <row r="73">
          <cell r="O73">
            <v>441.16884382920659</v>
          </cell>
          <cell r="P73">
            <v>491.61451316595225</v>
          </cell>
        </row>
        <row r="74">
          <cell r="O74">
            <v>438.54429956536279</v>
          </cell>
          <cell r="P74">
            <v>411.50851254480284</v>
          </cell>
        </row>
        <row r="75">
          <cell r="O75">
            <v>411.9774578866768</v>
          </cell>
          <cell r="P75">
            <v>388.41718555417191</v>
          </cell>
        </row>
        <row r="76">
          <cell r="O76">
            <v>429.0091925465839</v>
          </cell>
          <cell r="P76">
            <v>483.57021522223141</v>
          </cell>
        </row>
        <row r="77">
          <cell r="O77">
            <v>437.07051705170511</v>
          </cell>
          <cell r="P77">
            <v>412.78150124991549</v>
          </cell>
        </row>
        <row r="78">
          <cell r="O78">
            <v>471.23397169025822</v>
          </cell>
          <cell r="P78">
            <v>441.34201301952925</v>
          </cell>
        </row>
        <row r="79">
          <cell r="O79">
            <v>387.81306830196661</v>
          </cell>
          <cell r="P79">
            <v>409.50680720245936</v>
          </cell>
        </row>
        <row r="80">
          <cell r="O80">
            <v>311.85009917823749</v>
          </cell>
          <cell r="P80">
            <v>441.58886004248291</v>
          </cell>
        </row>
        <row r="81">
          <cell r="O81">
            <v>497.21846619576183</v>
          </cell>
          <cell r="P81">
            <v>383.52701644479254</v>
          </cell>
        </row>
        <row r="82">
          <cell r="O82">
            <v>513.3566111787793</v>
          </cell>
          <cell r="P82">
            <v>477.23195779159596</v>
          </cell>
        </row>
        <row r="83">
          <cell r="O83">
            <v>362.37851275399913</v>
          </cell>
          <cell r="P83">
            <v>376.93548387096774</v>
          </cell>
        </row>
        <row r="84">
          <cell r="O84">
            <v>531.34690681284258</v>
          </cell>
          <cell r="P84">
            <v>369.8126630305905</v>
          </cell>
        </row>
        <row r="85">
          <cell r="O85">
            <v>165.64027370478982</v>
          </cell>
          <cell r="P85">
            <v>368.43555872902533</v>
          </cell>
        </row>
        <row r="86">
          <cell r="O86">
            <v>300</v>
          </cell>
          <cell r="P86">
            <v>293.08688387635755</v>
          </cell>
        </row>
        <row r="87">
          <cell r="O87">
            <v>184.45878848063558</v>
          </cell>
          <cell r="P87">
            <v>135.40033130866925</v>
          </cell>
        </row>
        <row r="88">
          <cell r="O88">
            <v>331.07109879963065</v>
          </cell>
          <cell r="P88">
            <v>159.79614949037372</v>
          </cell>
        </row>
        <row r="89">
          <cell r="O89">
            <v>368.07106124357176</v>
          </cell>
          <cell r="P89">
            <v>398.20655191560246</v>
          </cell>
        </row>
        <row r="90">
          <cell r="O90">
            <v>20</v>
          </cell>
          <cell r="P90">
            <v>500</v>
          </cell>
        </row>
        <row r="91">
          <cell r="O91">
            <v>678</v>
          </cell>
          <cell r="P91">
            <v>700</v>
          </cell>
        </row>
        <row r="92">
          <cell r="O92">
            <v>429.46077348066297</v>
          </cell>
          <cell r="P92">
            <v>498.8563611491108</v>
          </cell>
        </row>
      </sheetData>
      <sheetData sheetId="17">
        <row r="13">
          <cell r="O13">
            <v>800</v>
          </cell>
          <cell r="P13">
            <v>0</v>
          </cell>
        </row>
        <row r="14">
          <cell r="O14">
            <v>1500</v>
          </cell>
          <cell r="P14">
            <v>0</v>
          </cell>
        </row>
        <row r="15">
          <cell r="O15">
            <v>753.3067729083665</v>
          </cell>
          <cell r="P15">
            <v>0</v>
          </cell>
        </row>
        <row r="16">
          <cell r="O16">
            <v>843.63692065985856</v>
          </cell>
          <cell r="P16">
            <v>871.86389148737135</v>
          </cell>
        </row>
        <row r="17">
          <cell r="O17">
            <v>867.04789169780179</v>
          </cell>
          <cell r="P17">
            <v>1090.4087452471485</v>
          </cell>
        </row>
        <row r="18">
          <cell r="O18">
            <v>872.24100819791909</v>
          </cell>
          <cell r="P18">
            <v>960.69137905495484</v>
          </cell>
        </row>
        <row r="19">
          <cell r="O19">
            <v>900.96541368778469</v>
          </cell>
          <cell r="P19">
            <v>957.57356864354597</v>
          </cell>
        </row>
        <row r="20">
          <cell r="O20">
            <v>1024.1010196455527</v>
          </cell>
          <cell r="P20">
            <v>983.43854929263546</v>
          </cell>
        </row>
        <row r="21">
          <cell r="O21">
            <v>1044.6483209759465</v>
          </cell>
          <cell r="P21">
            <v>1028.1229350915783</v>
          </cell>
        </row>
        <row r="22">
          <cell r="O22">
            <v>1117.5901983289179</v>
          </cell>
          <cell r="P22">
            <v>1156.849396064011</v>
          </cell>
        </row>
        <row r="23">
          <cell r="O23">
            <v>1201.4829071553233</v>
          </cell>
          <cell r="P23">
            <v>1202.0830143412479</v>
          </cell>
        </row>
        <row r="24">
          <cell r="O24">
            <v>1244.4239292825223</v>
          </cell>
          <cell r="P24">
            <v>1272.1754019856392</v>
          </cell>
        </row>
        <row r="25">
          <cell r="O25">
            <v>1346.2224240832086</v>
          </cell>
          <cell r="P25">
            <v>1325.226503390825</v>
          </cell>
        </row>
        <row r="26">
          <cell r="O26">
            <v>1505.3143326854331</v>
          </cell>
          <cell r="P26">
            <v>1459.5494928910782</v>
          </cell>
        </row>
        <row r="27">
          <cell r="O27">
            <v>1536.153246128511</v>
          </cell>
          <cell r="P27">
            <v>1597.2534881562183</v>
          </cell>
        </row>
        <row r="28">
          <cell r="O28">
            <v>1615.3810126540307</v>
          </cell>
          <cell r="P28">
            <v>1707.2897458012801</v>
          </cell>
        </row>
        <row r="29">
          <cell r="O29">
            <v>1684.289248039292</v>
          </cell>
          <cell r="P29">
            <v>1868.4533609895457</v>
          </cell>
        </row>
        <row r="30">
          <cell r="O30">
            <v>1862.2542695539184</v>
          </cell>
          <cell r="P30">
            <v>1915.2379574079564</v>
          </cell>
        </row>
        <row r="31">
          <cell r="O31">
            <v>1832.9041010573296</v>
          </cell>
          <cell r="P31">
            <v>2002.338137693625</v>
          </cell>
        </row>
        <row r="32">
          <cell r="O32">
            <v>2037.4947184869739</v>
          </cell>
          <cell r="P32">
            <v>2022.4919361607247</v>
          </cell>
        </row>
        <row r="33">
          <cell r="O33">
            <v>2105.703221106055</v>
          </cell>
          <cell r="P33">
            <v>2117.875333186113</v>
          </cell>
        </row>
        <row r="34">
          <cell r="O34">
            <v>1995.5690913473984</v>
          </cell>
          <cell r="P34">
            <v>2294.163218341735</v>
          </cell>
        </row>
        <row r="35">
          <cell r="O35">
            <v>2206.7750146348958</v>
          </cell>
          <cell r="P35">
            <v>2192.6305173236392</v>
          </cell>
        </row>
        <row r="36">
          <cell r="O36">
            <v>2327.8747998845597</v>
          </cell>
          <cell r="P36">
            <v>2555.3545962579728</v>
          </cell>
        </row>
        <row r="37">
          <cell r="O37">
            <v>2326.6358104017067</v>
          </cell>
          <cell r="P37">
            <v>2384.1031890911131</v>
          </cell>
        </row>
        <row r="38">
          <cell r="O38">
            <v>2364.0964583102268</v>
          </cell>
          <cell r="P38">
            <v>2511.467971480799</v>
          </cell>
        </row>
        <row r="39">
          <cell r="O39">
            <v>2347.2827533008963</v>
          </cell>
          <cell r="P39">
            <v>2537.1441606679773</v>
          </cell>
        </row>
        <row r="40">
          <cell r="O40">
            <v>2375.5626045473618</v>
          </cell>
          <cell r="P40">
            <v>2577.7758758193468</v>
          </cell>
        </row>
        <row r="41">
          <cell r="O41">
            <v>2365.6634076851087</v>
          </cell>
          <cell r="P41">
            <v>2381.8823046790208</v>
          </cell>
        </row>
        <row r="42">
          <cell r="O42">
            <v>2268.2595924286052</v>
          </cell>
          <cell r="P42">
            <v>2458.0885462404626</v>
          </cell>
        </row>
        <row r="43">
          <cell r="O43">
            <v>2520.8781112139914</v>
          </cell>
          <cell r="P43">
            <v>2459.9885673062522</v>
          </cell>
        </row>
        <row r="44">
          <cell r="O44">
            <v>2317.4426370550505</v>
          </cell>
          <cell r="P44">
            <v>2768.7469402860338</v>
          </cell>
        </row>
        <row r="45">
          <cell r="O45">
            <v>2419.3351490293389</v>
          </cell>
          <cell r="P45">
            <v>2606.4653615728603</v>
          </cell>
        </row>
        <row r="46">
          <cell r="O46">
            <v>2522.8024767217662</v>
          </cell>
          <cell r="P46">
            <v>2735.5015291796362</v>
          </cell>
        </row>
        <row r="47">
          <cell r="O47">
            <v>2403.0534427258376</v>
          </cell>
          <cell r="P47">
            <v>2819.3144424405341</v>
          </cell>
        </row>
        <row r="48">
          <cell r="O48">
            <v>2621.4295358922923</v>
          </cell>
          <cell r="P48">
            <v>2642.1793977046291</v>
          </cell>
        </row>
        <row r="49">
          <cell r="O49">
            <v>2623.4651042264295</v>
          </cell>
          <cell r="P49">
            <v>2489.0312708177717</v>
          </cell>
        </row>
        <row r="50">
          <cell r="O50">
            <v>2602.4053757346433</v>
          </cell>
          <cell r="P50">
            <v>2678.617445161432</v>
          </cell>
        </row>
        <row r="51">
          <cell r="O51">
            <v>2617.7245933391146</v>
          </cell>
          <cell r="P51">
            <v>2691.7466756383192</v>
          </cell>
        </row>
        <row r="52">
          <cell r="O52">
            <v>2936.880406388369</v>
          </cell>
          <cell r="P52">
            <v>3057.5622395682076</v>
          </cell>
        </row>
        <row r="53">
          <cell r="O53">
            <v>2868.0904463434222</v>
          </cell>
          <cell r="P53">
            <v>2652.7805794665442</v>
          </cell>
        </row>
        <row r="54">
          <cell r="O54">
            <v>2957.8996247923214</v>
          </cell>
          <cell r="P54">
            <v>2988.5965604157727</v>
          </cell>
        </row>
        <row r="55">
          <cell r="O55">
            <v>2744.685261818468</v>
          </cell>
          <cell r="P55">
            <v>3145.4515286215901</v>
          </cell>
        </row>
        <row r="56">
          <cell r="O56">
            <v>2782.0283159026662</v>
          </cell>
          <cell r="P56">
            <v>2763.2348378543002</v>
          </cell>
        </row>
        <row r="57">
          <cell r="O57">
            <v>2597.2849744079231</v>
          </cell>
          <cell r="P57">
            <v>2794.1250888014652</v>
          </cell>
        </row>
        <row r="58">
          <cell r="O58">
            <v>2879.0445024885935</v>
          </cell>
          <cell r="P58">
            <v>2989.0160719532701</v>
          </cell>
        </row>
        <row r="59">
          <cell r="O59">
            <v>3337.9551959491741</v>
          </cell>
          <cell r="P59">
            <v>2982.3023918062881</v>
          </cell>
        </row>
        <row r="60">
          <cell r="O60">
            <v>2834.8685882002828</v>
          </cell>
          <cell r="P60">
            <v>2936.5224824083925</v>
          </cell>
        </row>
        <row r="61">
          <cell r="O61">
            <v>2672.6437647372077</v>
          </cell>
          <cell r="P61">
            <v>2910.1500163854776</v>
          </cell>
        </row>
        <row r="62">
          <cell r="O62">
            <v>2491.6591184262579</v>
          </cell>
          <cell r="P62">
            <v>2992.2522314783369</v>
          </cell>
        </row>
        <row r="63">
          <cell r="O63">
            <v>3727.2188043076176</v>
          </cell>
          <cell r="P63">
            <v>3012.093638447549</v>
          </cell>
        </row>
        <row r="64">
          <cell r="O64">
            <v>3045.3382437640371</v>
          </cell>
          <cell r="P64">
            <v>2757.7453722268478</v>
          </cell>
        </row>
        <row r="65">
          <cell r="O65">
            <v>2869.9377010723861</v>
          </cell>
          <cell r="P65">
            <v>3436.9739021256923</v>
          </cell>
        </row>
        <row r="66">
          <cell r="O66">
            <v>3262.2695934488593</v>
          </cell>
          <cell r="P66">
            <v>2834.9629978000185</v>
          </cell>
        </row>
        <row r="67">
          <cell r="O67">
            <v>4342.682450787036</v>
          </cell>
          <cell r="P67">
            <v>3256.9124886944196</v>
          </cell>
        </row>
        <row r="68">
          <cell r="O68">
            <v>3367.1473881417496</v>
          </cell>
          <cell r="P68">
            <v>3382.4511690991803</v>
          </cell>
        </row>
        <row r="69">
          <cell r="O69">
            <v>3909.4862458924513</v>
          </cell>
          <cell r="P69">
            <v>4650.2165166528193</v>
          </cell>
        </row>
        <row r="70">
          <cell r="O70">
            <v>2998.3487028370023</v>
          </cell>
          <cell r="P70">
            <v>3771.0551560894987</v>
          </cell>
        </row>
        <row r="71">
          <cell r="O71">
            <v>4376.4540260531749</v>
          </cell>
          <cell r="P71">
            <v>5156.3230356095128</v>
          </cell>
        </row>
        <row r="72">
          <cell r="O72">
            <v>2569.0527185550704</v>
          </cell>
          <cell r="P72">
            <v>4038.1588184322509</v>
          </cell>
        </row>
        <row r="73">
          <cell r="O73">
            <v>3459.5173249179188</v>
          </cell>
          <cell r="P73">
            <v>3066.3492780248275</v>
          </cell>
        </row>
        <row r="74">
          <cell r="O74">
            <v>3394.1282348600644</v>
          </cell>
          <cell r="P74">
            <v>3570.8561762025711</v>
          </cell>
        </row>
        <row r="75">
          <cell r="O75">
            <v>3291.4064385243714</v>
          </cell>
          <cell r="P75">
            <v>3265.5431709832997</v>
          </cell>
        </row>
        <row r="76">
          <cell r="O76">
            <v>3225.4960035704139</v>
          </cell>
          <cell r="P76">
            <v>3750.6636568091026</v>
          </cell>
        </row>
        <row r="77">
          <cell r="O77">
            <v>3341.4908637873759</v>
          </cell>
          <cell r="P77">
            <v>2965.7913384236249</v>
          </cell>
        </row>
        <row r="78">
          <cell r="O78">
            <v>2977.4771435631337</v>
          </cell>
          <cell r="P78">
            <v>2755.8664551018433</v>
          </cell>
        </row>
        <row r="79">
          <cell r="O79">
            <v>4317.1471747700389</v>
          </cell>
          <cell r="P79">
            <v>4962.7491924319329</v>
          </cell>
        </row>
        <row r="80">
          <cell r="O80">
            <v>3700.6742223692918</v>
          </cell>
          <cell r="P80">
            <v>3849.7871552841016</v>
          </cell>
        </row>
        <row r="81">
          <cell r="O81">
            <v>13008.611111111109</v>
          </cell>
          <cell r="P81">
            <v>8686.8381804623423</v>
          </cell>
        </row>
        <row r="82">
          <cell r="O82">
            <v>3471.0846084608465</v>
          </cell>
          <cell r="P82">
            <v>2574.4742564471203</v>
          </cell>
        </row>
        <row r="83">
          <cell r="O83">
            <v>1643.9241962774959</v>
          </cell>
          <cell r="P83">
            <v>1684.158594084869</v>
          </cell>
        </row>
        <row r="84">
          <cell r="O84">
            <v>3255.39368713146</v>
          </cell>
          <cell r="P84">
            <v>6915.7962486208162</v>
          </cell>
        </row>
        <row r="85">
          <cell r="O85">
            <v>2924.5994065281893</v>
          </cell>
          <cell r="P85">
            <v>10416.7015779919</v>
          </cell>
        </row>
        <row r="86">
          <cell r="O86">
            <v>1633.0167193854495</v>
          </cell>
          <cell r="P86">
            <v>7752.8713945488225</v>
          </cell>
        </row>
        <row r="87">
          <cell r="O87">
            <v>8000</v>
          </cell>
          <cell r="P87">
            <v>3630.1772763900076</v>
          </cell>
        </row>
        <row r="88">
          <cell r="O88">
            <v>7720.2352941176468</v>
          </cell>
          <cell r="P88">
            <v>5964.7919524462732</v>
          </cell>
        </row>
        <row r="89">
          <cell r="P89">
            <v>5937.1069182389938</v>
          </cell>
        </row>
        <row r="90">
          <cell r="P90">
            <v>5000</v>
          </cell>
        </row>
        <row r="91">
          <cell r="P91">
            <v>20000</v>
          </cell>
        </row>
        <row r="92">
          <cell r="P92">
            <v>16548.042704626336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8">
          <cell r="O18">
            <v>847.08017224377068</v>
          </cell>
        </row>
        <row r="19">
          <cell r="O19">
            <v>918.03394018803272</v>
          </cell>
        </row>
        <row r="20">
          <cell r="O20">
            <v>1024.4915367655865</v>
          </cell>
        </row>
        <row r="21">
          <cell r="O21">
            <v>1052.9545780158392</v>
          </cell>
        </row>
        <row r="22">
          <cell r="O22">
            <v>1118.7683647588067</v>
          </cell>
        </row>
        <row r="23">
          <cell r="O23">
            <v>1179.0182639828915</v>
          </cell>
        </row>
        <row r="24">
          <cell r="O24">
            <v>1216.7910706322241</v>
          </cell>
          <cell r="P24">
            <v>966.37264925488739</v>
          </cell>
        </row>
        <row r="25">
          <cell r="O25">
            <v>1343.1461038750647</v>
          </cell>
          <cell r="P25">
            <v>1012.0059107467207</v>
          </cell>
        </row>
        <row r="26">
          <cell r="O26">
            <v>1492.5724211612132</v>
          </cell>
          <cell r="P26">
            <v>1032.4177081747596</v>
          </cell>
        </row>
        <row r="27">
          <cell r="O27">
            <v>1520.7132042440924</v>
          </cell>
          <cell r="P27">
            <v>1125.5588150800534</v>
          </cell>
        </row>
        <row r="28">
          <cell r="O28">
            <v>1659.1942409233582</v>
          </cell>
          <cell r="P28">
            <v>1197.0111986943209</v>
          </cell>
        </row>
        <row r="29">
          <cell r="O29">
            <v>1695.0531515974524</v>
          </cell>
          <cell r="P29">
            <v>1261.9541430066101</v>
          </cell>
        </row>
        <row r="30">
          <cell r="O30">
            <v>1787.3104485030883</v>
          </cell>
          <cell r="P30">
            <v>1328.6404044093576</v>
          </cell>
        </row>
        <row r="31">
          <cell r="O31">
            <v>1811.6092090004486</v>
          </cell>
          <cell r="P31">
            <v>1465.3488808373043</v>
          </cell>
        </row>
        <row r="32">
          <cell r="O32">
            <v>2096.182760949192</v>
          </cell>
          <cell r="P32">
            <v>1597.7526321473329</v>
          </cell>
        </row>
        <row r="33">
          <cell r="O33">
            <v>2112.756052697518</v>
          </cell>
          <cell r="P33">
            <v>1710.2249771274405</v>
          </cell>
        </row>
        <row r="34">
          <cell r="O34">
            <v>1980.9683070415715</v>
          </cell>
          <cell r="P34">
            <v>1845.0035525065725</v>
          </cell>
        </row>
        <row r="35">
          <cell r="O35">
            <v>2218.8969816425456</v>
          </cell>
          <cell r="P35">
            <v>1936.7463866340188</v>
          </cell>
        </row>
        <row r="36">
          <cell r="O36">
            <v>2286.1473111198648</v>
          </cell>
          <cell r="P36">
            <v>1979.2129337281606</v>
          </cell>
        </row>
        <row r="37">
          <cell r="O37">
            <v>2265.7416021520389</v>
          </cell>
          <cell r="P37">
            <v>1999.5567080296205</v>
          </cell>
        </row>
        <row r="38">
          <cell r="O38">
            <v>2298.0637481103081</v>
          </cell>
          <cell r="P38">
            <v>2131.1888868544133</v>
          </cell>
        </row>
        <row r="39">
          <cell r="O39">
            <v>2349.4835332015159</v>
          </cell>
          <cell r="P39">
            <v>2314.9657942937192</v>
          </cell>
        </row>
        <row r="40">
          <cell r="O40">
            <v>2394.0230793009123</v>
          </cell>
          <cell r="P40">
            <v>2146.043041379553</v>
          </cell>
        </row>
        <row r="41">
          <cell r="O41">
            <v>2397.8091346702695</v>
          </cell>
          <cell r="P41">
            <v>2569.5856777742433</v>
          </cell>
        </row>
        <row r="42">
          <cell r="O42">
            <v>2286.3998888733663</v>
          </cell>
          <cell r="P42">
            <v>2399.8198346896452</v>
          </cell>
        </row>
        <row r="43">
          <cell r="O43">
            <v>2487.4276862421075</v>
          </cell>
          <cell r="P43">
            <v>2554.8187827520328</v>
          </cell>
        </row>
        <row r="44">
          <cell r="O44">
            <v>2425.1534994176459</v>
          </cell>
          <cell r="P44">
            <v>2534.7623803199504</v>
          </cell>
        </row>
        <row r="45">
          <cell r="O45">
            <v>2508.7140589425949</v>
          </cell>
          <cell r="P45">
            <v>2472.3511962653156</v>
          </cell>
        </row>
        <row r="46">
          <cell r="O46">
            <v>2388.9496365703922</v>
          </cell>
          <cell r="P46">
            <v>2410.0353762599366</v>
          </cell>
        </row>
        <row r="47">
          <cell r="O47">
            <v>2488.9570721557429</v>
          </cell>
          <cell r="P47">
            <v>2519.7671882621053</v>
          </cell>
        </row>
        <row r="48">
          <cell r="O48">
            <v>2601.2299779252003</v>
          </cell>
          <cell r="P48">
            <v>2507.3520021514196</v>
          </cell>
        </row>
        <row r="49">
          <cell r="O49">
            <v>2689.8615617516307</v>
          </cell>
          <cell r="P49">
            <v>2894.2648199643504</v>
          </cell>
        </row>
        <row r="50">
          <cell r="O50">
            <v>2593.1834494743603</v>
          </cell>
          <cell r="P50">
            <v>2615.2724111928442</v>
          </cell>
        </row>
        <row r="51">
          <cell r="O51">
            <v>2792.0978286453428</v>
          </cell>
          <cell r="P51">
            <v>2830.9408714616002</v>
          </cell>
        </row>
        <row r="52">
          <cell r="O52">
            <v>3012.732261277928</v>
          </cell>
          <cell r="P52">
            <v>2956.6881348412767</v>
          </cell>
        </row>
        <row r="53">
          <cell r="O53">
            <v>2894.2938355802007</v>
          </cell>
          <cell r="P53">
            <v>2679.4206006860495</v>
          </cell>
        </row>
        <row r="54">
          <cell r="O54">
            <v>3124.0902928722098</v>
          </cell>
          <cell r="P54">
            <v>2538.2349962459207</v>
          </cell>
        </row>
        <row r="55">
          <cell r="O55">
            <v>2895.0976389148555</v>
          </cell>
          <cell r="P55">
            <v>2671.7623020936167</v>
          </cell>
        </row>
        <row r="56">
          <cell r="O56">
            <v>2832.1516800047502</v>
          </cell>
          <cell r="P56">
            <v>2740.8802920496119</v>
          </cell>
        </row>
        <row r="57">
          <cell r="O57">
            <v>2629.4052152357622</v>
          </cell>
          <cell r="P57">
            <v>3093.864294829953</v>
          </cell>
        </row>
        <row r="58">
          <cell r="O58">
            <v>3074.9649504254803</v>
          </cell>
          <cell r="P58">
            <v>2662.6327630716505</v>
          </cell>
        </row>
        <row r="59">
          <cell r="O59">
            <v>3710.1495774556033</v>
          </cell>
          <cell r="P59">
            <v>3078.1249018930075</v>
          </cell>
        </row>
        <row r="60">
          <cell r="O60">
            <v>2893.8123319992828</v>
          </cell>
          <cell r="P60">
            <v>3318.0943822508721</v>
          </cell>
        </row>
        <row r="61">
          <cell r="O61">
            <v>2452.8561316041869</v>
          </cell>
          <cell r="P61">
            <v>2723.3296906991973</v>
          </cell>
        </row>
        <row r="62">
          <cell r="O62">
            <v>2613.8726773111212</v>
          </cell>
          <cell r="P62">
            <v>2913.8993628732392</v>
          </cell>
        </row>
        <row r="63">
          <cell r="O63">
            <v>4642.7697906141948</v>
          </cell>
          <cell r="P63">
            <v>2988.3048661711605</v>
          </cell>
        </row>
        <row r="64">
          <cell r="O64">
            <v>2875.4931316067191</v>
          </cell>
          <cell r="P64">
            <v>2672.1864191311447</v>
          </cell>
        </row>
        <row r="65">
          <cell r="O65">
            <v>2230.0887618457868</v>
          </cell>
          <cell r="P65">
            <v>2950.9335839038818</v>
          </cell>
        </row>
        <row r="66">
          <cell r="O66">
            <v>4060.5432802674927</v>
          </cell>
          <cell r="P66">
            <v>2720.0251200770617</v>
          </cell>
        </row>
        <row r="67">
          <cell r="O67">
            <v>6145.4704478990307</v>
          </cell>
          <cell r="P67">
            <v>2840.9009876906093</v>
          </cell>
        </row>
        <row r="68">
          <cell r="O68">
            <v>2844.0477965358477</v>
          </cell>
          <cell r="P68">
            <v>3163.6277911950001</v>
          </cell>
        </row>
        <row r="69">
          <cell r="O69">
            <v>1992.351083032491</v>
          </cell>
          <cell r="P69">
            <v>2629.0759552011768</v>
          </cell>
        </row>
        <row r="70">
          <cell r="O70">
            <v>3179.2323030907278</v>
          </cell>
          <cell r="P70">
            <v>3063.7984343027447</v>
          </cell>
        </row>
        <row r="71">
          <cell r="O71">
            <v>12055.395920373556</v>
          </cell>
          <cell r="P71">
            <v>2615.4516618131943</v>
          </cell>
        </row>
        <row r="72">
          <cell r="O72">
            <v>2097.2993708761696</v>
          </cell>
          <cell r="P72">
            <v>3041.0322504059791</v>
          </cell>
        </row>
        <row r="73">
          <cell r="O73">
            <v>2407.843192159608</v>
          </cell>
          <cell r="P73">
            <v>3183.3354871374504</v>
          </cell>
        </row>
        <row r="74">
          <cell r="O74">
            <v>5576.0863975314987</v>
          </cell>
          <cell r="P74">
            <v>3007.9984364529814</v>
          </cell>
        </row>
        <row r="75">
          <cell r="O75">
            <v>15432.307692307691</v>
          </cell>
          <cell r="P75">
            <v>7016.17484484529</v>
          </cell>
        </row>
        <row r="76">
          <cell r="O76">
            <v>4303.3739456419862</v>
          </cell>
          <cell r="P76">
            <v>4708.3553266816862</v>
          </cell>
        </row>
        <row r="77">
          <cell r="O77">
            <v>6266.220556745182</v>
          </cell>
          <cell r="P77">
            <v>4048.8461036418221</v>
          </cell>
        </row>
        <row r="78">
          <cell r="O78">
            <v>7460.1222307104672</v>
          </cell>
          <cell r="P78">
            <v>2046.1035172528755</v>
          </cell>
        </row>
        <row r="79">
          <cell r="O79">
            <v>5971.9544259421564</v>
          </cell>
          <cell r="P79">
            <v>5463.3005900728913</v>
          </cell>
        </row>
        <row r="80">
          <cell r="O80">
            <v>2744.110854503464</v>
          </cell>
          <cell r="P80">
            <v>2517.2413793103447</v>
          </cell>
        </row>
        <row r="81">
          <cell r="O81">
            <v>2100</v>
          </cell>
          <cell r="P81">
            <v>3656.3765182186239</v>
          </cell>
        </row>
        <row r="82">
          <cell r="O82">
            <v>5000</v>
          </cell>
          <cell r="P82">
            <v>4217.8571428571431</v>
          </cell>
        </row>
        <row r="83">
          <cell r="P83">
            <v>7206.9120287253136</v>
          </cell>
        </row>
        <row r="84">
          <cell r="P84">
            <v>9783.0363506771209</v>
          </cell>
        </row>
        <row r="85">
          <cell r="O85">
            <v>1200</v>
          </cell>
          <cell r="P85">
            <v>10696.371882086169</v>
          </cell>
        </row>
        <row r="86">
          <cell r="O86">
            <v>2034</v>
          </cell>
          <cell r="P86">
            <v>3342.3541247484914</v>
          </cell>
        </row>
        <row r="87">
          <cell r="P87">
            <v>1321.2355212355212</v>
          </cell>
        </row>
        <row r="88">
          <cell r="O88">
            <v>20000</v>
          </cell>
          <cell r="P88">
            <v>1200</v>
          </cell>
        </row>
        <row r="89">
          <cell r="P89">
            <v>1400</v>
          </cell>
        </row>
        <row r="90">
          <cell r="P90">
            <v>40000</v>
          </cell>
        </row>
        <row r="91">
          <cell r="P91">
            <v>8000</v>
          </cell>
        </row>
        <row r="92">
          <cell r="O92">
            <v>2500</v>
          </cell>
          <cell r="P92">
            <v>750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>
        <row r="2">
          <cell r="M2">
            <v>0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M5">
            <v>0</v>
          </cell>
          <cell r="N5">
            <v>0</v>
          </cell>
          <cell r="O5">
            <v>0</v>
          </cell>
          <cell r="P5">
            <v>0</v>
          </cell>
        </row>
        <row r="6">
          <cell r="M6">
            <v>0</v>
          </cell>
          <cell r="N6">
            <v>0</v>
          </cell>
          <cell r="O6">
            <v>0</v>
          </cell>
          <cell r="P6">
            <v>0</v>
          </cell>
        </row>
        <row r="7">
          <cell r="M7">
            <v>0</v>
          </cell>
          <cell r="N7">
            <v>0</v>
          </cell>
          <cell r="O7">
            <v>0</v>
          </cell>
          <cell r="P7">
            <v>0</v>
          </cell>
        </row>
        <row r="8">
          <cell r="M8">
            <v>0</v>
          </cell>
          <cell r="N8">
            <v>0</v>
          </cell>
          <cell r="O8">
            <v>0</v>
          </cell>
          <cell r="P8">
            <v>0</v>
          </cell>
        </row>
        <row r="9">
          <cell r="M9">
            <v>0</v>
          </cell>
          <cell r="N9">
            <v>0</v>
          </cell>
          <cell r="O9">
            <v>0</v>
          </cell>
          <cell r="P9">
            <v>0</v>
          </cell>
        </row>
        <row r="10">
          <cell r="M10">
            <v>0</v>
          </cell>
          <cell r="N10">
            <v>0</v>
          </cell>
          <cell r="O10">
            <v>0</v>
          </cell>
          <cell r="P10">
            <v>0</v>
          </cell>
        </row>
        <row r="11">
          <cell r="M11">
            <v>0</v>
          </cell>
          <cell r="N11">
            <v>0</v>
          </cell>
          <cell r="O11">
            <v>0</v>
          </cell>
          <cell r="P11">
            <v>0</v>
          </cell>
        </row>
        <row r="12">
          <cell r="M12">
            <v>908.12988080558978</v>
          </cell>
          <cell r="N12">
            <v>116.9134328358209</v>
          </cell>
          <cell r="O12">
            <v>86.875934230194318</v>
          </cell>
          <cell r="P12">
            <v>122.45606326889281</v>
          </cell>
        </row>
        <row r="13">
          <cell r="M13">
            <v>171.25138427464009</v>
          </cell>
          <cell r="N13">
            <v>341.8920949804629</v>
          </cell>
          <cell r="O13">
            <v>183.94205443371379</v>
          </cell>
          <cell r="P13">
            <v>140.78508341511287</v>
          </cell>
        </row>
        <row r="14">
          <cell r="M14">
            <v>107.81820635063418</v>
          </cell>
          <cell r="N14">
            <v>111.10996841254682</v>
          </cell>
          <cell r="O14">
            <v>102.28868485012151</v>
          </cell>
          <cell r="P14">
            <v>196.83597718215211</v>
          </cell>
        </row>
        <row r="15">
          <cell r="M15">
            <v>156.39173282233781</v>
          </cell>
          <cell r="N15">
            <v>184.01054659130381</v>
          </cell>
          <cell r="O15">
            <v>185.29394469723488</v>
          </cell>
          <cell r="P15">
            <v>157.10821068221787</v>
          </cell>
        </row>
        <row r="16">
          <cell r="M16">
            <v>183.83178462407372</v>
          </cell>
          <cell r="N16">
            <v>219.61236582224137</v>
          </cell>
          <cell r="O16">
            <v>261.96976693733347</v>
          </cell>
          <cell r="P16">
            <v>241.97493041346385</v>
          </cell>
        </row>
        <row r="17">
          <cell r="M17">
            <v>270.4893162868259</v>
          </cell>
          <cell r="N17">
            <v>282.04010324272969</v>
          </cell>
          <cell r="O17">
            <v>321.25440713356608</v>
          </cell>
          <cell r="P17">
            <v>355.11785432123457</v>
          </cell>
        </row>
        <row r="18">
          <cell r="M18">
            <v>379.25216517456903</v>
          </cell>
          <cell r="N18">
            <v>415.02718387629113</v>
          </cell>
          <cell r="O18">
            <v>421.95400757724826</v>
          </cell>
          <cell r="P18">
            <v>473.09350449317361</v>
          </cell>
        </row>
        <row r="19">
          <cell r="M19">
            <v>443.60933761915834</v>
          </cell>
          <cell r="N19">
            <v>484.94320765271289</v>
          </cell>
          <cell r="O19">
            <v>523.62495081119403</v>
          </cell>
          <cell r="P19">
            <v>581.09761582044064</v>
          </cell>
        </row>
        <row r="20">
          <cell r="M20">
            <v>541.432212890703</v>
          </cell>
          <cell r="N20">
            <v>614.76105716177415</v>
          </cell>
          <cell r="O20">
            <v>660.70034591470392</v>
          </cell>
          <cell r="P20">
            <v>706.8749709874503</v>
          </cell>
        </row>
        <row r="21">
          <cell r="M21">
            <v>595.93891931275994</v>
          </cell>
          <cell r="N21">
            <v>667.67804961198806</v>
          </cell>
          <cell r="O21">
            <v>752.36695023510674</v>
          </cell>
          <cell r="P21">
            <v>790.18823907841966</v>
          </cell>
        </row>
        <row r="22">
          <cell r="M22">
            <v>651.07193049223963</v>
          </cell>
          <cell r="N22">
            <v>718.19670120933165</v>
          </cell>
          <cell r="O22">
            <v>785.90215730518185</v>
          </cell>
          <cell r="P22">
            <v>839.87032456842633</v>
          </cell>
        </row>
        <row r="23">
          <cell r="M23">
            <v>702.32997142897671</v>
          </cell>
          <cell r="N23">
            <v>768.91224992478669</v>
          </cell>
          <cell r="O23">
            <v>830.50033676186547</v>
          </cell>
          <cell r="P23">
            <v>906.98788972554303</v>
          </cell>
        </row>
        <row r="24">
          <cell r="M24">
            <v>727.20772684752217</v>
          </cell>
          <cell r="N24">
            <v>811.26099553257939</v>
          </cell>
          <cell r="O24">
            <v>891.8766689393002</v>
          </cell>
          <cell r="P24">
            <v>973.94120629180691</v>
          </cell>
        </row>
        <row r="25">
          <cell r="M25">
            <v>813.45934904856506</v>
          </cell>
          <cell r="N25">
            <v>917.86056323185403</v>
          </cell>
          <cell r="O25">
            <v>979.49314703684922</v>
          </cell>
          <cell r="P25">
            <v>1121.6110744393463</v>
          </cell>
        </row>
        <row r="26">
          <cell r="M26">
            <v>881.99859431086713</v>
          </cell>
          <cell r="N26">
            <v>1002.6699502031494</v>
          </cell>
          <cell r="O26">
            <v>1135.4146068801831</v>
          </cell>
          <cell r="P26">
            <v>1161.9578338824758</v>
          </cell>
        </row>
        <row r="27">
          <cell r="M27">
            <v>889.37752620238734</v>
          </cell>
          <cell r="N27">
            <v>1004.1626610488808</v>
          </cell>
          <cell r="O27">
            <v>1112.8387696491709</v>
          </cell>
          <cell r="P27">
            <v>1230.5593367003164</v>
          </cell>
        </row>
        <row r="28">
          <cell r="M28">
            <v>976.41082099654648</v>
          </cell>
          <cell r="N28">
            <v>1141.6839708655484</v>
          </cell>
          <cell r="O28">
            <v>1144.4867278880824</v>
          </cell>
          <cell r="P28">
            <v>1260.2546943065852</v>
          </cell>
        </row>
        <row r="29">
          <cell r="M29">
            <v>1019.8017310136977</v>
          </cell>
          <cell r="N29">
            <v>1098.3983332581361</v>
          </cell>
          <cell r="O29">
            <v>1268.1514815641578</v>
          </cell>
          <cell r="P29">
            <v>1373.8292350662573</v>
          </cell>
        </row>
        <row r="30">
          <cell r="M30">
            <v>1028.3277871322475</v>
          </cell>
          <cell r="N30">
            <v>1225.8782172553445</v>
          </cell>
          <cell r="O30">
            <v>1303.2337622591072</v>
          </cell>
          <cell r="P30">
            <v>1395.3812986724379</v>
          </cell>
        </row>
        <row r="31">
          <cell r="M31">
            <v>1249.6042303118177</v>
          </cell>
          <cell r="N31">
            <v>1252.5328431278151</v>
          </cell>
          <cell r="O31">
            <v>1301.0603852272482</v>
          </cell>
          <cell r="P31">
            <v>1377.6835982227738</v>
          </cell>
        </row>
        <row r="32">
          <cell r="M32">
            <v>1145.7234145717991</v>
          </cell>
          <cell r="N32">
            <v>1319.3054083920661</v>
          </cell>
          <cell r="O32">
            <v>1337.2890030437902</v>
          </cell>
          <cell r="P32">
            <v>1476.7750131112996</v>
          </cell>
        </row>
        <row r="33">
          <cell r="M33">
            <v>1142.9224934732629</v>
          </cell>
          <cell r="N33">
            <v>1286.5656479572829</v>
          </cell>
          <cell r="O33">
            <v>1363.340647830473</v>
          </cell>
          <cell r="P33">
            <v>1584.5930885909345</v>
          </cell>
        </row>
        <row r="34">
          <cell r="M34">
            <v>1142.8146208359747</v>
          </cell>
          <cell r="N34">
            <v>1255.1435283382214</v>
          </cell>
          <cell r="O34">
            <v>1438.2428408937251</v>
          </cell>
          <cell r="P34">
            <v>1491.3993710636639</v>
          </cell>
        </row>
        <row r="35">
          <cell r="M35">
            <v>1177.8543988726931</v>
          </cell>
          <cell r="N35">
            <v>1278.7570917354381</v>
          </cell>
          <cell r="O35">
            <v>1443.2711054625242</v>
          </cell>
          <cell r="P35">
            <v>1617.3406152957589</v>
          </cell>
        </row>
        <row r="36">
          <cell r="M36">
            <v>1121.160644730754</v>
          </cell>
          <cell r="N36">
            <v>1218.3359727870084</v>
          </cell>
          <cell r="O36">
            <v>1477.3219511592649</v>
          </cell>
          <cell r="P36">
            <v>1638.2587542798085</v>
          </cell>
        </row>
        <row r="37">
          <cell r="M37">
            <v>1138.5065508723626</v>
          </cell>
          <cell r="N37">
            <v>1450.4863646368424</v>
          </cell>
          <cell r="O37">
            <v>1483.736792868094</v>
          </cell>
          <cell r="P37">
            <v>1642.3668904271672</v>
          </cell>
        </row>
        <row r="38">
          <cell r="M38">
            <v>1137.0986280229047</v>
          </cell>
          <cell r="N38">
            <v>1227.368918203874</v>
          </cell>
          <cell r="O38">
            <v>1494.3506585355822</v>
          </cell>
          <cell r="P38">
            <v>1594.1549272162813</v>
          </cell>
        </row>
        <row r="39">
          <cell r="M39">
            <v>1139.3055640254647</v>
          </cell>
          <cell r="N39">
            <v>1248.1904844630519</v>
          </cell>
          <cell r="O39">
            <v>1521.2994518671892</v>
          </cell>
          <cell r="P39">
            <v>1626.354170599798</v>
          </cell>
        </row>
        <row r="40">
          <cell r="M40">
            <v>1219.921407533365</v>
          </cell>
          <cell r="N40">
            <v>1256.3567210973968</v>
          </cell>
          <cell r="O40">
            <v>1435.2077790550391</v>
          </cell>
          <cell r="P40">
            <v>1549.9635414671434</v>
          </cell>
        </row>
        <row r="41">
          <cell r="M41">
            <v>1183.8845260558558</v>
          </cell>
          <cell r="N41">
            <v>1170.6598607571011</v>
          </cell>
          <cell r="O41">
            <v>1443.3881626927835</v>
          </cell>
          <cell r="P41">
            <v>1532.3744920387683</v>
          </cell>
        </row>
        <row r="42">
          <cell r="M42">
            <v>1215.1769457394066</v>
          </cell>
          <cell r="N42">
            <v>1354.2060092041031</v>
          </cell>
          <cell r="O42">
            <v>1504.9828197595079</v>
          </cell>
          <cell r="P42">
            <v>1504.3934344094209</v>
          </cell>
        </row>
        <row r="43">
          <cell r="M43">
            <v>1182.1729744564766</v>
          </cell>
          <cell r="N43">
            <v>1315.5391397990059</v>
          </cell>
          <cell r="O43">
            <v>1432.0742262750236</v>
          </cell>
          <cell r="P43">
            <v>1650.0003670458736</v>
          </cell>
        </row>
        <row r="44">
          <cell r="M44">
            <v>1225.6741025583356</v>
          </cell>
          <cell r="N44">
            <v>1336.3082367244647</v>
          </cell>
          <cell r="O44">
            <v>1449.5586931744715</v>
          </cell>
          <cell r="P44">
            <v>1594.9629307329296</v>
          </cell>
        </row>
        <row r="45">
          <cell r="M45">
            <v>1233.7982531134605</v>
          </cell>
          <cell r="N45">
            <v>1326.7257717734713</v>
          </cell>
          <cell r="O45">
            <v>1515.5487013727361</v>
          </cell>
          <cell r="P45">
            <v>1497.8511845233979</v>
          </cell>
        </row>
        <row r="46">
          <cell r="M46">
            <v>1152.9090421211779</v>
          </cell>
          <cell r="N46">
            <v>1368.8477224324306</v>
          </cell>
          <cell r="O46">
            <v>1555.2848890213315</v>
          </cell>
          <cell r="P46">
            <v>1598.6767100103584</v>
          </cell>
        </row>
        <row r="47">
          <cell r="M47">
            <v>1268.5498108822962</v>
          </cell>
          <cell r="N47">
            <v>1378.8773208314301</v>
          </cell>
          <cell r="O47">
            <v>1470.1526524027204</v>
          </cell>
          <cell r="P47">
            <v>1672.2952688737655</v>
          </cell>
        </row>
        <row r="48">
          <cell r="M48">
            <v>1248.250591895182</v>
          </cell>
          <cell r="N48">
            <v>1318.5534976016911</v>
          </cell>
          <cell r="O48">
            <v>1511.0407434552512</v>
          </cell>
          <cell r="P48">
            <v>1618.6749837891268</v>
          </cell>
        </row>
        <row r="49">
          <cell r="M49">
            <v>1381.0234773988861</v>
          </cell>
          <cell r="N49">
            <v>1486.026664478708</v>
          </cell>
          <cell r="O49">
            <v>1434.8354365037762</v>
          </cell>
          <cell r="P49">
            <v>1628.0257086245883</v>
          </cell>
        </row>
        <row r="50">
          <cell r="M50">
            <v>1355.1239408800482</v>
          </cell>
          <cell r="N50">
            <v>1473.0977059652653</v>
          </cell>
          <cell r="O50">
            <v>1570.6440328620374</v>
          </cell>
          <cell r="P50">
            <v>1762.2669138947656</v>
          </cell>
        </row>
        <row r="51">
          <cell r="M51">
            <v>1341.9567917654713</v>
          </cell>
          <cell r="N51">
            <v>1500.338541132927</v>
          </cell>
          <cell r="O51">
            <v>1597.9949621764461</v>
          </cell>
          <cell r="P51">
            <v>1579.1738349199068</v>
          </cell>
        </row>
        <row r="52">
          <cell r="M52">
            <v>1359.1274892490869</v>
          </cell>
          <cell r="N52">
            <v>1475.9717949790722</v>
          </cell>
          <cell r="O52">
            <v>1595.2077974533452</v>
          </cell>
          <cell r="P52">
            <v>1583.7105086933002</v>
          </cell>
        </row>
        <row r="53">
          <cell r="M53">
            <v>1351.8184888226631</v>
          </cell>
          <cell r="N53">
            <v>1437.067630334165</v>
          </cell>
          <cell r="O53">
            <v>1607.0150781397338</v>
          </cell>
          <cell r="P53">
            <v>1782.4855418079626</v>
          </cell>
        </row>
        <row r="54">
          <cell r="M54">
            <v>1345.9543691641823</v>
          </cell>
          <cell r="N54">
            <v>1316.9218595001146</v>
          </cell>
          <cell r="O54">
            <v>1506.1310200992405</v>
          </cell>
          <cell r="P54">
            <v>1744.6694913669824</v>
          </cell>
        </row>
        <row r="55">
          <cell r="M55">
            <v>1167.3474519450358</v>
          </cell>
          <cell r="N55">
            <v>1493.6184431984107</v>
          </cell>
          <cell r="O55">
            <v>1346.0216824678475</v>
          </cell>
          <cell r="P55">
            <v>1641.980039788117</v>
          </cell>
        </row>
        <row r="56">
          <cell r="M56">
            <v>1300.5248972285531</v>
          </cell>
          <cell r="N56">
            <v>1286.8764180460755</v>
          </cell>
          <cell r="O56">
            <v>1518.3850505955836</v>
          </cell>
          <cell r="P56">
            <v>1702.8250770677923</v>
          </cell>
        </row>
        <row r="57">
          <cell r="M57">
            <v>1215.0040684083365</v>
          </cell>
          <cell r="N57">
            <v>1402.5987378597315</v>
          </cell>
          <cell r="O57">
            <v>1425.3301643260941</v>
          </cell>
          <cell r="P57">
            <v>1666.5577390385643</v>
          </cell>
        </row>
        <row r="58">
          <cell r="M58">
            <v>1237.5804278971329</v>
          </cell>
          <cell r="N58">
            <v>1440.6372166521364</v>
          </cell>
          <cell r="O58">
            <v>1587.2327533581149</v>
          </cell>
          <cell r="P58">
            <v>1772.6420904810991</v>
          </cell>
        </row>
        <row r="59">
          <cell r="M59">
            <v>1275.8900651633796</v>
          </cell>
          <cell r="N59">
            <v>1698.7059449857263</v>
          </cell>
          <cell r="O59">
            <v>1682.9443316314705</v>
          </cell>
          <cell r="P59">
            <v>1643.5982198830752</v>
          </cell>
        </row>
        <row r="60">
          <cell r="M60">
            <v>1501.5120353475743</v>
          </cell>
          <cell r="N60">
            <v>1315.8035350546704</v>
          </cell>
          <cell r="O60">
            <v>1705.1455521807254</v>
          </cell>
          <cell r="P60">
            <v>1664.6406481351469</v>
          </cell>
        </row>
        <row r="61">
          <cell r="M61">
            <v>1192.0419591179714</v>
          </cell>
          <cell r="N61">
            <v>1538.6070967923827</v>
          </cell>
          <cell r="O61">
            <v>1437.8922088673578</v>
          </cell>
          <cell r="P61">
            <v>1729.0104317533983</v>
          </cell>
        </row>
        <row r="62">
          <cell r="M62">
            <v>1236.1327894031263</v>
          </cell>
          <cell r="N62">
            <v>1551.5077471148602</v>
          </cell>
          <cell r="O62">
            <v>1558.0477467038968</v>
          </cell>
          <cell r="P62">
            <v>1667.4334775237287</v>
          </cell>
        </row>
        <row r="63">
          <cell r="M63">
            <v>1294.4378679439685</v>
          </cell>
          <cell r="N63">
            <v>1464.3506743639521</v>
          </cell>
          <cell r="O63">
            <v>1497.7409344038654</v>
          </cell>
          <cell r="P63">
            <v>1770.7767090212712</v>
          </cell>
        </row>
        <row r="64">
          <cell r="M64">
            <v>1199.137599023466</v>
          </cell>
          <cell r="N64">
            <v>1248.6364779607231</v>
          </cell>
          <cell r="O64">
            <v>1303.5550982145744</v>
          </cell>
          <cell r="P64">
            <v>1559.2909854992135</v>
          </cell>
        </row>
        <row r="65">
          <cell r="M65">
            <v>1285.00486421907</v>
          </cell>
          <cell r="N65">
            <v>1286.5916802775362</v>
          </cell>
          <cell r="O65">
            <v>1271.4676733371007</v>
          </cell>
          <cell r="P65">
            <v>1286.5837548446439</v>
          </cell>
        </row>
        <row r="66">
          <cell r="M66">
            <v>1280.7575346610065</v>
          </cell>
          <cell r="N66">
            <v>1590.0473865424003</v>
          </cell>
          <cell r="O66">
            <v>1366.5781221353363</v>
          </cell>
          <cell r="P66">
            <v>1425.6934620442451</v>
          </cell>
        </row>
        <row r="67">
          <cell r="M67">
            <v>1370.2848307484505</v>
          </cell>
          <cell r="N67">
            <v>974.75875328356108</v>
          </cell>
          <cell r="O67">
            <v>1434.3463407080494</v>
          </cell>
          <cell r="P67">
            <v>1670.9500668396636</v>
          </cell>
        </row>
        <row r="68">
          <cell r="M68">
            <v>1448.3919153771601</v>
          </cell>
          <cell r="N68">
            <v>1250.9508265302468</v>
          </cell>
          <cell r="O68">
            <v>1539.0866738414097</v>
          </cell>
          <cell r="P68">
            <v>1112.5245694161674</v>
          </cell>
        </row>
        <row r="69">
          <cell r="M69">
            <v>1246.350225674722</v>
          </cell>
          <cell r="N69">
            <v>1282.6746605458097</v>
          </cell>
          <cell r="O69">
            <v>1600.4605519403415</v>
          </cell>
          <cell r="P69">
            <v>1360.203692232951</v>
          </cell>
        </row>
        <row r="70">
          <cell r="M70">
            <v>900.6672495907128</v>
          </cell>
          <cell r="N70">
            <v>711.23095667095686</v>
          </cell>
          <cell r="O70">
            <v>1220.97223754017</v>
          </cell>
          <cell r="P70">
            <v>1584.9343087759605</v>
          </cell>
        </row>
        <row r="71">
          <cell r="M71">
            <v>1159.2970200000009</v>
          </cell>
          <cell r="N71">
            <v>945.70101679929292</v>
          </cell>
          <cell r="O71">
            <v>1225.1501950585171</v>
          </cell>
          <cell r="P71">
            <v>1483.1401809141123</v>
          </cell>
        </row>
        <row r="72">
          <cell r="M72">
            <v>1142.5570901364345</v>
          </cell>
          <cell r="N72">
            <v>1056.4528657799278</v>
          </cell>
          <cell r="O72">
            <v>1237.834334942856</v>
          </cell>
          <cell r="P72">
            <v>2281.9726466753577</v>
          </cell>
        </row>
        <row r="73">
          <cell r="M73">
            <v>533.22572160067318</v>
          </cell>
          <cell r="N73">
            <v>791.95603561322366</v>
          </cell>
          <cell r="O73">
            <v>921.51706263498932</v>
          </cell>
          <cell r="P73">
            <v>1153.8226551397443</v>
          </cell>
        </row>
        <row r="74">
          <cell r="M74">
            <v>756.40288887163149</v>
          </cell>
          <cell r="N74">
            <v>890.26930570315267</v>
          </cell>
          <cell r="O74">
            <v>1096.4121191970405</v>
          </cell>
          <cell r="P74">
            <v>1079.9465080346104</v>
          </cell>
        </row>
        <row r="75">
          <cell r="M75">
            <v>777.1214520822399</v>
          </cell>
          <cell r="N75">
            <v>1487.7825234061527</v>
          </cell>
          <cell r="O75">
            <v>984.76494345718879</v>
          </cell>
          <cell r="P75">
            <v>1058.5197616275086</v>
          </cell>
        </row>
        <row r="76">
          <cell r="M76">
            <v>464.5049437646768</v>
          </cell>
          <cell r="N76">
            <v>451.93729883634569</v>
          </cell>
          <cell r="O76">
            <v>1358.0209031434497</v>
          </cell>
          <cell r="P76">
            <v>1419.513258829485</v>
          </cell>
        </row>
        <row r="77">
          <cell r="M77">
            <v>481.95428908157248</v>
          </cell>
          <cell r="N77">
            <v>949.68154023395959</v>
          </cell>
          <cell r="O77">
            <v>1530.5338390423135</v>
          </cell>
          <cell r="P77">
            <v>799.24952221691342</v>
          </cell>
        </row>
        <row r="78">
          <cell r="M78">
            <v>2548.1665994352561</v>
          </cell>
          <cell r="N78">
            <v>884.88325420802767</v>
          </cell>
          <cell r="O78">
            <v>1626.8884268884267</v>
          </cell>
          <cell r="P78">
            <v>931.82083803705439</v>
          </cell>
        </row>
        <row r="79">
          <cell r="M79">
            <v>1581.8340867992767</v>
          </cell>
          <cell r="N79">
            <v>680.97662904987271</v>
          </cell>
          <cell r="O79">
            <v>999.75580238726809</v>
          </cell>
          <cell r="P79">
            <v>1952.5436629064366</v>
          </cell>
        </row>
        <row r="80">
          <cell r="M80">
            <v>321.47266313932982</v>
          </cell>
          <cell r="N80">
            <v>413.26526286037307</v>
          </cell>
          <cell r="O80">
            <v>1880.5688936397651</v>
          </cell>
          <cell r="P80">
            <v>510.08302174742465</v>
          </cell>
        </row>
        <row r="81">
          <cell r="M81">
            <v>623.42268417213722</v>
          </cell>
          <cell r="N81">
            <v>724.25059715442922</v>
          </cell>
          <cell r="O81">
            <v>3334.9861342207432</v>
          </cell>
          <cell r="P81">
            <v>488.26994493533101</v>
          </cell>
        </row>
        <row r="82">
          <cell r="M82">
            <v>485.06643558636625</v>
          </cell>
          <cell r="N82">
            <v>508.07277137659185</v>
          </cell>
          <cell r="O82">
            <v>669.76813523226406</v>
          </cell>
          <cell r="P82">
            <v>477.27805152752359</v>
          </cell>
        </row>
        <row r="83">
          <cell r="M83">
            <v>275.07838917921919</v>
          </cell>
          <cell r="N83">
            <v>627.59709416038004</v>
          </cell>
          <cell r="O83">
            <v>1298.6037435284748</v>
          </cell>
          <cell r="P83">
            <v>647.52799492922031</v>
          </cell>
        </row>
        <row r="84">
          <cell r="M84">
            <v>148.26202460850112</v>
          </cell>
          <cell r="N84">
            <v>278.2866556836903</v>
          </cell>
          <cell r="O84">
            <v>573.45464421510053</v>
          </cell>
          <cell r="P84">
            <v>1540.5865048722194</v>
          </cell>
        </row>
        <row r="85">
          <cell r="M85">
            <v>457.98018292682929</v>
          </cell>
          <cell r="N85">
            <v>247</v>
          </cell>
          <cell r="O85">
            <v>311.37931034482762</v>
          </cell>
          <cell r="P85">
            <v>419.39644054681457</v>
          </cell>
        </row>
        <row r="86">
          <cell r="M86">
            <v>534.33643771827712</v>
          </cell>
          <cell r="N86">
            <v>800</v>
          </cell>
          <cell r="O86">
            <v>215.12408759124088</v>
          </cell>
          <cell r="P86">
            <v>1575.7203918076582</v>
          </cell>
        </row>
        <row r="87">
          <cell r="M87">
            <v>0</v>
          </cell>
          <cell r="N87">
            <v>300</v>
          </cell>
          <cell r="O87">
            <v>397.1095571095571</v>
          </cell>
          <cell r="P87">
            <v>1837.1548117154814</v>
          </cell>
        </row>
        <row r="88">
          <cell r="M88">
            <v>378.07832422586523</v>
          </cell>
          <cell r="N88">
            <v>360.79802955665025</v>
          </cell>
          <cell r="O88">
            <v>0</v>
          </cell>
          <cell r="P88">
            <v>740.16099071207429</v>
          </cell>
        </row>
        <row r="89">
          <cell r="M89">
            <v>0</v>
          </cell>
          <cell r="N89">
            <v>0</v>
          </cell>
          <cell r="O89">
            <v>262.31884057971013</v>
          </cell>
          <cell r="P89">
            <v>643.56178883302459</v>
          </cell>
        </row>
        <row r="90">
          <cell r="M90">
            <v>0</v>
          </cell>
          <cell r="N90">
            <v>0</v>
          </cell>
          <cell r="O90">
            <v>0</v>
          </cell>
          <cell r="P90">
            <v>160</v>
          </cell>
        </row>
        <row r="91">
          <cell r="M91">
            <v>0</v>
          </cell>
          <cell r="N91">
            <v>200</v>
          </cell>
          <cell r="O91">
            <v>616.36060100166947</v>
          </cell>
          <cell r="P91">
            <v>30</v>
          </cell>
        </row>
        <row r="92">
          <cell r="M92">
            <v>709.04291262135916</v>
          </cell>
          <cell r="N92">
            <v>975.34876296887467</v>
          </cell>
          <cell r="O92">
            <v>760.51390892231609</v>
          </cell>
          <cell r="P92">
            <v>737.14609286523216</v>
          </cell>
        </row>
      </sheetData>
      <sheetData sheetId="50">
        <row r="2">
          <cell r="M2">
            <v>0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M5">
            <v>0</v>
          </cell>
          <cell r="N5">
            <v>0</v>
          </cell>
          <cell r="O5">
            <v>0</v>
          </cell>
          <cell r="P5">
            <v>0</v>
          </cell>
        </row>
        <row r="6">
          <cell r="M6">
            <v>0</v>
          </cell>
          <cell r="N6">
            <v>0</v>
          </cell>
          <cell r="O6">
            <v>0</v>
          </cell>
          <cell r="P6">
            <v>0</v>
          </cell>
        </row>
        <row r="7">
          <cell r="M7">
            <v>0</v>
          </cell>
          <cell r="N7">
            <v>0</v>
          </cell>
          <cell r="O7">
            <v>0</v>
          </cell>
          <cell r="P7">
            <v>0</v>
          </cell>
        </row>
        <row r="8">
          <cell r="M8">
            <v>0</v>
          </cell>
          <cell r="N8">
            <v>0</v>
          </cell>
          <cell r="O8">
            <v>0</v>
          </cell>
          <cell r="P8">
            <v>0</v>
          </cell>
        </row>
        <row r="9">
          <cell r="M9">
            <v>0</v>
          </cell>
          <cell r="N9">
            <v>0</v>
          </cell>
          <cell r="O9">
            <v>0</v>
          </cell>
          <cell r="P9">
            <v>0</v>
          </cell>
        </row>
        <row r="10">
          <cell r="M10">
            <v>0</v>
          </cell>
          <cell r="N10">
            <v>0</v>
          </cell>
          <cell r="O10">
            <v>0</v>
          </cell>
          <cell r="P10">
            <v>0</v>
          </cell>
        </row>
        <row r="11">
          <cell r="M11">
            <v>0</v>
          </cell>
          <cell r="N11">
            <v>0</v>
          </cell>
          <cell r="O11">
            <v>0</v>
          </cell>
          <cell r="P11">
            <v>0</v>
          </cell>
        </row>
        <row r="12">
          <cell r="M12">
            <v>250</v>
          </cell>
          <cell r="N12">
            <v>0</v>
          </cell>
          <cell r="O12">
            <v>0</v>
          </cell>
          <cell r="P12">
            <v>39</v>
          </cell>
        </row>
        <row r="13">
          <cell r="M13">
            <v>0</v>
          </cell>
          <cell r="N13">
            <v>0</v>
          </cell>
          <cell r="O13">
            <v>45</v>
          </cell>
          <cell r="P13">
            <v>0</v>
          </cell>
        </row>
        <row r="14">
          <cell r="M14">
            <v>150</v>
          </cell>
          <cell r="N14">
            <v>0</v>
          </cell>
          <cell r="O14">
            <v>600</v>
          </cell>
          <cell r="P14">
            <v>0</v>
          </cell>
        </row>
        <row r="15">
          <cell r="M15">
            <v>126.57553956834532</v>
          </cell>
          <cell r="N15">
            <v>26.699684826654661</v>
          </cell>
          <cell r="O15">
            <v>0</v>
          </cell>
          <cell r="P15">
            <v>0</v>
          </cell>
        </row>
        <row r="16">
          <cell r="M16">
            <v>168.52678571428572</v>
          </cell>
          <cell r="N16">
            <v>578.56325128792218</v>
          </cell>
          <cell r="O16">
            <v>160</v>
          </cell>
          <cell r="P16">
            <v>0</v>
          </cell>
        </row>
        <row r="17">
          <cell r="M17">
            <v>159.56923983500295</v>
          </cell>
          <cell r="N17">
            <v>687.01850094876659</v>
          </cell>
          <cell r="O17">
            <v>200</v>
          </cell>
          <cell r="P17">
            <v>467.25334382376082</v>
          </cell>
        </row>
        <row r="18">
          <cell r="M18">
            <v>311.99815094973951</v>
          </cell>
          <cell r="N18">
            <v>364.2693831352575</v>
          </cell>
          <cell r="O18">
            <v>289.59987593052108</v>
          </cell>
          <cell r="P18">
            <v>274.35545851528389</v>
          </cell>
        </row>
        <row r="19">
          <cell r="M19">
            <v>420.44564379336924</v>
          </cell>
          <cell r="N19">
            <v>348.02014775016789</v>
          </cell>
          <cell r="O19">
            <v>409.6413321947054</v>
          </cell>
          <cell r="P19">
            <v>424.01712583767682</v>
          </cell>
        </row>
        <row r="20">
          <cell r="M20">
            <v>448.82794927016033</v>
          </cell>
          <cell r="N20">
            <v>523.48986875431729</v>
          </cell>
          <cell r="O20">
            <v>454.57844690966721</v>
          </cell>
          <cell r="P20">
            <v>507.27808883911905</v>
          </cell>
        </row>
        <row r="21">
          <cell r="M21">
            <v>322.89672219236974</v>
          </cell>
          <cell r="N21">
            <v>425.43845190903397</v>
          </cell>
          <cell r="O21">
            <v>484.58148972378581</v>
          </cell>
          <cell r="P21">
            <v>612.92370059360076</v>
          </cell>
        </row>
        <row r="22">
          <cell r="M22">
            <v>486.14644351464437</v>
          </cell>
          <cell r="N22">
            <v>611.27363260303355</v>
          </cell>
          <cell r="O22">
            <v>599.28758848513462</v>
          </cell>
          <cell r="P22">
            <v>710.22235973597355</v>
          </cell>
        </row>
        <row r="23">
          <cell r="M23">
            <v>637.75324292452819</v>
          </cell>
          <cell r="N23">
            <v>683.86516693956014</v>
          </cell>
          <cell r="O23">
            <v>678.37497260574185</v>
          </cell>
          <cell r="P23">
            <v>470.88681157788039</v>
          </cell>
        </row>
        <row r="24">
          <cell r="M24">
            <v>555.34779963496248</v>
          </cell>
          <cell r="N24">
            <v>603.57718120805373</v>
          </cell>
          <cell r="O24">
            <v>757.21151477832495</v>
          </cell>
          <cell r="P24">
            <v>756.58547265390234</v>
          </cell>
        </row>
        <row r="25">
          <cell r="M25">
            <v>416.68067331670824</v>
          </cell>
          <cell r="N25">
            <v>643.26837695430595</v>
          </cell>
          <cell r="O25">
            <v>402.92829293100522</v>
          </cell>
          <cell r="P25">
            <v>812.15208171554855</v>
          </cell>
        </row>
        <row r="26">
          <cell r="M26">
            <v>412.35243580982126</v>
          </cell>
          <cell r="N26">
            <v>618.01428694379899</v>
          </cell>
          <cell r="O26">
            <v>742.61342171643105</v>
          </cell>
          <cell r="P26">
            <v>697.82158600115758</v>
          </cell>
        </row>
        <row r="27">
          <cell r="M27">
            <v>407.57292269348881</v>
          </cell>
          <cell r="N27">
            <v>669.77721893491116</v>
          </cell>
          <cell r="O27">
            <v>549.68076767130697</v>
          </cell>
          <cell r="P27">
            <v>593.0464541755473</v>
          </cell>
        </row>
        <row r="28">
          <cell r="M28">
            <v>542.18921668362145</v>
          </cell>
          <cell r="N28">
            <v>640.22936875093251</v>
          </cell>
          <cell r="O28">
            <v>550.23082808545712</v>
          </cell>
          <cell r="P28">
            <v>501.1845861707701</v>
          </cell>
        </row>
        <row r="29">
          <cell r="M29">
            <v>537.10303798997404</v>
          </cell>
          <cell r="N29">
            <v>567.95187853834284</v>
          </cell>
          <cell r="O29">
            <v>509.94657799944588</v>
          </cell>
          <cell r="P29">
            <v>738.47209545740009</v>
          </cell>
        </row>
        <row r="30">
          <cell r="M30">
            <v>537.47536492926577</v>
          </cell>
          <cell r="N30">
            <v>494.27675002324065</v>
          </cell>
          <cell r="O30">
            <v>644.96898958690917</v>
          </cell>
          <cell r="P30">
            <v>857.67720165989022</v>
          </cell>
        </row>
        <row r="31">
          <cell r="M31">
            <v>492.0743801652892</v>
          </cell>
          <cell r="N31">
            <v>704.07725794345754</v>
          </cell>
          <cell r="O31">
            <v>716.75006137981825</v>
          </cell>
          <cell r="P31">
            <v>646.67352926793478</v>
          </cell>
        </row>
        <row r="32">
          <cell r="M32">
            <v>513.43469609824342</v>
          </cell>
          <cell r="N32">
            <v>671.05993988065859</v>
          </cell>
          <cell r="O32">
            <v>649.77662282562585</v>
          </cell>
          <cell r="P32">
            <v>643.8225089605736</v>
          </cell>
        </row>
        <row r="33">
          <cell r="M33">
            <v>414.03801334461048</v>
          </cell>
          <cell r="N33">
            <v>453.9984715712248</v>
          </cell>
          <cell r="O33">
            <v>497.20342644694529</v>
          </cell>
          <cell r="P33">
            <v>733.58613105924587</v>
          </cell>
        </row>
        <row r="34">
          <cell r="M34">
            <v>537.4438428911343</v>
          </cell>
          <cell r="N34">
            <v>638.14157178561516</v>
          </cell>
          <cell r="O34">
            <v>755.02616388291153</v>
          </cell>
          <cell r="P34">
            <v>635.84257235578525</v>
          </cell>
        </row>
        <row r="35">
          <cell r="M35">
            <v>478.46926722308666</v>
          </cell>
          <cell r="N35">
            <v>616.3188449716439</v>
          </cell>
          <cell r="O35">
            <v>1373.7896129837704</v>
          </cell>
          <cell r="P35">
            <v>718.2340540735662</v>
          </cell>
        </row>
        <row r="36">
          <cell r="M36">
            <v>477.82195812110928</v>
          </cell>
          <cell r="N36">
            <v>600.81222217772586</v>
          </cell>
          <cell r="O36">
            <v>851.19080697019001</v>
          </cell>
          <cell r="P36">
            <v>690.58318417333976</v>
          </cell>
        </row>
        <row r="37">
          <cell r="M37">
            <v>410.04017632728824</v>
          </cell>
          <cell r="N37">
            <v>453.02787377668682</v>
          </cell>
          <cell r="O37">
            <v>754.80085300247163</v>
          </cell>
          <cell r="P37">
            <v>603.76770072992701</v>
          </cell>
        </row>
        <row r="38">
          <cell r="M38">
            <v>548.34281998885376</v>
          </cell>
          <cell r="N38">
            <v>732.56626648297595</v>
          </cell>
          <cell r="O38">
            <v>673.18915759774279</v>
          </cell>
          <cell r="P38">
            <v>663.69653919220286</v>
          </cell>
        </row>
        <row r="39">
          <cell r="M39">
            <v>430.01926304546845</v>
          </cell>
          <cell r="N39">
            <v>573.11147423378918</v>
          </cell>
          <cell r="O39">
            <v>565.5916934260207</v>
          </cell>
          <cell r="P39">
            <v>543.39576339854159</v>
          </cell>
        </row>
        <row r="40">
          <cell r="M40">
            <v>461.95378235838797</v>
          </cell>
          <cell r="N40">
            <v>481.00238953464827</v>
          </cell>
          <cell r="O40">
            <v>545.51390076118378</v>
          </cell>
          <cell r="P40">
            <v>828.12819775797641</v>
          </cell>
        </row>
        <row r="41">
          <cell r="M41">
            <v>670.01964601239854</v>
          </cell>
          <cell r="N41">
            <v>629.60544845896334</v>
          </cell>
          <cell r="O41">
            <v>575.63132159343479</v>
          </cell>
          <cell r="P41">
            <v>658.54928068564425</v>
          </cell>
        </row>
        <row r="42">
          <cell r="M42">
            <v>655.59475642760469</v>
          </cell>
          <cell r="N42">
            <v>703.83224740754326</v>
          </cell>
          <cell r="O42">
            <v>603.34115742614324</v>
          </cell>
          <cell r="P42">
            <v>624.53545243204576</v>
          </cell>
        </row>
        <row r="43">
          <cell r="M43">
            <v>533.2755511811024</v>
          </cell>
          <cell r="N43">
            <v>654.11761155999591</v>
          </cell>
          <cell r="O43">
            <v>888.05259408393977</v>
          </cell>
          <cell r="P43">
            <v>912.045409758814</v>
          </cell>
        </row>
        <row r="44">
          <cell r="M44">
            <v>510.34945265171649</v>
          </cell>
          <cell r="N44">
            <v>570.19632547510241</v>
          </cell>
          <cell r="O44">
            <v>576.72608175950268</v>
          </cell>
          <cell r="P44">
            <v>405.06811397557669</v>
          </cell>
        </row>
        <row r="45">
          <cell r="M45">
            <v>543.6000794281174</v>
          </cell>
          <cell r="N45">
            <v>483.16104054621053</v>
          </cell>
          <cell r="O45">
            <v>675.79660405926666</v>
          </cell>
          <cell r="P45">
            <v>707.36675422138819</v>
          </cell>
        </row>
        <row r="46">
          <cell r="M46">
            <v>493.50456076916765</v>
          </cell>
          <cell r="N46">
            <v>412.33502352750276</v>
          </cell>
          <cell r="O46">
            <v>511.22368784149239</v>
          </cell>
          <cell r="P46">
            <v>638.65269636576772</v>
          </cell>
        </row>
        <row r="47">
          <cell r="M47">
            <v>441.86732617297918</v>
          </cell>
          <cell r="N47">
            <v>523.92136044628398</v>
          </cell>
          <cell r="O47">
            <v>1271.8652464196525</v>
          </cell>
          <cell r="P47">
            <v>701.61906682802226</v>
          </cell>
        </row>
        <row r="48">
          <cell r="M48">
            <v>680.47758439657639</v>
          </cell>
          <cell r="N48">
            <v>529.5188792638952</v>
          </cell>
          <cell r="O48">
            <v>698.43969248001633</v>
          </cell>
          <cell r="P48">
            <v>632.1649840595112</v>
          </cell>
        </row>
        <row r="49">
          <cell r="M49">
            <v>541.45627189679431</v>
          </cell>
          <cell r="N49">
            <v>843.82241412396854</v>
          </cell>
          <cell r="O49">
            <v>590.15399253458236</v>
          </cell>
          <cell r="P49">
            <v>715.15902246204053</v>
          </cell>
        </row>
        <row r="50">
          <cell r="M50">
            <v>529.90857375050791</v>
          </cell>
          <cell r="N50">
            <v>505.51626522491864</v>
          </cell>
          <cell r="O50">
            <v>576.45543628346195</v>
          </cell>
          <cell r="P50">
            <v>681.9448232372996</v>
          </cell>
        </row>
        <row r="51">
          <cell r="M51">
            <v>630.49643499930767</v>
          </cell>
          <cell r="N51">
            <v>537.43422501264627</v>
          </cell>
          <cell r="O51">
            <v>450.9880934513983</v>
          </cell>
          <cell r="P51">
            <v>882.96012549706325</v>
          </cell>
        </row>
        <row r="52">
          <cell r="M52">
            <v>446.50125578839982</v>
          </cell>
          <cell r="N52">
            <v>753.52181947405847</v>
          </cell>
          <cell r="O52">
            <v>885.87415730337079</v>
          </cell>
          <cell r="P52">
            <v>584.62019001114584</v>
          </cell>
        </row>
        <row r="53">
          <cell r="M53">
            <v>656.19924288418281</v>
          </cell>
          <cell r="N53">
            <v>1023.82984874768</v>
          </cell>
          <cell r="O53">
            <v>588.89045028709575</v>
          </cell>
          <cell r="P53">
            <v>729.90886606581421</v>
          </cell>
        </row>
        <row r="54">
          <cell r="M54">
            <v>692.16067376841147</v>
          </cell>
          <cell r="N54">
            <v>359.53305647047597</v>
          </cell>
          <cell r="O54">
            <v>961.48447928806002</v>
          </cell>
          <cell r="P54">
            <v>426.43131170662906</v>
          </cell>
        </row>
        <row r="55">
          <cell r="M55">
            <v>399.51576648711603</v>
          </cell>
          <cell r="N55">
            <v>366.31529112492922</v>
          </cell>
          <cell r="O55">
            <v>733.86365059486536</v>
          </cell>
          <cell r="P55">
            <v>1091.8283750942765</v>
          </cell>
        </row>
        <row r="56">
          <cell r="M56">
            <v>460.18548853016131</v>
          </cell>
          <cell r="N56">
            <v>629.68145739695888</v>
          </cell>
          <cell r="O56">
            <v>638.03268852798203</v>
          </cell>
          <cell r="P56">
            <v>710.69020359821798</v>
          </cell>
        </row>
        <row r="57">
          <cell r="M57">
            <v>323.65243902439028</v>
          </cell>
          <cell r="N57">
            <v>974.522620674373</v>
          </cell>
          <cell r="O57">
            <v>717.3885885236449</v>
          </cell>
          <cell r="P57">
            <v>640.36323780515943</v>
          </cell>
        </row>
        <row r="58">
          <cell r="M58">
            <v>310.60794223826713</v>
          </cell>
          <cell r="N58">
            <v>520.94664892330036</v>
          </cell>
          <cell r="O58">
            <v>719.08633743925873</v>
          </cell>
          <cell r="P58">
            <v>770.2157036511876</v>
          </cell>
        </row>
        <row r="59">
          <cell r="M59">
            <v>472.96567760780994</v>
          </cell>
          <cell r="N59">
            <v>536.66334539002253</v>
          </cell>
          <cell r="O59">
            <v>631.69733091474473</v>
          </cell>
          <cell r="P59">
            <v>874.763949773386</v>
          </cell>
        </row>
        <row r="60">
          <cell r="M60">
            <v>655.94943601711395</v>
          </cell>
          <cell r="N60">
            <v>897.47991085641513</v>
          </cell>
          <cell r="O60">
            <v>965.98242420438135</v>
          </cell>
          <cell r="P60">
            <v>503.64915267352791</v>
          </cell>
        </row>
        <row r="61">
          <cell r="M61">
            <v>498.39106597719774</v>
          </cell>
          <cell r="N61">
            <v>863.99703923019979</v>
          </cell>
          <cell r="O61">
            <v>611.69427459699853</v>
          </cell>
          <cell r="P61">
            <v>449.41326320979539</v>
          </cell>
        </row>
        <row r="62">
          <cell r="M62">
            <v>1250.5995186862963</v>
          </cell>
          <cell r="N62">
            <v>374.88710229216554</v>
          </cell>
          <cell r="O62">
            <v>898.90791376816594</v>
          </cell>
          <cell r="P62">
            <v>915.45827010622156</v>
          </cell>
        </row>
        <row r="63">
          <cell r="M63">
            <v>319.52084365489418</v>
          </cell>
          <cell r="N63">
            <v>742.42549019607839</v>
          </cell>
          <cell r="O63">
            <v>919.11639654809528</v>
          </cell>
          <cell r="P63">
            <v>459.73321359491575</v>
          </cell>
        </row>
        <row r="64">
          <cell r="M64">
            <v>401.48302726766826</v>
          </cell>
          <cell r="N64">
            <v>1528.7943821266338</v>
          </cell>
          <cell r="O64">
            <v>394.49138549892319</v>
          </cell>
          <cell r="P64">
            <v>373.97957587345729</v>
          </cell>
        </row>
        <row r="65">
          <cell r="M65">
            <v>915.40545166402535</v>
          </cell>
          <cell r="N65">
            <v>776.75171486213844</v>
          </cell>
          <cell r="O65">
            <v>1049.1543164587918</v>
          </cell>
          <cell r="P65">
            <v>244.56772151898738</v>
          </cell>
        </row>
        <row r="66">
          <cell r="M66">
            <v>1055.8299208299209</v>
          </cell>
          <cell r="N66">
            <v>427.30952767407888</v>
          </cell>
          <cell r="O66">
            <v>792.6471955376511</v>
          </cell>
          <cell r="P66">
            <v>3321.1944857312724</v>
          </cell>
        </row>
        <row r="67">
          <cell r="M67">
            <v>241.75381598021661</v>
          </cell>
          <cell r="N67">
            <v>1560.6597870953726</v>
          </cell>
          <cell r="O67">
            <v>554.90602015799504</v>
          </cell>
          <cell r="P67">
            <v>414.4603550295858</v>
          </cell>
        </row>
        <row r="68">
          <cell r="M68">
            <v>453.99472198355221</v>
          </cell>
          <cell r="N68">
            <v>250.73847003590168</v>
          </cell>
          <cell r="O68">
            <v>1690.0361821584529</v>
          </cell>
          <cell r="P68">
            <v>891.39521591871301</v>
          </cell>
        </row>
        <row r="69">
          <cell r="M69">
            <v>265.18959107806688</v>
          </cell>
          <cell r="N69">
            <v>328.82065217391306</v>
          </cell>
          <cell r="O69">
            <v>493.4847073121328</v>
          </cell>
          <cell r="P69">
            <v>338.55675146771034</v>
          </cell>
        </row>
        <row r="70">
          <cell r="M70">
            <v>475.13593272171249</v>
          </cell>
          <cell r="N70">
            <v>230.63973569605045</v>
          </cell>
          <cell r="O70">
            <v>385.83476290661918</v>
          </cell>
          <cell r="P70">
            <v>228.20121951219511</v>
          </cell>
        </row>
        <row r="71">
          <cell r="M71">
            <v>90.625698324022338</v>
          </cell>
          <cell r="N71">
            <v>1035.3601789709171</v>
          </cell>
          <cell r="O71">
            <v>634.71146822498179</v>
          </cell>
          <cell r="P71">
            <v>307.10322457546266</v>
          </cell>
        </row>
        <row r="72">
          <cell r="M72">
            <v>480.09854638734504</v>
          </cell>
          <cell r="N72">
            <v>337.94325091203893</v>
          </cell>
          <cell r="O72">
            <v>735.94389246054936</v>
          </cell>
          <cell r="P72">
            <v>122.73888605007664</v>
          </cell>
        </row>
        <row r="73">
          <cell r="M73">
            <v>575.23252562907737</v>
          </cell>
          <cell r="N73">
            <v>433.26372315035798</v>
          </cell>
          <cell r="O73">
            <v>136.16039195461579</v>
          </cell>
          <cell r="P73">
            <v>2771.4991355890338</v>
          </cell>
        </row>
        <row r="74">
          <cell r="M74">
            <v>1670.7956032452237</v>
          </cell>
          <cell r="N74">
            <v>1285.7235006973501</v>
          </cell>
          <cell r="O74">
            <v>842.66150640071453</v>
          </cell>
          <cell r="P74">
            <v>153.22624557582358</v>
          </cell>
        </row>
        <row r="75">
          <cell r="M75">
            <v>177.85525695426688</v>
          </cell>
          <cell r="N75">
            <v>323.75162548764632</v>
          </cell>
          <cell r="O75">
            <v>985.77540983606559</v>
          </cell>
          <cell r="P75">
            <v>487.78386167146977</v>
          </cell>
        </row>
        <row r="76">
          <cell r="M76">
            <v>273.93947299765199</v>
          </cell>
          <cell r="N76">
            <v>327.37629049483803</v>
          </cell>
          <cell r="O76">
            <v>163.478672985782</v>
          </cell>
          <cell r="P76">
            <v>210.57562076749437</v>
          </cell>
        </row>
        <row r="77">
          <cell r="M77">
            <v>506.10362888140668</v>
          </cell>
          <cell r="N77">
            <v>46.601752677702045</v>
          </cell>
          <cell r="O77">
            <v>60</v>
          </cell>
          <cell r="P77">
            <v>1500</v>
          </cell>
        </row>
        <row r="78">
          <cell r="M78">
            <v>402.88951841359773</v>
          </cell>
          <cell r="N78">
            <v>0</v>
          </cell>
          <cell r="O78">
            <v>383.69553226696081</v>
          </cell>
          <cell r="P78">
            <v>1257.8439201451906</v>
          </cell>
        </row>
        <row r="79">
          <cell r="M79">
            <v>4723.9793524167062</v>
          </cell>
          <cell r="N79">
            <v>191.46203554119549</v>
          </cell>
          <cell r="O79">
            <v>66.716716716716718</v>
          </cell>
          <cell r="P79">
            <v>800</v>
          </cell>
        </row>
        <row r="80">
          <cell r="M80">
            <v>80</v>
          </cell>
          <cell r="N80">
            <v>400</v>
          </cell>
          <cell r="O80">
            <v>2045.5450980392154</v>
          </cell>
          <cell r="P80">
            <v>211.54078549848941</v>
          </cell>
        </row>
        <row r="81">
          <cell r="M81">
            <v>128.41822429906543</v>
          </cell>
          <cell r="N81">
            <v>269.09090909090907</v>
          </cell>
          <cell r="O81">
            <v>150</v>
          </cell>
          <cell r="P81">
            <v>1304.7766323024055</v>
          </cell>
        </row>
        <row r="82">
          <cell r="M82">
            <v>32</v>
          </cell>
          <cell r="N82">
            <v>80</v>
          </cell>
          <cell r="O82">
            <v>366.92575984055804</v>
          </cell>
          <cell r="P82">
            <v>30</v>
          </cell>
        </row>
        <row r="83">
          <cell r="M83">
            <v>200</v>
          </cell>
          <cell r="N83">
            <v>386.63157894736838</v>
          </cell>
          <cell r="O83">
            <v>1050</v>
          </cell>
          <cell r="P83">
            <v>800</v>
          </cell>
        </row>
        <row r="84">
          <cell r="M84">
            <v>369.22230652503794</v>
          </cell>
          <cell r="N84">
            <v>0</v>
          </cell>
          <cell r="O84">
            <v>670</v>
          </cell>
          <cell r="P84">
            <v>411.41304347826087</v>
          </cell>
        </row>
        <row r="85">
          <cell r="M85">
            <v>0</v>
          </cell>
          <cell r="N85">
            <v>0</v>
          </cell>
          <cell r="O85">
            <v>0</v>
          </cell>
          <cell r="P85">
            <v>0</v>
          </cell>
        </row>
        <row r="86">
          <cell r="M86">
            <v>250</v>
          </cell>
          <cell r="N86">
            <v>127.9155672823219</v>
          </cell>
          <cell r="O86">
            <v>50</v>
          </cell>
          <cell r="P86">
            <v>200</v>
          </cell>
        </row>
        <row r="87">
          <cell r="M87">
            <v>0</v>
          </cell>
          <cell r="N87">
            <v>0</v>
          </cell>
          <cell r="O87">
            <v>0</v>
          </cell>
          <cell r="P87">
            <v>0</v>
          </cell>
        </row>
        <row r="88">
          <cell r="M88">
            <v>150</v>
          </cell>
          <cell r="N88">
            <v>0</v>
          </cell>
          <cell r="O88">
            <v>0</v>
          </cell>
          <cell r="P88">
            <v>0</v>
          </cell>
        </row>
        <row r="89">
          <cell r="M89">
            <v>0</v>
          </cell>
          <cell r="N89">
            <v>0</v>
          </cell>
          <cell r="O89">
            <v>0</v>
          </cell>
          <cell r="P89">
            <v>60</v>
          </cell>
        </row>
        <row r="90">
          <cell r="M90">
            <v>0</v>
          </cell>
          <cell r="N90">
            <v>0</v>
          </cell>
          <cell r="O90">
            <v>0</v>
          </cell>
          <cell r="P90">
            <v>0</v>
          </cell>
        </row>
        <row r="91">
          <cell r="M91">
            <v>0</v>
          </cell>
          <cell r="N91">
            <v>0</v>
          </cell>
          <cell r="O91">
            <v>0</v>
          </cell>
          <cell r="P91">
            <v>0</v>
          </cell>
        </row>
        <row r="92">
          <cell r="M92">
            <v>0</v>
          </cell>
          <cell r="N92">
            <v>0</v>
          </cell>
          <cell r="O92">
            <v>0</v>
          </cell>
          <cell r="P92">
            <v>150</v>
          </cell>
        </row>
      </sheetData>
      <sheetData sheetId="51">
        <row r="12">
          <cell r="O12">
            <v>86.875934230194318</v>
          </cell>
          <cell r="P12">
            <v>122.45606326889281</v>
          </cell>
        </row>
        <row r="13">
          <cell r="O13">
            <v>183.94205443371376</v>
          </cell>
          <cell r="P13">
            <v>140.78508341511287</v>
          </cell>
        </row>
        <row r="14">
          <cell r="O14">
            <v>102.28868485012151</v>
          </cell>
          <cell r="P14">
            <v>157.57287860332926</v>
          </cell>
        </row>
        <row r="15">
          <cell r="O15">
            <v>144.11924439197168</v>
          </cell>
          <cell r="P15">
            <v>157.10821068221787</v>
          </cell>
        </row>
        <row r="16">
          <cell r="O16">
            <v>243.69477432791223</v>
          </cell>
          <cell r="P16">
            <v>241.97493041346385</v>
          </cell>
        </row>
        <row r="17">
          <cell r="O17">
            <v>282.39637819537069</v>
          </cell>
          <cell r="P17">
            <v>337.84653469997471</v>
          </cell>
        </row>
        <row r="18">
          <cell r="O18">
            <v>341.49063910621049</v>
          </cell>
          <cell r="P18">
            <v>376.78377053604379</v>
          </cell>
        </row>
        <row r="19">
          <cell r="O19">
            <v>384.80446820549867</v>
          </cell>
          <cell r="P19">
            <v>437.90452749131521</v>
          </cell>
        </row>
        <row r="20">
          <cell r="O20">
            <v>465.36225011405747</v>
          </cell>
          <cell r="P20">
            <v>507.85484481923521</v>
          </cell>
        </row>
        <row r="21">
          <cell r="O21">
            <v>499.11743720551243</v>
          </cell>
          <cell r="P21">
            <v>524.03111320052005</v>
          </cell>
        </row>
        <row r="22">
          <cell r="O22">
            <v>509.72645971362419</v>
          </cell>
          <cell r="P22">
            <v>549.54146148018401</v>
          </cell>
        </row>
        <row r="23">
          <cell r="O23">
            <v>499.22742360586449</v>
          </cell>
          <cell r="P23">
            <v>566.71575852658498</v>
          </cell>
        </row>
        <row r="24">
          <cell r="O24">
            <v>492.47777202990943</v>
          </cell>
          <cell r="P24">
            <v>555.21940455016068</v>
          </cell>
        </row>
        <row r="25">
          <cell r="O25">
            <v>517.2806299977193</v>
          </cell>
          <cell r="P25">
            <v>549.32900348185024</v>
          </cell>
        </row>
        <row r="26">
          <cell r="O26">
            <v>534.29406024800892</v>
          </cell>
          <cell r="P26">
            <v>566.07376808344497</v>
          </cell>
        </row>
        <row r="27">
          <cell r="O27">
            <v>498.83910320043469</v>
          </cell>
          <cell r="P27">
            <v>554.96458221696923</v>
          </cell>
        </row>
        <row r="28">
          <cell r="O28">
            <v>516.13811327402448</v>
          </cell>
          <cell r="P28">
            <v>558.1077912437828</v>
          </cell>
        </row>
        <row r="29">
          <cell r="O29">
            <v>493.42850984787322</v>
          </cell>
          <cell r="P29">
            <v>534.69453122908681</v>
          </cell>
        </row>
        <row r="30">
          <cell r="O30">
            <v>504.58645831544584</v>
          </cell>
          <cell r="P30">
            <v>559.14105001055987</v>
          </cell>
        </row>
        <row r="31">
          <cell r="O31">
            <v>489.9672574930043</v>
          </cell>
          <cell r="P31">
            <v>541.74367474877749</v>
          </cell>
        </row>
        <row r="32">
          <cell r="O32">
            <v>488.93582834523482</v>
          </cell>
          <cell r="P32">
            <v>542.0615686559571</v>
          </cell>
        </row>
        <row r="33">
          <cell r="O33">
            <v>503.15405965769401</v>
          </cell>
          <cell r="P33">
            <v>523.46226833849994</v>
          </cell>
        </row>
        <row r="34">
          <cell r="O34">
            <v>474.12670482724377</v>
          </cell>
          <cell r="P34">
            <v>531.39064522207002</v>
          </cell>
        </row>
        <row r="35">
          <cell r="O35">
            <v>505.13873878854088</v>
          </cell>
          <cell r="P35">
            <v>528.35784313725446</v>
          </cell>
        </row>
        <row r="36">
          <cell r="O36">
            <v>480.16269111991068</v>
          </cell>
          <cell r="P36">
            <v>522.85338615010517</v>
          </cell>
        </row>
        <row r="37">
          <cell r="O37">
            <v>516.46140444120192</v>
          </cell>
          <cell r="P37">
            <v>524.12183589094843</v>
          </cell>
        </row>
        <row r="38">
          <cell r="O38">
            <v>509.54515130900415</v>
          </cell>
          <cell r="P38">
            <v>530.52427323593258</v>
          </cell>
        </row>
        <row r="39">
          <cell r="O39">
            <v>490.83596276082528</v>
          </cell>
          <cell r="P39">
            <v>548.02971192078758</v>
          </cell>
        </row>
        <row r="40">
          <cell r="O40">
            <v>494.07603016999695</v>
          </cell>
          <cell r="P40">
            <v>541.31429389879929</v>
          </cell>
        </row>
        <row r="41">
          <cell r="O41">
            <v>486.8681774734535</v>
          </cell>
          <cell r="P41">
            <v>539.06428696018736</v>
          </cell>
        </row>
        <row r="42">
          <cell r="O42">
            <v>502.2994855759531</v>
          </cell>
          <cell r="P42">
            <v>544.1098717584108</v>
          </cell>
        </row>
        <row r="43">
          <cell r="O43">
            <v>510.60908685278957</v>
          </cell>
          <cell r="P43">
            <v>544.15521774565002</v>
          </cell>
        </row>
        <row r="44">
          <cell r="O44">
            <v>497.93849937122417</v>
          </cell>
          <cell r="P44">
            <v>529.44432485146137</v>
          </cell>
        </row>
        <row r="45">
          <cell r="O45">
            <v>492.34021306645371</v>
          </cell>
          <cell r="P45">
            <v>530.30187147235176</v>
          </cell>
        </row>
        <row r="46">
          <cell r="O46">
            <v>491.47741514564331</v>
          </cell>
          <cell r="P46">
            <v>526.13581262431649</v>
          </cell>
        </row>
        <row r="47">
          <cell r="O47">
            <v>481.83582925276158</v>
          </cell>
          <cell r="P47">
            <v>534.63010551665116</v>
          </cell>
        </row>
        <row r="48">
          <cell r="O48">
            <v>490.32387594533935</v>
          </cell>
          <cell r="P48">
            <v>538.85526224736884</v>
          </cell>
        </row>
        <row r="49">
          <cell r="O49">
            <v>467.24620327227098</v>
          </cell>
          <cell r="P49">
            <v>519.14072565716424</v>
          </cell>
        </row>
        <row r="50">
          <cell r="O50">
            <v>496.80894527908157</v>
          </cell>
          <cell r="P50">
            <v>527.14810062100719</v>
          </cell>
        </row>
        <row r="51">
          <cell r="O51">
            <v>490.01913942191135</v>
          </cell>
          <cell r="P51">
            <v>526.23508961957975</v>
          </cell>
        </row>
        <row r="52">
          <cell r="O52">
            <v>488.24973564846778</v>
          </cell>
          <cell r="P52">
            <v>529.06572281757803</v>
          </cell>
        </row>
        <row r="53">
          <cell r="O53">
            <v>470.96760152371246</v>
          </cell>
          <cell r="P53">
            <v>527.52116091507662</v>
          </cell>
        </row>
        <row r="54">
          <cell r="O54">
            <v>472.61541249993968</v>
          </cell>
          <cell r="P54">
            <v>506.68490346502358</v>
          </cell>
        </row>
        <row r="55">
          <cell r="O55">
            <v>464.89871356830025</v>
          </cell>
          <cell r="P55">
            <v>504.09959030763832</v>
          </cell>
        </row>
        <row r="56">
          <cell r="O56">
            <v>479.33784614009818</v>
          </cell>
          <cell r="P56">
            <v>508.98278601694875</v>
          </cell>
        </row>
        <row r="57">
          <cell r="O57">
            <v>460.90882298662876</v>
          </cell>
          <cell r="P57">
            <v>505.44083352708697</v>
          </cell>
        </row>
        <row r="58">
          <cell r="O58">
            <v>477.73569009611163</v>
          </cell>
          <cell r="P58">
            <v>525.62443362615272</v>
          </cell>
        </row>
        <row r="59">
          <cell r="O59">
            <v>427.04505557531877</v>
          </cell>
          <cell r="P59">
            <v>495.98777468655391</v>
          </cell>
        </row>
        <row r="60">
          <cell r="O60">
            <v>456.82262668982719</v>
          </cell>
          <cell r="P60">
            <v>523.28978451326338</v>
          </cell>
        </row>
        <row r="61">
          <cell r="O61">
            <v>434.42383060871202</v>
          </cell>
          <cell r="P61">
            <v>476.40260930113243</v>
          </cell>
        </row>
        <row r="62">
          <cell r="O62">
            <v>422.67660241495003</v>
          </cell>
          <cell r="P62">
            <v>474.77771971829884</v>
          </cell>
        </row>
        <row r="63">
          <cell r="O63">
            <v>425.72594531083115</v>
          </cell>
          <cell r="P63">
            <v>471.6895859194446</v>
          </cell>
        </row>
        <row r="64">
          <cell r="O64">
            <v>399.37622529376227</v>
          </cell>
          <cell r="P64">
            <v>426.395926395488</v>
          </cell>
        </row>
        <row r="65">
          <cell r="O65">
            <v>360.73646134004781</v>
          </cell>
          <cell r="P65">
            <v>433.85795396477505</v>
          </cell>
        </row>
        <row r="66">
          <cell r="O66">
            <v>384.69234941244139</v>
          </cell>
          <cell r="P66">
            <v>428.42164426896551</v>
          </cell>
        </row>
        <row r="67">
          <cell r="O67">
            <v>413.56192388794062</v>
          </cell>
          <cell r="P67">
            <v>388.21576276655043</v>
          </cell>
        </row>
        <row r="68">
          <cell r="O68">
            <v>383.24716774272139</v>
          </cell>
          <cell r="P68">
            <v>436.05651798373572</v>
          </cell>
        </row>
        <row r="69">
          <cell r="O69">
            <v>371.8531025749262</v>
          </cell>
          <cell r="P69">
            <v>418.79083146888269</v>
          </cell>
        </row>
        <row r="70">
          <cell r="O70">
            <v>344.62425026968725</v>
          </cell>
          <cell r="P70">
            <v>460.9118093174431</v>
          </cell>
        </row>
        <row r="71">
          <cell r="O71">
            <v>340.3835924644884</v>
          </cell>
          <cell r="P71">
            <v>363.8918047108632</v>
          </cell>
        </row>
        <row r="72">
          <cell r="O72">
            <v>275.04172118040412</v>
          </cell>
          <cell r="P72">
            <v>292.54024375997818</v>
          </cell>
        </row>
        <row r="73">
          <cell r="O73">
            <v>310.10517735679349</v>
          </cell>
          <cell r="P73">
            <v>321.25211267605641</v>
          </cell>
        </row>
        <row r="74">
          <cell r="O74">
            <v>331.63869218020187</v>
          </cell>
          <cell r="P74">
            <v>392.57793147093395</v>
          </cell>
        </row>
        <row r="75">
          <cell r="O75">
            <v>266.09007889333191</v>
          </cell>
          <cell r="P75">
            <v>363.7023784466428</v>
          </cell>
        </row>
        <row r="76">
          <cell r="O76">
            <v>263.63731154008735</v>
          </cell>
          <cell r="P76">
            <v>338.7105231069383</v>
          </cell>
        </row>
        <row r="77">
          <cell r="O77">
            <v>157.22353332225359</v>
          </cell>
          <cell r="P77">
            <v>253.85007949125597</v>
          </cell>
        </row>
        <row r="78">
          <cell r="O78">
            <v>226.78485287023636</v>
          </cell>
          <cell r="P78">
            <v>239.46031746031744</v>
          </cell>
        </row>
        <row r="79">
          <cell r="O79">
            <v>405.41117044306537</v>
          </cell>
          <cell r="P79">
            <v>199.44624410151766</v>
          </cell>
        </row>
        <row r="80">
          <cell r="O80">
            <v>268.70942835931697</v>
          </cell>
          <cell r="P80">
            <v>357.95892193308549</v>
          </cell>
        </row>
        <row r="81">
          <cell r="O81">
            <v>241.6901408450704</v>
          </cell>
          <cell r="P81">
            <v>318.95526613816537</v>
          </cell>
        </row>
        <row r="82">
          <cell r="O82">
            <v>253.64367557852165</v>
          </cell>
          <cell r="P82">
            <v>306.92581513610531</v>
          </cell>
        </row>
        <row r="83">
          <cell r="O83">
            <v>462.19180633147118</v>
          </cell>
          <cell r="P83">
            <v>290.10564811052416</v>
          </cell>
        </row>
        <row r="84">
          <cell r="O84">
            <v>148.71713985278654</v>
          </cell>
          <cell r="P84">
            <v>351.30384167636782</v>
          </cell>
        </row>
        <row r="85">
          <cell r="O85">
            <v>311.37931034482756</v>
          </cell>
          <cell r="P85">
            <v>301.82985553772073</v>
          </cell>
        </row>
        <row r="86">
          <cell r="O86">
            <v>215.12408759124088</v>
          </cell>
          <cell r="P86">
            <v>433.07641196013287</v>
          </cell>
        </row>
        <row r="87">
          <cell r="O87">
            <v>266.28838451268359</v>
          </cell>
          <cell r="P87">
            <v>140</v>
          </cell>
        </row>
        <row r="88">
          <cell r="O88">
            <v>331.07109879963065</v>
          </cell>
          <cell r="P88">
            <v>230.98241985522233</v>
          </cell>
        </row>
        <row r="89">
          <cell r="O89">
            <v>368.07106124357176</v>
          </cell>
          <cell r="P89">
            <v>228.99237254114811</v>
          </cell>
        </row>
        <row r="90">
          <cell r="O90">
            <v>20</v>
          </cell>
          <cell r="P90">
            <v>160</v>
          </cell>
        </row>
        <row r="91">
          <cell r="O91">
            <v>678</v>
          </cell>
          <cell r="P91">
            <v>30</v>
          </cell>
        </row>
        <row r="92">
          <cell r="O92">
            <v>429.46077348066297</v>
          </cell>
          <cell r="P92">
            <v>700</v>
          </cell>
        </row>
      </sheetData>
      <sheetData sheetId="52">
        <row r="16">
          <cell r="O16">
            <v>946.54843110504771</v>
          </cell>
          <cell r="P16">
            <v>0</v>
          </cell>
        </row>
        <row r="17">
          <cell r="O17">
            <v>966.76149601471491</v>
          </cell>
          <cell r="P17">
            <v>0</v>
          </cell>
        </row>
        <row r="18">
          <cell r="O18">
            <v>819.32363722360174</v>
          </cell>
          <cell r="P18">
            <v>1200</v>
          </cell>
        </row>
        <row r="19">
          <cell r="O19">
            <v>836.62234445173317</v>
          </cell>
          <cell r="P19">
            <v>0</v>
          </cell>
        </row>
        <row r="20">
          <cell r="O20">
            <v>881.08591496930194</v>
          </cell>
          <cell r="P20">
            <v>0</v>
          </cell>
        </row>
        <row r="21">
          <cell r="O21">
            <v>897.38950469080987</v>
          </cell>
          <cell r="P21">
            <v>854.94834148994016</v>
          </cell>
        </row>
        <row r="22">
          <cell r="O22">
            <v>963.54225146155659</v>
          </cell>
          <cell r="P22">
            <v>934.82230084756941</v>
          </cell>
        </row>
        <row r="23">
          <cell r="O23">
            <v>992.79349739798556</v>
          </cell>
          <cell r="P23">
            <v>943.59266595141833</v>
          </cell>
        </row>
        <row r="24">
          <cell r="O24">
            <v>1035.1219068774553</v>
          </cell>
          <cell r="P24">
            <v>991.63428416577415</v>
          </cell>
        </row>
        <row r="25">
          <cell r="O25">
            <v>1104.7962143346156</v>
          </cell>
          <cell r="P25">
            <v>1037.0006341064343</v>
          </cell>
        </row>
        <row r="26">
          <cell r="O26">
            <v>1204.7023204883269</v>
          </cell>
          <cell r="P26">
            <v>1074.0193351440871</v>
          </cell>
        </row>
        <row r="27">
          <cell r="O27">
            <v>1378.0108195490445</v>
          </cell>
          <cell r="P27">
            <v>1130.5409342289302</v>
          </cell>
        </row>
        <row r="28">
          <cell r="O28">
            <v>1394.5534895014223</v>
          </cell>
          <cell r="P28">
            <v>1226.5596347540238</v>
          </cell>
        </row>
        <row r="29">
          <cell r="O29">
            <v>1398.482281712337</v>
          </cell>
          <cell r="P29">
            <v>1403.2805793572227</v>
          </cell>
        </row>
        <row r="30">
          <cell r="O30">
            <v>1572.4198925724143</v>
          </cell>
          <cell r="P30">
            <v>1426.6335230833968</v>
          </cell>
        </row>
        <row r="31">
          <cell r="O31">
            <v>1657.5163470884504</v>
          </cell>
          <cell r="P31">
            <v>1524.8548506490308</v>
          </cell>
        </row>
        <row r="32">
          <cell r="O32">
            <v>1603.7215593881092</v>
          </cell>
          <cell r="P32">
            <v>1572.7219666705753</v>
          </cell>
        </row>
        <row r="33">
          <cell r="O33">
            <v>1677.6447610909202</v>
          </cell>
          <cell r="P33">
            <v>1714.7831617709894</v>
          </cell>
        </row>
        <row r="34">
          <cell r="O34">
            <v>1704.4944256662666</v>
          </cell>
          <cell r="P34">
            <v>1716.8508093463674</v>
          </cell>
        </row>
        <row r="35">
          <cell r="O35">
            <v>1803.0777049526434</v>
          </cell>
          <cell r="P35">
            <v>1723.5378342421407</v>
          </cell>
        </row>
        <row r="36">
          <cell r="O36">
            <v>1802.3166625454733</v>
          </cell>
          <cell r="P36">
            <v>1865.3231585626772</v>
          </cell>
        </row>
        <row r="37">
          <cell r="O37">
            <v>1849.1667594552503</v>
          </cell>
          <cell r="P37">
            <v>2000.6364092018484</v>
          </cell>
        </row>
        <row r="38">
          <cell r="O38">
            <v>1924.6891526502634</v>
          </cell>
          <cell r="P38">
            <v>1872.6030807649047</v>
          </cell>
        </row>
        <row r="39">
          <cell r="O39">
            <v>1909.5671848013824</v>
          </cell>
          <cell r="P39">
            <v>2077.9843965533601</v>
          </cell>
        </row>
        <row r="40">
          <cell r="O40">
            <v>1942.3606542822547</v>
          </cell>
          <cell r="P40">
            <v>2090.3526998748557</v>
          </cell>
        </row>
        <row r="41">
          <cell r="O41">
            <v>1848.9429897144296</v>
          </cell>
          <cell r="P41">
            <v>2061.0488773160282</v>
          </cell>
        </row>
        <row r="42">
          <cell r="O42">
            <v>1897.282334293807</v>
          </cell>
          <cell r="P42">
            <v>2048.4125732503021</v>
          </cell>
        </row>
        <row r="43">
          <cell r="O43">
            <v>1952.6320192378403</v>
          </cell>
          <cell r="P43">
            <v>2121.0476830761859</v>
          </cell>
        </row>
        <row r="44">
          <cell r="O44">
            <v>1879.208894893176</v>
          </cell>
          <cell r="P44">
            <v>1967.5026563778677</v>
          </cell>
        </row>
        <row r="45">
          <cell r="O45">
            <v>1899.0887104592864</v>
          </cell>
          <cell r="P45">
            <v>1965.8190597156211</v>
          </cell>
        </row>
        <row r="46">
          <cell r="O46">
            <v>1973.5089610940477</v>
          </cell>
          <cell r="P46">
            <v>1969.9801459989762</v>
          </cell>
        </row>
        <row r="47">
          <cell r="O47">
            <v>2063.3217994499873</v>
          </cell>
          <cell r="P47">
            <v>2147.1355044459824</v>
          </cell>
        </row>
        <row r="48">
          <cell r="O48">
            <v>1931.118506152671</v>
          </cell>
          <cell r="P48">
            <v>2045.2880125417291</v>
          </cell>
        </row>
        <row r="49">
          <cell r="O49">
            <v>1946.7965454805981</v>
          </cell>
          <cell r="P49">
            <v>1975.6765642604323</v>
          </cell>
        </row>
        <row r="50">
          <cell r="O50">
            <v>1890.3372108396554</v>
          </cell>
          <cell r="P50">
            <v>2151.1647148638949</v>
          </cell>
        </row>
        <row r="51">
          <cell r="O51">
            <v>2043.2380035061165</v>
          </cell>
          <cell r="P51">
            <v>2145.6324899145693</v>
          </cell>
        </row>
        <row r="52">
          <cell r="O52">
            <v>2063.9986196478308</v>
          </cell>
          <cell r="P52">
            <v>2110.5587741191389</v>
          </cell>
        </row>
        <row r="53">
          <cell r="O53">
            <v>2148.1224891818156</v>
          </cell>
          <cell r="P53">
            <v>2122.8660826560986</v>
          </cell>
        </row>
        <row r="54">
          <cell r="O54">
            <v>2157.5709502747732</v>
          </cell>
          <cell r="P54">
            <v>2371.2082763777162</v>
          </cell>
        </row>
        <row r="55">
          <cell r="O55">
            <v>2065.3439440973498</v>
          </cell>
          <cell r="P55">
            <v>2074.7028596701944</v>
          </cell>
        </row>
        <row r="56">
          <cell r="O56">
            <v>1857.7040742950276</v>
          </cell>
          <cell r="P56">
            <v>2097.4418793126506</v>
          </cell>
        </row>
        <row r="57">
          <cell r="O57">
            <v>2098.301652119701</v>
          </cell>
          <cell r="P57">
            <v>2395.6172290395275</v>
          </cell>
        </row>
        <row r="58">
          <cell r="O58">
            <v>2032.3435502492046</v>
          </cell>
          <cell r="P58">
            <v>2334.5327194388888</v>
          </cell>
        </row>
        <row r="59">
          <cell r="O59">
            <v>2245.7003081022572</v>
          </cell>
          <cell r="P59">
            <v>2253.9202228094296</v>
          </cell>
        </row>
        <row r="60">
          <cell r="O60">
            <v>2399.3995220562347</v>
          </cell>
          <cell r="P60">
            <v>2350.3978710872962</v>
          </cell>
        </row>
        <row r="61">
          <cell r="O61">
            <v>2425.6196130224639</v>
          </cell>
          <cell r="P61">
            <v>2290.5302274005139</v>
          </cell>
        </row>
        <row r="62">
          <cell r="O62">
            <v>2107.5722487500107</v>
          </cell>
          <cell r="P62">
            <v>2509.6519151945713</v>
          </cell>
        </row>
        <row r="63">
          <cell r="O63">
            <v>2452.8546555396119</v>
          </cell>
          <cell r="P63">
            <v>2397.6405701401222</v>
          </cell>
        </row>
        <row r="64">
          <cell r="O64">
            <v>2270.0834122128608</v>
          </cell>
          <cell r="P64">
            <v>2437.7001632265133</v>
          </cell>
        </row>
        <row r="65">
          <cell r="O65">
            <v>2005.2192209432499</v>
          </cell>
          <cell r="P65">
            <v>2466.9951463018633</v>
          </cell>
        </row>
        <row r="66">
          <cell r="O66">
            <v>2202.4503164080156</v>
          </cell>
          <cell r="P66">
            <v>2483.7482624616991</v>
          </cell>
        </row>
        <row r="67">
          <cell r="O67">
            <v>2291.3039965328303</v>
          </cell>
          <cell r="P67">
            <v>2751.9617428024767</v>
          </cell>
        </row>
        <row r="68">
          <cell r="O68">
            <v>2383.8888494517205</v>
          </cell>
          <cell r="P68">
            <v>2282.8476196241941</v>
          </cell>
        </row>
        <row r="69">
          <cell r="O69">
            <v>2505.5828749541624</v>
          </cell>
          <cell r="P69">
            <v>2080.2758711804936</v>
          </cell>
        </row>
        <row r="70">
          <cell r="O70">
            <v>2959.0440436101753</v>
          </cell>
          <cell r="P70">
            <v>2353.3420712737402</v>
          </cell>
        </row>
        <row r="71">
          <cell r="O71">
            <v>1911.4381586999384</v>
          </cell>
          <cell r="P71">
            <v>2890.800853544582</v>
          </cell>
        </row>
        <row r="72">
          <cell r="O72">
            <v>2395.4724381468491</v>
          </cell>
          <cell r="P72">
            <v>1983.1488977913873</v>
          </cell>
        </row>
        <row r="73">
          <cell r="O73">
            <v>2119.2037394370886</v>
          </cell>
          <cell r="P73">
            <v>2430.3452884540525</v>
          </cell>
        </row>
        <row r="74">
          <cell r="O74">
            <v>1805.3465789045997</v>
          </cell>
          <cell r="P74">
            <v>3004.2827826800735</v>
          </cell>
        </row>
        <row r="75">
          <cell r="O75">
            <v>2037.508111615834</v>
          </cell>
          <cell r="P75">
            <v>2829.5407841552142</v>
          </cell>
        </row>
        <row r="76">
          <cell r="O76">
            <v>2759.9647624132404</v>
          </cell>
          <cell r="P76">
            <v>6314.699265924698</v>
          </cell>
        </row>
        <row r="77">
          <cell r="O77">
            <v>2786.5366930292439</v>
          </cell>
          <cell r="P77">
            <v>2157.2995560198492</v>
          </cell>
        </row>
        <row r="78">
          <cell r="O78">
            <v>4945.0826446280989</v>
          </cell>
          <cell r="P78">
            <v>2565.1943739011522</v>
          </cell>
        </row>
        <row r="79">
          <cell r="O79">
            <v>2411.5369018653687</v>
          </cell>
          <cell r="P79">
            <v>2353.8218559937218</v>
          </cell>
        </row>
        <row r="80">
          <cell r="O80">
            <v>1801.7448880233694</v>
          </cell>
          <cell r="P80">
            <v>3329.9913783812917</v>
          </cell>
        </row>
        <row r="81">
          <cell r="O81">
            <v>6024.0320610687022</v>
          </cell>
          <cell r="P81">
            <v>2446.9740634005761</v>
          </cell>
        </row>
        <row r="82">
          <cell r="O82">
            <v>8180.7829181494653</v>
          </cell>
          <cell r="P82">
            <v>1690.7767260579062</v>
          </cell>
        </row>
        <row r="83">
          <cell r="O83">
            <v>1274.6570868713261</v>
          </cell>
          <cell r="P83">
            <v>3854.0565776732615</v>
          </cell>
        </row>
        <row r="84">
          <cell r="O84">
            <v>1923.7299930410577</v>
          </cell>
          <cell r="P84">
            <v>1208.1023454157782</v>
          </cell>
        </row>
        <row r="85">
          <cell r="O85">
            <v>1027.3033707865168</v>
          </cell>
          <cell r="P85">
            <v>2093.6912751677851</v>
          </cell>
        </row>
        <row r="86">
          <cell r="O86">
            <v>1633.0167193854495</v>
          </cell>
          <cell r="P86">
            <v>3208.6330935251799</v>
          </cell>
        </row>
        <row r="87">
          <cell r="O87">
            <v>8000</v>
          </cell>
          <cell r="P87">
            <v>1034.6830985915492</v>
          </cell>
        </row>
        <row r="88">
          <cell r="O88">
            <v>7720.2352941176468</v>
          </cell>
          <cell r="P88">
            <v>6005.5944055944055</v>
          </cell>
        </row>
        <row r="89">
          <cell r="P89">
            <v>900</v>
          </cell>
        </row>
        <row r="90">
          <cell r="P90">
            <v>2344.0059568131051</v>
          </cell>
        </row>
        <row r="91">
          <cell r="P91">
            <v>2723.5668789808919</v>
          </cell>
        </row>
        <row r="92">
          <cell r="P92">
            <v>1500</v>
          </cell>
        </row>
      </sheetData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18">
          <cell r="O18">
            <v>844.02146049413943</v>
          </cell>
          <cell r="P18">
            <v>907.67612342099801</v>
          </cell>
        </row>
        <row r="19">
          <cell r="O19">
            <v>872.54652025326561</v>
          </cell>
          <cell r="P19">
            <v>952.29349241039972</v>
          </cell>
        </row>
        <row r="20">
          <cell r="O20">
            <v>892.35265719737504</v>
          </cell>
          <cell r="P20">
            <v>986.95555854070801</v>
          </cell>
        </row>
        <row r="21">
          <cell r="O21">
            <v>954.5373041793523</v>
          </cell>
          <cell r="P21">
            <v>1027.2655296789414</v>
          </cell>
        </row>
        <row r="22">
          <cell r="O22">
            <v>984.36030210934541</v>
          </cell>
          <cell r="P22">
            <v>1062.6023276815188</v>
          </cell>
        </row>
        <row r="23">
          <cell r="O23">
            <v>1042.0901931904782</v>
          </cell>
          <cell r="P23">
            <v>1125.6094102562195</v>
          </cell>
        </row>
        <row r="24">
          <cell r="O24">
            <v>1112.2026695905031</v>
          </cell>
          <cell r="P24">
            <v>1231.2614414310842</v>
          </cell>
        </row>
        <row r="25">
          <cell r="O25">
            <v>1189.095104350323</v>
          </cell>
          <cell r="P25">
            <v>1364.8190179130029</v>
          </cell>
        </row>
        <row r="26">
          <cell r="O26">
            <v>1322.2118077495566</v>
          </cell>
          <cell r="P26">
            <v>1412.174893572708</v>
          </cell>
        </row>
        <row r="27">
          <cell r="O27">
            <v>1380.5030143216275</v>
          </cell>
          <cell r="P27">
            <v>1521.6170810137269</v>
          </cell>
        </row>
        <row r="28">
          <cell r="O28">
            <v>1359.7764291556493</v>
          </cell>
          <cell r="P28">
            <v>1544.327723707926</v>
          </cell>
        </row>
        <row r="29">
          <cell r="O29">
            <v>1564.1639778692772</v>
          </cell>
          <cell r="P29">
            <v>1689.7865851180563</v>
          </cell>
        </row>
        <row r="30">
          <cell r="O30">
            <v>1587.9374735678443</v>
          </cell>
          <cell r="P30">
            <v>1644.7260706535915</v>
          </cell>
        </row>
        <row r="31">
          <cell r="O31">
            <v>1493.8667006974399</v>
          </cell>
          <cell r="P31">
            <v>1638.3524527162685</v>
          </cell>
        </row>
        <row r="32">
          <cell r="O32">
            <v>1653.8431396374756</v>
          </cell>
          <cell r="P32">
            <v>1825.3859254355223</v>
          </cell>
        </row>
        <row r="33">
          <cell r="O33">
            <v>1590.2715200393629</v>
          </cell>
          <cell r="P33">
            <v>1918.8031983603926</v>
          </cell>
        </row>
        <row r="34">
          <cell r="O34">
            <v>1723.3637642541232</v>
          </cell>
          <cell r="P34">
            <v>1814.900965874006</v>
          </cell>
        </row>
        <row r="35">
          <cell r="O35">
            <v>1756.7072172340049</v>
          </cell>
          <cell r="P35">
            <v>1984.4060352070992</v>
          </cell>
        </row>
        <row r="36">
          <cell r="O36">
            <v>1778.6183481928758</v>
          </cell>
          <cell r="P36">
            <v>2087.5317537561396</v>
          </cell>
        </row>
        <row r="37">
          <cell r="O37">
            <v>1950.1085502722271</v>
          </cell>
          <cell r="P37">
            <v>2002.3973750000005</v>
          </cell>
        </row>
        <row r="38">
          <cell r="O38">
            <v>1857.9960035186891</v>
          </cell>
          <cell r="P38">
            <v>2000.1735533795581</v>
          </cell>
        </row>
        <row r="39">
          <cell r="O39">
            <v>1935.8980959585047</v>
          </cell>
          <cell r="P39">
            <v>2114.2835955034343</v>
          </cell>
        </row>
        <row r="40">
          <cell r="O40">
            <v>1839.2867727826049</v>
          </cell>
          <cell r="P40">
            <v>1870.1558367179102</v>
          </cell>
        </row>
        <row r="41">
          <cell r="O41">
            <v>1763.981165069948</v>
          </cell>
          <cell r="P41">
            <v>1914.8424926537725</v>
          </cell>
        </row>
        <row r="42">
          <cell r="O42">
            <v>1933.6143756136041</v>
          </cell>
          <cell r="P42">
            <v>1973.1865578781853</v>
          </cell>
        </row>
        <row r="43">
          <cell r="O43">
            <v>1765.0819851508675</v>
          </cell>
          <cell r="P43">
            <v>2081.7240697197044</v>
          </cell>
        </row>
        <row r="44">
          <cell r="O44">
            <v>1743.7939959629894</v>
          </cell>
          <cell r="P44">
            <v>1976.1477195100249</v>
          </cell>
        </row>
        <row r="45">
          <cell r="O45">
            <v>1973.7594242054372</v>
          </cell>
          <cell r="P45">
            <v>1874.3208533930956</v>
          </cell>
        </row>
        <row r="46">
          <cell r="O46">
            <v>1957.5510518122151</v>
          </cell>
          <cell r="P46">
            <v>2018.1149164460508</v>
          </cell>
        </row>
        <row r="47">
          <cell r="O47">
            <v>1895.4829814640334</v>
          </cell>
          <cell r="P47">
            <v>2086.4533297725625</v>
          </cell>
        </row>
        <row r="48">
          <cell r="O48">
            <v>1849.2698933884619</v>
          </cell>
          <cell r="P48">
            <v>2008.5783914294461</v>
          </cell>
        </row>
        <row r="49">
          <cell r="O49">
            <v>1746.2230518435695</v>
          </cell>
          <cell r="P49">
            <v>1940.8446288809214</v>
          </cell>
        </row>
        <row r="50">
          <cell r="O50">
            <v>1939.5418041952373</v>
          </cell>
          <cell r="P50">
            <v>2334.6241285713381</v>
          </cell>
        </row>
        <row r="51">
          <cell r="O51">
            <v>1956.0959667427455</v>
          </cell>
          <cell r="P51">
            <v>1834.932284767681</v>
          </cell>
        </row>
        <row r="52">
          <cell r="O52">
            <v>1983.4751381975211</v>
          </cell>
          <cell r="P52">
            <v>1805.4784446101708</v>
          </cell>
        </row>
        <row r="53">
          <cell r="O53">
            <v>1895.4355230722645</v>
          </cell>
          <cell r="P53">
            <v>2089.8883922062173</v>
          </cell>
        </row>
        <row r="54">
          <cell r="O54">
            <v>1930.4463865579662</v>
          </cell>
          <cell r="P54">
            <v>2009.6105258384173</v>
          </cell>
        </row>
        <row r="55">
          <cell r="O55">
            <v>1741.6342357862372</v>
          </cell>
          <cell r="P55">
            <v>2056.3721933414449</v>
          </cell>
        </row>
        <row r="56">
          <cell r="O56">
            <v>1873.832953387981</v>
          </cell>
          <cell r="P56">
            <v>2088.93124739614</v>
          </cell>
        </row>
        <row r="57">
          <cell r="O57">
            <v>1764.7858979186417</v>
          </cell>
          <cell r="P57">
            <v>1985.2565842876243</v>
          </cell>
        </row>
        <row r="58">
          <cell r="O58">
            <v>2112.2898544226232</v>
          </cell>
          <cell r="P58">
            <v>2444.3129680086281</v>
          </cell>
        </row>
        <row r="59">
          <cell r="O59">
            <v>2266.8769322369862</v>
          </cell>
          <cell r="P59">
            <v>1980.5857536586941</v>
          </cell>
        </row>
        <row r="60">
          <cell r="O60">
            <v>1860.5564406658577</v>
          </cell>
          <cell r="P60">
            <v>1979.6322909802504</v>
          </cell>
        </row>
        <row r="61">
          <cell r="O61">
            <v>1878.9804012012487</v>
          </cell>
          <cell r="P61">
            <v>2562.4966230665054</v>
          </cell>
        </row>
        <row r="62">
          <cell r="O62">
            <v>2094.0303326324156</v>
          </cell>
          <cell r="P62">
            <v>1963.236004449868</v>
          </cell>
        </row>
        <row r="63">
          <cell r="O63">
            <v>1934.3345379191826</v>
          </cell>
          <cell r="P63">
            <v>2629.0768109417536</v>
          </cell>
        </row>
        <row r="64">
          <cell r="O64">
            <v>1563.4297473043052</v>
          </cell>
          <cell r="P64">
            <v>1863.212273029229</v>
          </cell>
        </row>
        <row r="65">
          <cell r="O65">
            <v>1820.0036130068245</v>
          </cell>
          <cell r="P65">
            <v>1831.4861624214138</v>
          </cell>
        </row>
        <row r="66">
          <cell r="O66">
            <v>2699.6488384656941</v>
          </cell>
          <cell r="P66">
            <v>1892.9970395206165</v>
          </cell>
        </row>
        <row r="67">
          <cell r="O67">
            <v>2011.9551783801603</v>
          </cell>
          <cell r="P67">
            <v>2788.7423457371647</v>
          </cell>
        </row>
        <row r="68">
          <cell r="O68">
            <v>2203.6034004582175</v>
          </cell>
          <cell r="P68">
            <v>1955.4328247115741</v>
          </cell>
        </row>
        <row r="69">
          <cell r="O69">
            <v>7710.9798914778166</v>
          </cell>
          <cell r="P69">
            <v>1827.8227692307694</v>
          </cell>
        </row>
        <row r="70">
          <cell r="O70">
            <v>1993.0115346038115</v>
          </cell>
          <cell r="P70">
            <v>2094.3534994068805</v>
          </cell>
        </row>
        <row r="71">
          <cell r="O71">
            <v>2124.7150437781906</v>
          </cell>
          <cell r="P71">
            <v>4732.6897171082173</v>
          </cell>
        </row>
        <row r="72">
          <cell r="O72">
            <v>3259.6481841763944</v>
          </cell>
          <cell r="P72">
            <v>1109.2089249492901</v>
          </cell>
        </row>
        <row r="73">
          <cell r="O73">
            <v>1500</v>
          </cell>
          <cell r="P73">
            <v>2902.7649769585255</v>
          </cell>
        </row>
        <row r="74">
          <cell r="O74">
            <v>1265.3051181102362</v>
          </cell>
          <cell r="P74">
            <v>2607.0825426944971</v>
          </cell>
        </row>
        <row r="75">
          <cell r="O75">
            <v>1463.2885211995863</v>
          </cell>
          <cell r="P75">
            <v>1573.790055248619</v>
          </cell>
        </row>
        <row r="76">
          <cell r="O76">
            <v>1506.5766294773928</v>
          </cell>
          <cell r="P76">
            <v>3347.6597510373444</v>
          </cell>
        </row>
        <row r="77">
          <cell r="P77">
            <v>3475.3001715265864</v>
          </cell>
        </row>
        <row r="78">
          <cell r="O78">
            <v>3100.4115226337449</v>
          </cell>
          <cell r="P78">
            <v>730</v>
          </cell>
        </row>
        <row r="79">
          <cell r="O79">
            <v>2000</v>
          </cell>
          <cell r="P79">
            <v>14750</v>
          </cell>
        </row>
        <row r="81">
          <cell r="P81">
            <v>1400</v>
          </cell>
        </row>
        <row r="84">
          <cell r="P84">
            <v>800</v>
          </cell>
        </row>
        <row r="88">
          <cell r="P88">
            <v>1500</v>
          </cell>
        </row>
      </sheetData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>
        <row r="2">
          <cell r="B2">
            <v>5.9699999999999996E-2</v>
          </cell>
          <cell r="C2">
            <v>7.6700000000000004E-2</v>
          </cell>
          <cell r="D2">
            <v>0.12529999999999999</v>
          </cell>
          <cell r="E2">
            <v>9.3000000000000013E-2</v>
          </cell>
          <cell r="F2">
            <v>7.5999999999999998E-2</v>
          </cell>
          <cell r="G2">
            <v>5.6900000000000006E-2</v>
          </cell>
          <cell r="H2">
            <v>3.1400000000000004E-2</v>
          </cell>
          <cell r="I2">
            <v>4.4600000000000001E-2</v>
          </cell>
          <cell r="J2">
            <v>5.9000000000000004E-2</v>
          </cell>
          <cell r="K2">
            <v>4.3099999999999999E-2</v>
          </cell>
          <cell r="L2">
            <v>5.91E-2</v>
          </cell>
          <cell r="M2">
            <v>6.5000000000000002E-2</v>
          </cell>
          <cell r="N2">
            <v>5.8400000000000001E-2</v>
          </cell>
          <cell r="O2">
            <v>5.91E-2</v>
          </cell>
          <cell r="P2">
            <v>6.4100000000000004E-2</v>
          </cell>
          <cell r="Q2">
            <v>0.1067</v>
          </cell>
          <cell r="R2">
            <v>6.2899999999999998E-2</v>
          </cell>
        </row>
        <row r="3">
          <cell r="B3">
            <v>1</v>
          </cell>
          <cell r="C3">
            <v>1</v>
          </cell>
          <cell r="D3">
            <v>1</v>
          </cell>
          <cell r="E3">
            <v>1</v>
          </cell>
          <cell r="F3">
            <v>1</v>
          </cell>
          <cell r="G3">
            <v>1</v>
          </cell>
          <cell r="H3">
            <v>1</v>
          </cell>
          <cell r="I3">
            <v>1</v>
          </cell>
          <cell r="J3">
            <v>1</v>
          </cell>
          <cell r="K3">
            <v>1</v>
          </cell>
          <cell r="L3">
            <v>1</v>
          </cell>
          <cell r="M3">
            <v>1</v>
          </cell>
          <cell r="N3">
            <v>1</v>
          </cell>
          <cell r="O3">
            <v>1</v>
          </cell>
          <cell r="P3">
            <v>1.0641</v>
          </cell>
          <cell r="Q3">
            <v>1.1067</v>
          </cell>
          <cell r="R3">
            <v>1.0629</v>
          </cell>
        </row>
        <row r="4">
          <cell r="B4">
            <v>5.2699999999999997E-2</v>
          </cell>
          <cell r="C4">
            <v>9.4399999999999998E-2</v>
          </cell>
          <cell r="D4">
            <v>0.1474</v>
          </cell>
          <cell r="E4">
            <v>0.1038</v>
          </cell>
          <cell r="F4">
            <v>6.13E-2</v>
          </cell>
          <cell r="G4">
            <v>5.0500000000000003E-2</v>
          </cell>
          <cell r="H4">
            <v>2.81E-2</v>
          </cell>
          <cell r="I4">
            <v>5.16E-2</v>
          </cell>
          <cell r="J4">
            <v>6.4799999999999996E-2</v>
          </cell>
          <cell r="K4">
            <v>4.1099999999999998E-2</v>
          </cell>
          <cell r="L4">
            <v>6.4699999999999994E-2</v>
          </cell>
          <cell r="M4">
            <v>6.08E-2</v>
          </cell>
          <cell r="N4">
            <v>6.2E-2</v>
          </cell>
          <cell r="O4">
            <v>5.5599999999999997E-2</v>
          </cell>
          <cell r="P4">
            <v>6.2300000000000001E-2</v>
          </cell>
          <cell r="Q4">
            <v>0.1128</v>
          </cell>
          <cell r="R4">
            <v>6.5799999999999997E-2</v>
          </cell>
        </row>
        <row r="5">
          <cell r="B5">
            <v>1</v>
          </cell>
          <cell r="C5">
            <v>1</v>
          </cell>
          <cell r="D5">
            <v>1</v>
          </cell>
          <cell r="E5">
            <v>1</v>
          </cell>
          <cell r="F5">
            <v>1</v>
          </cell>
          <cell r="G5">
            <v>1</v>
          </cell>
          <cell r="H5">
            <v>1</v>
          </cell>
          <cell r="I5">
            <v>1</v>
          </cell>
          <cell r="J5">
            <v>1</v>
          </cell>
          <cell r="K5">
            <v>1</v>
          </cell>
          <cell r="L5">
            <v>1</v>
          </cell>
          <cell r="M5">
            <v>1</v>
          </cell>
          <cell r="N5">
            <v>1</v>
          </cell>
          <cell r="O5">
            <v>1</v>
          </cell>
          <cell r="P5">
            <v>1.0623</v>
          </cell>
          <cell r="Q5">
            <v>1.1128</v>
          </cell>
          <cell r="R5">
            <v>1.0658000000000001</v>
          </cell>
        </row>
        <row r="6">
          <cell r="C6">
            <v>8.2299999999999998E-2</v>
          </cell>
          <cell r="D6">
            <v>9.8000000000000004E-2</v>
          </cell>
          <cell r="E6">
            <v>0.1409</v>
          </cell>
          <cell r="F6">
            <v>7.7499999999999999E-2</v>
          </cell>
          <cell r="G6">
            <v>7.4299999999999991E-2</v>
          </cell>
          <cell r="H6">
            <v>6.7699999999999996E-2</v>
          </cell>
          <cell r="I6">
            <v>6.4399999999999999E-2</v>
          </cell>
          <cell r="J6">
            <v>8.7799999999999989E-2</v>
          </cell>
          <cell r="K6">
            <v>7.3099999999999998E-2</v>
          </cell>
          <cell r="L6">
            <v>8.4199999999999997E-2</v>
          </cell>
          <cell r="M6">
            <v>8.3199999999999996E-2</v>
          </cell>
          <cell r="N6">
            <v>7.8200000000000006E-2</v>
          </cell>
          <cell r="O6">
            <v>7.3899999999999993E-2</v>
          </cell>
          <cell r="P6">
            <v>6.8642705843466878E-2</v>
          </cell>
          <cell r="Q6">
            <v>7.9701663124461364E-2</v>
          </cell>
        </row>
        <row r="7">
          <cell r="B7">
            <v>1</v>
          </cell>
          <cell r="C7">
            <v>1</v>
          </cell>
          <cell r="D7">
            <v>1</v>
          </cell>
          <cell r="E7">
            <v>1</v>
          </cell>
          <cell r="F7">
            <v>1</v>
          </cell>
          <cell r="G7">
            <v>1</v>
          </cell>
          <cell r="H7">
            <v>1</v>
          </cell>
          <cell r="I7">
            <v>1</v>
          </cell>
          <cell r="J7">
            <v>1</v>
          </cell>
          <cell r="K7">
            <v>1</v>
          </cell>
          <cell r="L7">
            <v>1</v>
          </cell>
          <cell r="M7">
            <v>1</v>
          </cell>
          <cell r="N7">
            <v>1</v>
          </cell>
          <cell r="O7">
            <v>1</v>
          </cell>
          <cell r="P7">
            <v>1</v>
          </cell>
          <cell r="Q7">
            <v>1</v>
          </cell>
          <cell r="R7">
            <v>1</v>
          </cell>
        </row>
      </sheetData>
      <sheetData sheetId="420"/>
      <sheetData sheetId="421"/>
      <sheetData sheetId="42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Massa Salarial"/>
      <sheetName val="PIB"/>
      <sheetName val="Receita"/>
      <sheetName val="MasSalContrUrbSmH"/>
      <sheetName val="MasSalContrUrbAcimH"/>
      <sheetName val="MasSalContrUrbSmM"/>
      <sheetName val="MasSalContrUrbAcimM"/>
      <sheetName val="MasSalOcupUrbH"/>
      <sheetName val="MasSalOcupUrbM"/>
      <sheetName val="MasSalRurH"/>
      <sheetName val="MasSalRurM"/>
      <sheetName val="MasSalOcupUrbSmH"/>
      <sheetName val="MasSalOcupUrbSmM"/>
      <sheetName val="MasSalOcupUrbAcimSmH"/>
      <sheetName val="MasSalOcupUrbAcimSmM"/>
    </sheetNames>
    <sheetDataSet>
      <sheetData sheetId="0" refreshError="1"/>
      <sheetData sheetId="1">
        <row r="3">
          <cell r="R3">
            <v>1.7000000000000001E-2</v>
          </cell>
          <cell r="S3">
            <v>1.7000000000000001E-2</v>
          </cell>
          <cell r="T3">
            <v>1.7000000000000001E-2</v>
          </cell>
          <cell r="U3">
            <v>1.7000000000000001E-2</v>
          </cell>
          <cell r="V3">
            <v>1.7000000000000001E-2</v>
          </cell>
          <cell r="W3">
            <v>1.7000000000000001E-2</v>
          </cell>
          <cell r="X3">
            <v>1.7000000000000001E-2</v>
          </cell>
          <cell r="Y3">
            <v>1.7000000000000001E-2</v>
          </cell>
          <cell r="Z3">
            <v>1.7000000000000001E-2</v>
          </cell>
          <cell r="AA3">
            <v>1.7000000000000001E-2</v>
          </cell>
          <cell r="AB3">
            <v>1.7000000000000001E-2</v>
          </cell>
          <cell r="AC3">
            <v>1.7000000000000001E-2</v>
          </cell>
          <cell r="AD3">
            <v>1.7000000000000001E-2</v>
          </cell>
          <cell r="AE3">
            <v>1.7000000000000001E-2</v>
          </cell>
          <cell r="AF3">
            <v>1.7000000000000001E-2</v>
          </cell>
          <cell r="AG3">
            <v>1.7000000000000001E-2</v>
          </cell>
          <cell r="AH3">
            <v>1.7000000000000001E-2</v>
          </cell>
          <cell r="AI3">
            <v>1.7000000000000001E-2</v>
          </cell>
          <cell r="AJ3">
            <v>1.7000000000000001E-2</v>
          </cell>
          <cell r="AK3">
            <v>1.7000000000000001E-2</v>
          </cell>
          <cell r="AL3">
            <v>1.7000000000000001E-2</v>
          </cell>
          <cell r="AM3">
            <v>1.7000000000000001E-2</v>
          </cell>
          <cell r="AN3">
            <v>1.7000000000000001E-2</v>
          </cell>
          <cell r="AO3">
            <v>1.7000000000000001E-2</v>
          </cell>
          <cell r="AP3">
            <v>1.7000000000000001E-2</v>
          </cell>
          <cell r="AQ3">
            <v>1.7000000000000001E-2</v>
          </cell>
          <cell r="AR3">
            <v>1.7000000000000001E-2</v>
          </cell>
          <cell r="AS3">
            <v>1.7000000000000001E-2</v>
          </cell>
          <cell r="AT3">
            <v>1.7000000000000001E-2</v>
          </cell>
          <cell r="AU3">
            <v>1.7000000000000001E-2</v>
          </cell>
          <cell r="AV3">
            <v>1.7000000000000001E-2</v>
          </cell>
          <cell r="AW3">
            <v>1.7000000000000001E-2</v>
          </cell>
          <cell r="AX3">
            <v>1.7000000000000001E-2</v>
          </cell>
          <cell r="AY3">
            <v>1.7000000000000001E-2</v>
          </cell>
          <cell r="AZ3">
            <v>1.7000000000000001E-2</v>
          </cell>
          <cell r="BA3">
            <v>1.7000000000000001E-2</v>
          </cell>
          <cell r="BB3">
            <v>1.7000000000000001E-2</v>
          </cell>
          <cell r="BC3">
            <v>1.7000000000000001E-2</v>
          </cell>
          <cell r="BD3">
            <v>1.7000000000000001E-2</v>
          </cell>
          <cell r="BE3">
            <v>1.7000000000000001E-2</v>
          </cell>
          <cell r="BF3">
            <v>1.7000000000000001E-2</v>
          </cell>
          <cell r="BG3">
            <v>1.7000000000000001E-2</v>
          </cell>
          <cell r="BH3">
            <v>1.7000000000000001E-2</v>
          </cell>
          <cell r="BI3">
            <v>1.7000000000000001E-2</v>
          </cell>
          <cell r="BJ3">
            <v>1.7000000000000001E-2</v>
          </cell>
        </row>
      </sheetData>
      <sheetData sheetId="2">
        <row r="7">
          <cell r="Q7">
            <v>-3.7999999999999999E-2</v>
          </cell>
        </row>
      </sheetData>
      <sheetData sheetId="3">
        <row r="2">
          <cell r="T2" t="str">
            <v>sim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PopH"/>
      <sheetName val="MortH"/>
      <sheetName val="txMortH"/>
      <sheetName val="ExpectSobrevida"/>
      <sheetName val="PopM"/>
      <sheetName val="MortM"/>
      <sheetName val="txMortM"/>
      <sheetName val="txUrbH"/>
      <sheetName val="PopUrbH"/>
      <sheetName val="txPartUrbH"/>
      <sheetName val="PopUrbAtivaH"/>
      <sheetName val="txOcupUrbH"/>
      <sheetName val="PopUrbOcupH"/>
      <sheetName val="txOcupUrbSmH"/>
      <sheetName val="PopUrbOcupSmH"/>
      <sheetName val="PopUrbOcupAcimH"/>
      <sheetName val="PopUrbDesocH"/>
      <sheetName val="txDensContrUrbSmH"/>
      <sheetName val="ContrUrbSmH"/>
      <sheetName val="txDensContrUrbAcimH"/>
      <sheetName val="ContrUrbAcimH"/>
      <sheetName val="Populacao Masc PNAD"/>
      <sheetName val="Populacao Fem PNAD"/>
      <sheetName val="txUrbM"/>
      <sheetName val="PopUrbM"/>
      <sheetName val="txPartUrbM"/>
      <sheetName val="PopUrbAtivaM"/>
      <sheetName val="txOcupUrbM"/>
      <sheetName val="PopUrbOcupM"/>
      <sheetName val="txOcupUrbSmM"/>
      <sheetName val="PopUrbOcupSmM"/>
      <sheetName val="PopUrbOcupAcimM"/>
      <sheetName val="PopUrbDesocM"/>
      <sheetName val="txDensContrUrbSmM"/>
      <sheetName val="ContrUrbSmM"/>
      <sheetName val="txDensContrUrbAcimM"/>
      <sheetName val="ContrUrbAcimM"/>
      <sheetName val="Plan1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2"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</row>
        <row r="3"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</row>
        <row r="4"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</row>
        <row r="5"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</row>
        <row r="6"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</row>
        <row r="7"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</row>
        <row r="8"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</row>
        <row r="9"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</row>
        <row r="10"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</row>
        <row r="11"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</row>
        <row r="12"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</row>
        <row r="13"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</row>
        <row r="14"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</row>
        <row r="15"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</row>
        <row r="16"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</row>
        <row r="17"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</row>
        <row r="18">
          <cell r="O18">
            <v>29162.180119535504</v>
          </cell>
          <cell r="P18">
            <v>31367.705904578012</v>
          </cell>
          <cell r="Q18">
            <v>30810.242999852268</v>
          </cell>
          <cell r="R18">
            <v>30731.040242194878</v>
          </cell>
          <cell r="S18">
            <v>31036.337603912965</v>
          </cell>
          <cell r="T18">
            <v>30670.315777063082</v>
          </cell>
          <cell r="U18">
            <v>30302.477858485963</v>
          </cell>
          <cell r="V18">
            <v>29921.151491643515</v>
          </cell>
          <cell r="W18">
            <v>29528.311455889601</v>
          </cell>
          <cell r="X18">
            <v>29127.078607881696</v>
          </cell>
          <cell r="Y18">
            <v>28719.709838309958</v>
          </cell>
          <cell r="Z18">
            <v>28311.247887310175</v>
          </cell>
          <cell r="AA18">
            <v>27907.52893315141</v>
          </cell>
          <cell r="AB18">
            <v>27511.003818067489</v>
          </cell>
          <cell r="AC18">
            <v>27128.954540925846</v>
          </cell>
          <cell r="AD18">
            <v>26760.869774929499</v>
          </cell>
          <cell r="AE18">
            <v>26407.825069547966</v>
          </cell>
          <cell r="AF18">
            <v>26069.820424781243</v>
          </cell>
          <cell r="AG18">
            <v>25745.339492196894</v>
          </cell>
          <cell r="AH18">
            <v>25431.860901727021</v>
          </cell>
          <cell r="AI18">
            <v>25128.326735860614</v>
          </cell>
          <cell r="AJ18">
            <v>24834.61357088805</v>
          </cell>
          <cell r="AK18">
            <v>24550.157184136802</v>
          </cell>
          <cell r="AL18">
            <v>24274.199401390641</v>
          </cell>
          <cell r="AM18">
            <v>24007.269181405067</v>
          </cell>
          <cell r="AN18">
            <v>23745.416965472334</v>
          </cell>
          <cell r="AO18">
            <v>23483.282638203324</v>
          </cell>
          <cell r="AP18">
            <v>23224.410223259925</v>
          </cell>
          <cell r="AQ18">
            <v>22970.562916493811</v>
          </cell>
          <cell r="AR18">
            <v>22724.456039516561</v>
          </cell>
          <cell r="AS18">
            <v>22484.925883066073</v>
          </cell>
          <cell r="AT18">
            <v>22250.121091498084</v>
          </cell>
          <cell r="AU18">
            <v>22018.24320504388</v>
          </cell>
          <cell r="AV18">
            <v>21802.463296715494</v>
          </cell>
          <cell r="AW18">
            <v>21596.20464598617</v>
          </cell>
          <cell r="AX18">
            <v>21437.358331708481</v>
          </cell>
          <cell r="AY18">
            <v>21268.073897988852</v>
          </cell>
          <cell r="AZ18">
            <v>21088.351344827286</v>
          </cell>
          <cell r="BA18">
            <v>20897.503025841634</v>
          </cell>
          <cell r="BB18">
            <v>20693.871536931314</v>
          </cell>
          <cell r="BC18">
            <v>20480.454311044181</v>
          </cell>
          <cell r="BD18">
            <v>20261.571178016842</v>
          </cell>
          <cell r="BE18">
            <v>20037.257401766339</v>
          </cell>
          <cell r="BF18">
            <v>19808.306420425917</v>
          </cell>
          <cell r="BG18">
            <v>19573.078461853522</v>
          </cell>
          <cell r="BH18">
            <v>19334.853070333276</v>
          </cell>
          <cell r="BI18">
            <v>19098.884569503174</v>
          </cell>
          <cell r="BJ18">
            <v>18865.084799570643</v>
          </cell>
        </row>
        <row r="19">
          <cell r="O19">
            <v>86776.054946353863</v>
          </cell>
          <cell r="P19">
            <v>101633.84174917458</v>
          </cell>
          <cell r="Q19">
            <v>100136.35844397196</v>
          </cell>
          <cell r="R19">
            <v>100210.39817941764</v>
          </cell>
          <cell r="S19">
            <v>99957.89338731578</v>
          </cell>
          <cell r="T19">
            <v>100954.18447444192</v>
          </cell>
          <cell r="U19">
            <v>99766.849042791073</v>
          </cell>
          <cell r="V19">
            <v>98573.195247370575</v>
          </cell>
          <cell r="W19">
            <v>97334.853388197749</v>
          </cell>
          <cell r="X19">
            <v>96058.888544760455</v>
          </cell>
          <cell r="Y19">
            <v>94756.386573490803</v>
          </cell>
          <cell r="Z19">
            <v>93433.95303651155</v>
          </cell>
          <cell r="AA19">
            <v>92107.61360192929</v>
          </cell>
          <cell r="AB19">
            <v>90796.438240394069</v>
          </cell>
          <cell r="AC19">
            <v>89508.525945465153</v>
          </cell>
          <cell r="AD19">
            <v>88267.829059796393</v>
          </cell>
          <cell r="AE19">
            <v>87072.624393268823</v>
          </cell>
          <cell r="AF19">
            <v>85925.669050072815</v>
          </cell>
          <cell r="AG19">
            <v>84826.273754160778</v>
          </cell>
          <cell r="AH19">
            <v>83772.600436072462</v>
          </cell>
          <cell r="AI19">
            <v>82754.195075752694</v>
          </cell>
          <cell r="AJ19">
            <v>81768.128249999194</v>
          </cell>
          <cell r="AK19">
            <v>80813.997881117553</v>
          </cell>
          <cell r="AL19">
            <v>79889.965899647505</v>
          </cell>
          <cell r="AM19">
            <v>78993.562399751827</v>
          </cell>
          <cell r="AN19">
            <v>78126.051054184456</v>
          </cell>
          <cell r="AO19">
            <v>77275.082333759332</v>
          </cell>
          <cell r="AP19">
            <v>76423.194578604089</v>
          </cell>
          <cell r="AQ19">
            <v>75581.818283174638</v>
          </cell>
          <cell r="AR19">
            <v>74756.812293875555</v>
          </cell>
          <cell r="AS19">
            <v>73957.022319984273</v>
          </cell>
          <cell r="AT19">
            <v>73178.542463897771</v>
          </cell>
          <cell r="AU19">
            <v>72415.054361846429</v>
          </cell>
          <cell r="AV19">
            <v>71661.101245120124</v>
          </cell>
          <cell r="AW19">
            <v>70959.533108010946</v>
          </cell>
          <cell r="AX19">
            <v>70288.982393043494</v>
          </cell>
          <cell r="AY19">
            <v>69772.657193725143</v>
          </cell>
          <cell r="AZ19">
            <v>69222.3851490628</v>
          </cell>
          <cell r="BA19">
            <v>68638.10881938583</v>
          </cell>
          <cell r="BB19">
            <v>68017.645497210178</v>
          </cell>
          <cell r="BC19">
            <v>67355.480974155114</v>
          </cell>
          <cell r="BD19">
            <v>66661.552313240114</v>
          </cell>
          <cell r="BE19">
            <v>65949.759914758295</v>
          </cell>
          <cell r="BF19">
            <v>65219.931459697771</v>
          </cell>
          <cell r="BG19">
            <v>64475.053810931458</v>
          </cell>
          <cell r="BH19">
            <v>63710.014837773029</v>
          </cell>
          <cell r="BI19">
            <v>62934.92392225386</v>
          </cell>
          <cell r="BJ19">
            <v>62167.185284575688</v>
          </cell>
        </row>
        <row r="20">
          <cell r="O20">
            <v>269688.19788763294</v>
          </cell>
          <cell r="P20">
            <v>255267.87931216226</v>
          </cell>
          <cell r="Q20">
            <v>253408.66815195742</v>
          </cell>
          <cell r="R20">
            <v>253663.7082020067</v>
          </cell>
          <cell r="S20">
            <v>253863.80533841674</v>
          </cell>
          <cell r="T20">
            <v>253233.78354620936</v>
          </cell>
          <cell r="U20">
            <v>255765.52968875537</v>
          </cell>
          <cell r="V20">
            <v>252764.94706563314</v>
          </cell>
          <cell r="W20">
            <v>249746.14729607882</v>
          </cell>
          <cell r="X20">
            <v>246613.23532127394</v>
          </cell>
          <cell r="Y20">
            <v>243387.78024259399</v>
          </cell>
          <cell r="Z20">
            <v>240093.82869332941</v>
          </cell>
          <cell r="AA20">
            <v>236750.03503142664</v>
          </cell>
          <cell r="AB20">
            <v>233395.01960732174</v>
          </cell>
          <cell r="AC20">
            <v>230078.18732213846</v>
          </cell>
          <cell r="AD20">
            <v>226820.67006573803</v>
          </cell>
          <cell r="AE20">
            <v>223681.92860407484</v>
          </cell>
          <cell r="AF20">
            <v>220658.17377069101</v>
          </cell>
          <cell r="AG20">
            <v>217752.02883467276</v>
          </cell>
          <cell r="AH20">
            <v>214971.3636032787</v>
          </cell>
          <cell r="AI20">
            <v>212305.39352582107</v>
          </cell>
          <cell r="AJ20">
            <v>209728.61459729503</v>
          </cell>
          <cell r="AK20">
            <v>207233.73995912756</v>
          </cell>
          <cell r="AL20">
            <v>204819.60371394714</v>
          </cell>
          <cell r="AM20">
            <v>202481.83374661006</v>
          </cell>
          <cell r="AN20">
            <v>200212.85172420053</v>
          </cell>
          <cell r="AO20">
            <v>198017.0297618623</v>
          </cell>
          <cell r="AP20">
            <v>195863.18010490356</v>
          </cell>
          <cell r="AQ20">
            <v>193706.85291603004</v>
          </cell>
          <cell r="AR20">
            <v>191577.04989236168</v>
          </cell>
          <cell r="AS20">
            <v>189488.78196255848</v>
          </cell>
          <cell r="AT20">
            <v>187464.34691385328</v>
          </cell>
          <cell r="AU20">
            <v>185492.96019555838</v>
          </cell>
          <cell r="AV20">
            <v>183559.4651418422</v>
          </cell>
          <cell r="AW20">
            <v>181650.16245858782</v>
          </cell>
          <cell r="AX20">
            <v>179873.62633853051</v>
          </cell>
          <cell r="AY20">
            <v>178175.64255388838</v>
          </cell>
          <cell r="AZ20">
            <v>176868.52586309312</v>
          </cell>
          <cell r="BA20">
            <v>175475.42424113845</v>
          </cell>
          <cell r="BB20">
            <v>173996.04621368134</v>
          </cell>
          <cell r="BC20">
            <v>172424.85376820655</v>
          </cell>
          <cell r="BD20">
            <v>170748.00187342567</v>
          </cell>
          <cell r="BE20">
            <v>168990.55732282918</v>
          </cell>
          <cell r="BF20">
            <v>167186.91408888093</v>
          </cell>
          <cell r="BG20">
            <v>165337.65512026672</v>
          </cell>
          <cell r="BH20">
            <v>163450.94169858817</v>
          </cell>
          <cell r="BI20">
            <v>161512.34584387095</v>
          </cell>
          <cell r="BJ20">
            <v>159548.10024697741</v>
          </cell>
        </row>
        <row r="21">
          <cell r="O21">
            <v>423710.08268436918</v>
          </cell>
          <cell r="P21">
            <v>403292.98395132017</v>
          </cell>
          <cell r="Q21">
            <v>405406.83524013887</v>
          </cell>
          <cell r="R21">
            <v>405680.94303807954</v>
          </cell>
          <cell r="S21">
            <v>406108.57924458542</v>
          </cell>
          <cell r="T21">
            <v>406444.84618511109</v>
          </cell>
          <cell r="U21">
            <v>405450.53358473809</v>
          </cell>
          <cell r="V21">
            <v>409515.64803740266</v>
          </cell>
          <cell r="W21">
            <v>404718.64473294775</v>
          </cell>
          <cell r="X21">
            <v>399893.59971003351</v>
          </cell>
          <cell r="Y21">
            <v>394888.38664601749</v>
          </cell>
          <cell r="Z21">
            <v>389734.08511219238</v>
          </cell>
          <cell r="AA21">
            <v>384469.71983341424</v>
          </cell>
          <cell r="AB21">
            <v>379125.20197603951</v>
          </cell>
          <cell r="AC21">
            <v>373761.05491574324</v>
          </cell>
          <cell r="AD21">
            <v>368458.59963605762</v>
          </cell>
          <cell r="AE21">
            <v>363251.01883715967</v>
          </cell>
          <cell r="AF21">
            <v>358232.71963786264</v>
          </cell>
          <cell r="AG21">
            <v>353389.91485992406</v>
          </cell>
          <cell r="AH21">
            <v>348744.33683514997</v>
          </cell>
          <cell r="AI21">
            <v>344297.85501143761</v>
          </cell>
          <cell r="AJ21">
            <v>340034.81276264711</v>
          </cell>
          <cell r="AK21">
            <v>335914.31591602525</v>
          </cell>
          <cell r="AL21">
            <v>331925.14778418827</v>
          </cell>
          <cell r="AM21">
            <v>328064.97155726462</v>
          </cell>
          <cell r="AN21">
            <v>324325.37471971626</v>
          </cell>
          <cell r="AO21">
            <v>320695.84162712115</v>
          </cell>
          <cell r="AP21">
            <v>317183.38270909392</v>
          </cell>
          <cell r="AQ21">
            <v>313737.99023438216</v>
          </cell>
          <cell r="AR21">
            <v>310288.6251828887</v>
          </cell>
          <cell r="AS21">
            <v>306881.55639007146</v>
          </cell>
          <cell r="AT21">
            <v>303541.08667859528</v>
          </cell>
          <cell r="AU21">
            <v>300301.09979159862</v>
          </cell>
          <cell r="AV21">
            <v>297146.17278392887</v>
          </cell>
          <cell r="AW21">
            <v>294051.76915193396</v>
          </cell>
          <cell r="AX21">
            <v>290996.15656380786</v>
          </cell>
          <cell r="AY21">
            <v>288152.95999301173</v>
          </cell>
          <cell r="AZ21">
            <v>285435.71747429576</v>
          </cell>
          <cell r="BA21">
            <v>283344.50632018596</v>
          </cell>
          <cell r="BB21">
            <v>281115.65706463781</v>
          </cell>
          <cell r="BC21">
            <v>278748.46866469004</v>
          </cell>
          <cell r="BD21">
            <v>276234.06124283047</v>
          </cell>
          <cell r="BE21">
            <v>273550.46878626576</v>
          </cell>
          <cell r="BF21">
            <v>270736.24865787767</v>
          </cell>
          <cell r="BG21">
            <v>267847.95165655937</v>
          </cell>
          <cell r="BH21">
            <v>264887.91459218244</v>
          </cell>
          <cell r="BI21">
            <v>261866.6531091691</v>
          </cell>
          <cell r="BJ21">
            <v>258761.96751373907</v>
          </cell>
        </row>
        <row r="22">
          <cell r="O22">
            <v>528446.35692762735</v>
          </cell>
          <cell r="P22">
            <v>529526.845607767</v>
          </cell>
          <cell r="Q22">
            <v>521269.93898548017</v>
          </cell>
          <cell r="R22">
            <v>521503.97488629242</v>
          </cell>
          <cell r="S22">
            <v>521886.80581284611</v>
          </cell>
          <cell r="T22">
            <v>522459.69678240176</v>
          </cell>
          <cell r="U22">
            <v>522916.02160830959</v>
          </cell>
          <cell r="V22">
            <v>521658.19159313396</v>
          </cell>
          <cell r="W22">
            <v>526898.54758068826</v>
          </cell>
          <cell r="X22">
            <v>520739.21664670156</v>
          </cell>
          <cell r="Y22">
            <v>514547.35562611563</v>
          </cell>
          <cell r="Z22">
            <v>508125.07315878413</v>
          </cell>
          <cell r="AA22">
            <v>501508.5137853729</v>
          </cell>
          <cell r="AB22">
            <v>494749.48468083679</v>
          </cell>
          <cell r="AC22">
            <v>487885.93761287478</v>
          </cell>
          <cell r="AD22">
            <v>480998.29418446892</v>
          </cell>
          <cell r="AE22">
            <v>474189.2651320115</v>
          </cell>
          <cell r="AF22">
            <v>467500.71788177401</v>
          </cell>
          <cell r="AG22">
            <v>461042.59207828197</v>
          </cell>
          <cell r="AH22">
            <v>454826.03228824085</v>
          </cell>
          <cell r="AI22">
            <v>448858.26741978392</v>
          </cell>
          <cell r="AJ22">
            <v>443146.22517653863</v>
          </cell>
          <cell r="AK22">
            <v>437670.32726564433</v>
          </cell>
          <cell r="AL22">
            <v>432377.56169412431</v>
          </cell>
          <cell r="AM22">
            <v>427251.36221417331</v>
          </cell>
          <cell r="AN22">
            <v>422292.93364381342</v>
          </cell>
          <cell r="AO22">
            <v>417485.70973523956</v>
          </cell>
          <cell r="AP22">
            <v>412823.66639834072</v>
          </cell>
          <cell r="AQ22">
            <v>408308.30965564458</v>
          </cell>
          <cell r="AR22">
            <v>403881.20583307452</v>
          </cell>
          <cell r="AS22">
            <v>399446.87310237123</v>
          </cell>
          <cell r="AT22">
            <v>395068.56440970022</v>
          </cell>
          <cell r="AU22">
            <v>390773.99056957202</v>
          </cell>
          <cell r="AV22">
            <v>386606.82623529137</v>
          </cell>
          <cell r="AW22">
            <v>382551.10756806406</v>
          </cell>
          <cell r="AX22">
            <v>378572.79845876311</v>
          </cell>
          <cell r="AY22">
            <v>374642.68207035004</v>
          </cell>
          <cell r="AZ22">
            <v>370987.86660000955</v>
          </cell>
          <cell r="BA22">
            <v>367492.99072211597</v>
          </cell>
          <cell r="BB22">
            <v>364804.439305579</v>
          </cell>
          <cell r="BC22">
            <v>361940.28566230647</v>
          </cell>
          <cell r="BD22">
            <v>358896.01172471524</v>
          </cell>
          <cell r="BE22">
            <v>355662.28015313327</v>
          </cell>
          <cell r="BF22">
            <v>352210.4765195332</v>
          </cell>
          <cell r="BG22">
            <v>348588.79354480311</v>
          </cell>
          <cell r="BH22">
            <v>344873.43596884707</v>
          </cell>
          <cell r="BI22">
            <v>341065.60860968725</v>
          </cell>
          <cell r="BJ22">
            <v>337177.05844304012</v>
          </cell>
        </row>
        <row r="23">
          <cell r="O23">
            <v>605665.4954028707</v>
          </cell>
          <cell r="P23">
            <v>587697.20119170903</v>
          </cell>
          <cell r="Q23">
            <v>590241.35241206712</v>
          </cell>
          <cell r="R23">
            <v>590277.25315336685</v>
          </cell>
          <cell r="S23">
            <v>590585.65761672135</v>
          </cell>
          <cell r="T23">
            <v>591050.99960632843</v>
          </cell>
          <cell r="U23">
            <v>591729.01074915798</v>
          </cell>
          <cell r="V23">
            <v>592276.41157602146</v>
          </cell>
          <cell r="W23">
            <v>590871.83781165234</v>
          </cell>
          <cell r="X23">
            <v>596820.07777726254</v>
          </cell>
          <cell r="Y23">
            <v>589866.95896708569</v>
          </cell>
          <cell r="Z23">
            <v>582874.86220921215</v>
          </cell>
          <cell r="AA23">
            <v>575620.17717211868</v>
          </cell>
          <cell r="AB23">
            <v>568145.64283354301</v>
          </cell>
          <cell r="AC23">
            <v>560507.67464409873</v>
          </cell>
          <cell r="AD23">
            <v>552752.77261156426</v>
          </cell>
          <cell r="AE23">
            <v>544969.83380963397</v>
          </cell>
          <cell r="AF23">
            <v>537272.3729631789</v>
          </cell>
          <cell r="AG23">
            <v>529699.02610807389</v>
          </cell>
          <cell r="AH23">
            <v>522400.2344459552</v>
          </cell>
          <cell r="AI23">
            <v>515374.28841771354</v>
          </cell>
          <cell r="AJ23">
            <v>508627.34243614296</v>
          </cell>
          <cell r="AK23">
            <v>502169.65385590057</v>
          </cell>
          <cell r="AL23">
            <v>495979.34032038471</v>
          </cell>
          <cell r="AM23">
            <v>489993.8319661874</v>
          </cell>
          <cell r="AN23">
            <v>484196.71702585754</v>
          </cell>
          <cell r="AO23">
            <v>478589.36314668274</v>
          </cell>
          <cell r="AP23">
            <v>473152.96517845831</v>
          </cell>
          <cell r="AQ23">
            <v>467881.0267965683</v>
          </cell>
          <cell r="AR23">
            <v>462772.52226554684</v>
          </cell>
          <cell r="AS23">
            <v>457764.19789834239</v>
          </cell>
          <cell r="AT23">
            <v>452747.32573559042</v>
          </cell>
          <cell r="AU23">
            <v>447793.70725989016</v>
          </cell>
          <cell r="AV23">
            <v>442932.74688792491</v>
          </cell>
          <cell r="AW23">
            <v>438215.73139298003</v>
          </cell>
          <cell r="AX23">
            <v>433627.27474306989</v>
          </cell>
          <cell r="AY23">
            <v>429124.29604863498</v>
          </cell>
          <cell r="AZ23">
            <v>424675.68133388227</v>
          </cell>
          <cell r="BA23">
            <v>420539.23211252509</v>
          </cell>
          <cell r="BB23">
            <v>416581.60277402209</v>
          </cell>
          <cell r="BC23">
            <v>413540.29711821361</v>
          </cell>
          <cell r="BD23">
            <v>410299.65687023685</v>
          </cell>
          <cell r="BE23">
            <v>406852.50188183191</v>
          </cell>
          <cell r="BF23">
            <v>403190.96818109509</v>
          </cell>
          <cell r="BG23">
            <v>399281.89032130199</v>
          </cell>
          <cell r="BH23">
            <v>395179.97419395688</v>
          </cell>
          <cell r="BI23">
            <v>390972.06540182244</v>
          </cell>
          <cell r="BJ23">
            <v>386659.18968036445</v>
          </cell>
        </row>
        <row r="24">
          <cell r="O24">
            <v>618969.42433153326</v>
          </cell>
          <cell r="P24">
            <v>621143.56833957089</v>
          </cell>
          <cell r="Q24">
            <v>615168.50450055173</v>
          </cell>
          <cell r="R24">
            <v>614776.88389198715</v>
          </cell>
          <cell r="S24">
            <v>614859.70611731731</v>
          </cell>
          <cell r="T24">
            <v>615213.12854437181</v>
          </cell>
          <cell r="U24">
            <v>615728.98249093117</v>
          </cell>
          <cell r="V24">
            <v>616466.88567953894</v>
          </cell>
          <cell r="W24">
            <v>617056.994035015</v>
          </cell>
          <cell r="X24">
            <v>615612.95997699909</v>
          </cell>
          <cell r="Y24">
            <v>621832.48070845811</v>
          </cell>
          <cell r="Z24">
            <v>614610.88244897686</v>
          </cell>
          <cell r="AA24">
            <v>607347.15909212932</v>
          </cell>
          <cell r="AB24">
            <v>599808.90861770127</v>
          </cell>
          <cell r="AC24">
            <v>592040.39807716187</v>
          </cell>
          <cell r="AD24">
            <v>584101.95917775575</v>
          </cell>
          <cell r="AE24">
            <v>576041.78588680865</v>
          </cell>
          <cell r="AF24">
            <v>567948.05531490885</v>
          </cell>
          <cell r="AG24">
            <v>559930.0071213278</v>
          </cell>
          <cell r="AH24">
            <v>552056.54082972382</v>
          </cell>
          <cell r="AI24">
            <v>544468.66841856774</v>
          </cell>
          <cell r="AJ24">
            <v>537162.10597965308</v>
          </cell>
          <cell r="AK24">
            <v>530145.77832174383</v>
          </cell>
          <cell r="AL24">
            <v>523430.75220770732</v>
          </cell>
          <cell r="AM24">
            <v>516990.96719595284</v>
          </cell>
          <cell r="AN24">
            <v>510764.66360983328</v>
          </cell>
          <cell r="AO24">
            <v>504734.70581652172</v>
          </cell>
          <cell r="AP24">
            <v>498901.8078007194</v>
          </cell>
          <cell r="AQ24">
            <v>493247.04896784661</v>
          </cell>
          <cell r="AR24">
            <v>487761.14751678874</v>
          </cell>
          <cell r="AS24">
            <v>482445.17442459747</v>
          </cell>
          <cell r="AT24">
            <v>477233.44309876987</v>
          </cell>
          <cell r="AU24">
            <v>472012.42997182772</v>
          </cell>
          <cell r="AV24">
            <v>466855.31847563572</v>
          </cell>
          <cell r="AW24">
            <v>461794.23792174447</v>
          </cell>
          <cell r="AX24">
            <v>456885.59310154238</v>
          </cell>
          <cell r="AY24">
            <v>452108.32146634639</v>
          </cell>
          <cell r="AZ24">
            <v>447420.2979187906</v>
          </cell>
          <cell r="BA24">
            <v>442788.67916262319</v>
          </cell>
          <cell r="BB24">
            <v>438480.13848371268</v>
          </cell>
          <cell r="BC24">
            <v>434360.08976589795</v>
          </cell>
          <cell r="BD24">
            <v>431195.35257818218</v>
          </cell>
          <cell r="BE24">
            <v>427820.70388833707</v>
          </cell>
          <cell r="BF24">
            <v>424230.43181875366</v>
          </cell>
          <cell r="BG24">
            <v>420417.03953007015</v>
          </cell>
          <cell r="BH24">
            <v>416344.82778723043</v>
          </cell>
          <cell r="BI24">
            <v>412071.98634337605</v>
          </cell>
          <cell r="BJ24">
            <v>407688.12027849734</v>
          </cell>
        </row>
        <row r="25">
          <cell r="O25">
            <v>723494.02711079316</v>
          </cell>
          <cell r="P25">
            <v>690990.26851842029</v>
          </cell>
          <cell r="Q25">
            <v>685911.75236108003</v>
          </cell>
          <cell r="R25">
            <v>685003.60409635224</v>
          </cell>
          <cell r="S25">
            <v>684616.67475670751</v>
          </cell>
          <cell r="T25">
            <v>684747.37797339505</v>
          </cell>
          <cell r="U25">
            <v>685176.94525262981</v>
          </cell>
          <cell r="V25">
            <v>685783.83854230971</v>
          </cell>
          <cell r="W25">
            <v>686628.62762577715</v>
          </cell>
          <cell r="X25">
            <v>687307.24829046836</v>
          </cell>
          <cell r="Y25">
            <v>685728.84755480092</v>
          </cell>
          <cell r="Z25">
            <v>692679.62867882219</v>
          </cell>
          <cell r="AA25">
            <v>684659.71118171432</v>
          </cell>
          <cell r="AB25">
            <v>676591.57694918232</v>
          </cell>
          <cell r="AC25">
            <v>668214.21803326765</v>
          </cell>
          <cell r="AD25">
            <v>659583.4223923129</v>
          </cell>
          <cell r="AE25">
            <v>650760.95526591095</v>
          </cell>
          <cell r="AF25">
            <v>641801.80764157046</v>
          </cell>
          <cell r="AG25">
            <v>632785.67660263774</v>
          </cell>
          <cell r="AH25">
            <v>623873.94874288829</v>
          </cell>
          <cell r="AI25">
            <v>615122.81050608098</v>
          </cell>
          <cell r="AJ25">
            <v>606686.47574849054</v>
          </cell>
          <cell r="AK25">
            <v>598562.95204303297</v>
          </cell>
          <cell r="AL25">
            <v>590762.2015251267</v>
          </cell>
          <cell r="AM25">
            <v>583293.78784477315</v>
          </cell>
          <cell r="AN25">
            <v>576132.2079353017</v>
          </cell>
          <cell r="AO25">
            <v>569207.72684878483</v>
          </cell>
          <cell r="AP25">
            <v>562502.01425605256</v>
          </cell>
          <cell r="AQ25">
            <v>556015.46864252177</v>
          </cell>
          <cell r="AR25">
            <v>549724.18088318873</v>
          </cell>
          <cell r="AS25">
            <v>543620.97824055213</v>
          </cell>
          <cell r="AT25">
            <v>537707.05617086252</v>
          </cell>
          <cell r="AU25">
            <v>531909.09335744113</v>
          </cell>
          <cell r="AV25">
            <v>526097.582039851</v>
          </cell>
          <cell r="AW25">
            <v>520357.39961185551</v>
          </cell>
          <cell r="AX25">
            <v>514726.8006734607</v>
          </cell>
          <cell r="AY25">
            <v>509263.16712467588</v>
          </cell>
          <cell r="AZ25">
            <v>503945.77772383089</v>
          </cell>
          <cell r="BA25">
            <v>498727.61119175167</v>
          </cell>
          <cell r="BB25">
            <v>493569.61595759867</v>
          </cell>
          <cell r="BC25">
            <v>488774.24245266995</v>
          </cell>
          <cell r="BD25">
            <v>484188.87076235807</v>
          </cell>
          <cell r="BE25">
            <v>480666.25967846496</v>
          </cell>
          <cell r="BF25">
            <v>476908.94068411778</v>
          </cell>
          <cell r="BG25">
            <v>472911.33498348261</v>
          </cell>
          <cell r="BH25">
            <v>468665.07438280783</v>
          </cell>
          <cell r="BI25">
            <v>464130.31034042052</v>
          </cell>
          <cell r="BJ25">
            <v>459371.59749383101</v>
          </cell>
        </row>
        <row r="26">
          <cell r="O26">
            <v>768714.95153870014</v>
          </cell>
          <cell r="P26">
            <v>759955.61554095941</v>
          </cell>
          <cell r="Q26">
            <v>751666.80579356372</v>
          </cell>
          <cell r="R26">
            <v>750151.32474291802</v>
          </cell>
          <cell r="S26">
            <v>749213.81470120978</v>
          </cell>
          <cell r="T26">
            <v>748832.43247082247</v>
          </cell>
          <cell r="U26">
            <v>749012.42041918391</v>
          </cell>
          <cell r="V26">
            <v>749521.80378760514</v>
          </cell>
          <cell r="W26">
            <v>750209.86451253074</v>
          </cell>
          <cell r="X26">
            <v>751156.54869723797</v>
          </cell>
          <cell r="Y26">
            <v>751931.1084847257</v>
          </cell>
          <cell r="Z26">
            <v>750235.63948571845</v>
          </cell>
          <cell r="AA26">
            <v>757864.15782137006</v>
          </cell>
          <cell r="AB26">
            <v>749113.33599217294</v>
          </cell>
          <cell r="AC26">
            <v>740310.09048869601</v>
          </cell>
          <cell r="AD26">
            <v>731168.27542216028</v>
          </cell>
          <cell r="AE26">
            <v>721747.74115403579</v>
          </cell>
          <cell r="AF26">
            <v>712116.201596934</v>
          </cell>
          <cell r="AG26">
            <v>702310.35332285101</v>
          </cell>
          <cell r="AH26">
            <v>692468.24534072413</v>
          </cell>
          <cell r="AI26">
            <v>682740.15885015659</v>
          </cell>
          <cell r="AJ26">
            <v>673183.32302890392</v>
          </cell>
          <cell r="AK26">
            <v>663970.73600209015</v>
          </cell>
          <cell r="AL26">
            <v>655099.77658600151</v>
          </cell>
          <cell r="AM26">
            <v>646578.30833177967</v>
          </cell>
          <cell r="AN26">
            <v>638420.31088589958</v>
          </cell>
          <cell r="AO26">
            <v>630597.8249554116</v>
          </cell>
          <cell r="AP26">
            <v>623033.96248470549</v>
          </cell>
          <cell r="AQ26">
            <v>615709.93832383049</v>
          </cell>
          <cell r="AR26">
            <v>608621.82069721562</v>
          </cell>
          <cell r="AS26">
            <v>601747.32954329194</v>
          </cell>
          <cell r="AT26">
            <v>595078.60131091753</v>
          </cell>
          <cell r="AU26">
            <v>588616.50972799701</v>
          </cell>
          <cell r="AV26">
            <v>582278.48750753922</v>
          </cell>
          <cell r="AW26">
            <v>575925.17504874978</v>
          </cell>
          <cell r="AX26">
            <v>569652.68242114189</v>
          </cell>
          <cell r="AY26">
            <v>563497.26933275966</v>
          </cell>
          <cell r="AZ26">
            <v>557524.02851250046</v>
          </cell>
          <cell r="BA26">
            <v>551711.11676274787</v>
          </cell>
          <cell r="BB26">
            <v>546003.92608946003</v>
          </cell>
          <cell r="BC26">
            <v>540364.8861927361</v>
          </cell>
          <cell r="BD26">
            <v>535122.95562868367</v>
          </cell>
          <cell r="BE26">
            <v>530108.19431984471</v>
          </cell>
          <cell r="BF26">
            <v>526256.80171607062</v>
          </cell>
          <cell r="BG26">
            <v>522148.0962443719</v>
          </cell>
          <cell r="BH26">
            <v>517776.39867336821</v>
          </cell>
          <cell r="BI26">
            <v>513132.53486006061</v>
          </cell>
          <cell r="BJ26">
            <v>508172.81840921572</v>
          </cell>
        </row>
        <row r="27">
          <cell r="O27">
            <v>770320.54526416049</v>
          </cell>
          <cell r="P27">
            <v>758632.1807082243</v>
          </cell>
          <cell r="Q27">
            <v>765018.12467892817</v>
          </cell>
          <cell r="R27">
            <v>763885.03943329363</v>
          </cell>
          <cell r="S27">
            <v>762402.59365434304</v>
          </cell>
          <cell r="T27">
            <v>761492.03104139399</v>
          </cell>
          <cell r="U27">
            <v>761143.56059860846</v>
          </cell>
          <cell r="V27">
            <v>761367.86341235554</v>
          </cell>
          <cell r="W27">
            <v>761906.36818345438</v>
          </cell>
          <cell r="X27">
            <v>762630.01178494748</v>
          </cell>
          <cell r="Y27">
            <v>763623.79786252091</v>
          </cell>
          <cell r="Z27">
            <v>764443.12619606883</v>
          </cell>
          <cell r="AA27">
            <v>762750.17400659772</v>
          </cell>
          <cell r="AB27">
            <v>770529.56524528202</v>
          </cell>
          <cell r="AC27">
            <v>761655.80769905052</v>
          </cell>
          <cell r="AD27">
            <v>752729.53481150523</v>
          </cell>
          <cell r="AE27">
            <v>743457.01670750114</v>
          </cell>
          <cell r="AF27">
            <v>733901.8948599865</v>
          </cell>
          <cell r="AG27">
            <v>724111.34406709066</v>
          </cell>
          <cell r="AH27">
            <v>714161.91211445746</v>
          </cell>
          <cell r="AI27">
            <v>704181.77203851368</v>
          </cell>
          <cell r="AJ27">
            <v>694309.77796205494</v>
          </cell>
          <cell r="AK27">
            <v>684611.79658435623</v>
          </cell>
          <cell r="AL27">
            <v>675263.1757399739</v>
          </cell>
          <cell r="AM27">
            <v>666257.68479519233</v>
          </cell>
          <cell r="AN27">
            <v>657607.78501744231</v>
          </cell>
          <cell r="AO27">
            <v>649329.9430815425</v>
          </cell>
          <cell r="AP27">
            <v>641386.77518520143</v>
          </cell>
          <cell r="AQ27">
            <v>633709.29931228701</v>
          </cell>
          <cell r="AR27">
            <v>626275.26319953043</v>
          </cell>
          <cell r="AS27">
            <v>619077.99116795126</v>
          </cell>
          <cell r="AT27">
            <v>612097.45618060778</v>
          </cell>
          <cell r="AU27">
            <v>605326.09246798849</v>
          </cell>
          <cell r="AV27">
            <v>598762.11984903214</v>
          </cell>
          <cell r="AW27">
            <v>592323.64999491046</v>
          </cell>
          <cell r="AX27">
            <v>585872.27382809285</v>
          </cell>
          <cell r="AY27">
            <v>579503.2310353691</v>
          </cell>
          <cell r="AZ27">
            <v>573246.78469478409</v>
          </cell>
          <cell r="BA27">
            <v>567181.70781830861</v>
          </cell>
          <cell r="BB27">
            <v>561273.73192050902</v>
          </cell>
          <cell r="BC27">
            <v>555473.01193166396</v>
          </cell>
          <cell r="BD27">
            <v>549747.50459266652</v>
          </cell>
          <cell r="BE27">
            <v>544419.8677209107</v>
          </cell>
          <cell r="BF27">
            <v>539323.20934188238</v>
          </cell>
          <cell r="BG27">
            <v>535410.37136874092</v>
          </cell>
          <cell r="BH27">
            <v>531235.40173429588</v>
          </cell>
          <cell r="BI27">
            <v>526792.95989536296</v>
          </cell>
          <cell r="BJ27">
            <v>522073.25485610386</v>
          </cell>
        </row>
        <row r="28">
          <cell r="O28">
            <v>811412.8709861692</v>
          </cell>
          <cell r="P28">
            <v>826588.22891267471</v>
          </cell>
          <cell r="Q28">
            <v>810815.40730807825</v>
          </cell>
          <cell r="R28">
            <v>811018.78087378677</v>
          </cell>
          <cell r="S28">
            <v>809886.51037074905</v>
          </cell>
          <cell r="T28">
            <v>808361.68158971588</v>
          </cell>
          <cell r="U28">
            <v>807439.87907909777</v>
          </cell>
          <cell r="V28">
            <v>807112.58952684107</v>
          </cell>
          <cell r="W28">
            <v>807374.61035335867</v>
          </cell>
          <cell r="X28">
            <v>807968.17738815909</v>
          </cell>
          <cell r="Y28">
            <v>808769.84760647512</v>
          </cell>
          <cell r="Z28">
            <v>809857.65970212547</v>
          </cell>
          <cell r="AA28">
            <v>810757.70597083075</v>
          </cell>
          <cell r="AB28">
            <v>808992.61260519305</v>
          </cell>
          <cell r="AC28">
            <v>817269.44376774901</v>
          </cell>
          <cell r="AD28">
            <v>807883.51722941059</v>
          </cell>
          <cell r="AE28">
            <v>798438.94343026343</v>
          </cell>
          <cell r="AF28">
            <v>788627.35128927918</v>
          </cell>
          <cell r="AG28">
            <v>778496.03698453016</v>
          </cell>
          <cell r="AH28">
            <v>768137.70102503675</v>
          </cell>
          <cell r="AI28">
            <v>757609.57178626547</v>
          </cell>
          <cell r="AJ28">
            <v>747048.33522284438</v>
          </cell>
          <cell r="AK28">
            <v>736597.77171611099</v>
          </cell>
          <cell r="AL28">
            <v>726330.71738029597</v>
          </cell>
          <cell r="AM28">
            <v>716430.20842453698</v>
          </cell>
          <cell r="AN28">
            <v>706893.40707814973</v>
          </cell>
          <cell r="AO28">
            <v>697736.86700345925</v>
          </cell>
          <cell r="AP28">
            <v>688971.46632142225</v>
          </cell>
          <cell r="AQ28">
            <v>680557.0032806776</v>
          </cell>
          <cell r="AR28">
            <v>672427.26323192485</v>
          </cell>
          <cell r="AS28">
            <v>664555.76031544397</v>
          </cell>
          <cell r="AT28">
            <v>656931.61641027813</v>
          </cell>
          <cell r="AU28">
            <v>649537.3319305412</v>
          </cell>
          <cell r="AV28">
            <v>642361.08283171488</v>
          </cell>
          <cell r="AW28">
            <v>635405.23392270284</v>
          </cell>
          <cell r="AX28">
            <v>628585.12504475692</v>
          </cell>
          <cell r="AY28">
            <v>621751.30027517001</v>
          </cell>
          <cell r="AZ28">
            <v>615001.66270255076</v>
          </cell>
          <cell r="BA28">
            <v>608371.21149867272</v>
          </cell>
          <cell r="BB28">
            <v>601943.18793694139</v>
          </cell>
          <cell r="BC28">
            <v>595679.28211311903</v>
          </cell>
          <cell r="BD28">
            <v>589531.72488735337</v>
          </cell>
          <cell r="BE28">
            <v>583464.0982025289</v>
          </cell>
          <cell r="BF28">
            <v>577815.51565541991</v>
          </cell>
          <cell r="BG28">
            <v>572411.92731072276</v>
          </cell>
          <cell r="BH28">
            <v>568264.52545561118</v>
          </cell>
          <cell r="BI28">
            <v>563839.02207343769</v>
          </cell>
          <cell r="BJ28">
            <v>559129.74162283388</v>
          </cell>
        </row>
        <row r="29">
          <cell r="O29">
            <v>848740.65496983251</v>
          </cell>
          <cell r="P29">
            <v>812063.36579782492</v>
          </cell>
          <cell r="Q29">
            <v>801066.99370209209</v>
          </cell>
          <cell r="R29">
            <v>797767.04493978899</v>
          </cell>
          <cell r="S29">
            <v>798033.87709868583</v>
          </cell>
          <cell r="T29">
            <v>796966.54846309777</v>
          </cell>
          <cell r="U29">
            <v>795511.1003236596</v>
          </cell>
          <cell r="V29">
            <v>794645.76176639763</v>
          </cell>
          <cell r="W29">
            <v>794345.80883253249</v>
          </cell>
          <cell r="X29">
            <v>794626.63568507798</v>
          </cell>
          <cell r="Y29">
            <v>795246.13412391569</v>
          </cell>
          <cell r="Z29">
            <v>796069.02211044426</v>
          </cell>
          <cell r="AA29">
            <v>797170.87099036516</v>
          </cell>
          <cell r="AB29">
            <v>798087.05693455006</v>
          </cell>
          <cell r="AC29">
            <v>796379.23781965137</v>
          </cell>
          <cell r="AD29">
            <v>804549.80646140163</v>
          </cell>
          <cell r="AE29">
            <v>795333.36771432438</v>
          </cell>
          <cell r="AF29">
            <v>786058.15125392366</v>
          </cell>
          <cell r="AG29">
            <v>776398.08071819076</v>
          </cell>
          <cell r="AH29">
            <v>766450.65247287648</v>
          </cell>
          <cell r="AI29">
            <v>756279.30912918691</v>
          </cell>
          <cell r="AJ29">
            <v>745939.56297192792</v>
          </cell>
          <cell r="AK29">
            <v>735562.96412139456</v>
          </cell>
          <cell r="AL29">
            <v>725295.05739153083</v>
          </cell>
          <cell r="AM29">
            <v>715203.48380163766</v>
          </cell>
          <cell r="AN29">
            <v>705472.04032829765</v>
          </cell>
          <cell r="AO29">
            <v>696102.1264408757</v>
          </cell>
          <cell r="AP29">
            <v>687102.60544534936</v>
          </cell>
          <cell r="AQ29">
            <v>678484.20660684898</v>
          </cell>
          <cell r="AR29">
            <v>670214.74212998315</v>
          </cell>
          <cell r="AS29">
            <v>662225.17152608617</v>
          </cell>
          <cell r="AT29">
            <v>654486.10593849642</v>
          </cell>
          <cell r="AU29">
            <v>646990.5480203894</v>
          </cell>
          <cell r="AV29">
            <v>639717.505731293</v>
          </cell>
          <cell r="AW29">
            <v>632659.51523459412</v>
          </cell>
          <cell r="AX29">
            <v>625821.24142817582</v>
          </cell>
          <cell r="AY29">
            <v>619116.38370120607</v>
          </cell>
          <cell r="AZ29">
            <v>612394.73234185821</v>
          </cell>
          <cell r="BA29">
            <v>605755.64967503631</v>
          </cell>
          <cell r="BB29">
            <v>599233.65594507277</v>
          </cell>
          <cell r="BC29">
            <v>592908.05441597593</v>
          </cell>
          <cell r="BD29">
            <v>586747.1237821423</v>
          </cell>
          <cell r="BE29">
            <v>580700.48314643779</v>
          </cell>
          <cell r="BF29">
            <v>574729.41385643475</v>
          </cell>
          <cell r="BG29">
            <v>569171.18802906096</v>
          </cell>
          <cell r="BH29">
            <v>563854.13742222858</v>
          </cell>
          <cell r="BI29">
            <v>559774.21773391881</v>
          </cell>
          <cell r="BJ29">
            <v>555420.46853988769</v>
          </cell>
        </row>
        <row r="30">
          <cell r="O30">
            <v>868389.22356333327</v>
          </cell>
          <cell r="P30">
            <v>849626.00367053295</v>
          </cell>
          <cell r="Q30">
            <v>829662.43374056858</v>
          </cell>
          <cell r="R30">
            <v>820661.19373436016</v>
          </cell>
          <cell r="S30">
            <v>817349.3851142677</v>
          </cell>
          <cell r="T30">
            <v>817669.88272266381</v>
          </cell>
          <cell r="U30">
            <v>816621.19921776268</v>
          </cell>
          <cell r="V30">
            <v>815174.40881812712</v>
          </cell>
          <cell r="W30">
            <v>814312.08341437089</v>
          </cell>
          <cell r="X30">
            <v>814027.9951008003</v>
          </cell>
          <cell r="Y30">
            <v>814351.84619687754</v>
          </cell>
          <cell r="Z30">
            <v>815022.06466346362</v>
          </cell>
          <cell r="AA30">
            <v>815898.76215728233</v>
          </cell>
          <cell r="AB30">
            <v>817059.54796467198</v>
          </cell>
          <cell r="AC30">
            <v>818026.78962588508</v>
          </cell>
          <cell r="AD30">
            <v>816307.40858472907</v>
          </cell>
          <cell r="AE30">
            <v>824703.58359930175</v>
          </cell>
          <cell r="AF30">
            <v>815278.36693624675</v>
          </cell>
          <cell r="AG30">
            <v>805764.04331480351</v>
          </cell>
          <cell r="AH30">
            <v>795889.45930245775</v>
          </cell>
          <cell r="AI30">
            <v>785719.76837415993</v>
          </cell>
          <cell r="AJ30">
            <v>775319.64493519161</v>
          </cell>
          <cell r="AK30">
            <v>764742.74478845345</v>
          </cell>
          <cell r="AL30">
            <v>754127.03999854613</v>
          </cell>
          <cell r="AM30">
            <v>743618.64681443956</v>
          </cell>
          <cell r="AN30">
            <v>733290.38382578432</v>
          </cell>
          <cell r="AO30">
            <v>723334.83703941933</v>
          </cell>
          <cell r="AP30">
            <v>713745.29947998177</v>
          </cell>
          <cell r="AQ30">
            <v>704531.83161051583</v>
          </cell>
          <cell r="AR30">
            <v>695712.15900876513</v>
          </cell>
          <cell r="AS30">
            <v>687249.87237990461</v>
          </cell>
          <cell r="AT30">
            <v>679070.71592527733</v>
          </cell>
          <cell r="AU30">
            <v>671148.34081310173</v>
          </cell>
          <cell r="AV30">
            <v>663471.72844099661</v>
          </cell>
          <cell r="AW30">
            <v>656023.63230088702</v>
          </cell>
          <cell r="AX30">
            <v>648798.78262641653</v>
          </cell>
          <cell r="AY30">
            <v>641798.61662659142</v>
          </cell>
          <cell r="AZ30">
            <v>634932.11106434849</v>
          </cell>
          <cell r="BA30">
            <v>628048.35899403039</v>
          </cell>
          <cell r="BB30">
            <v>621248.923185413</v>
          </cell>
          <cell r="BC30">
            <v>614565.90130630252</v>
          </cell>
          <cell r="BD30">
            <v>608087.92124541872</v>
          </cell>
          <cell r="BE30">
            <v>601778.09463826718</v>
          </cell>
          <cell r="BF30">
            <v>595582.76568194793</v>
          </cell>
          <cell r="BG30">
            <v>589464.56694229774</v>
          </cell>
          <cell r="BH30">
            <v>583769.38672015688</v>
          </cell>
          <cell r="BI30">
            <v>578321.88551676169</v>
          </cell>
          <cell r="BJ30">
            <v>574142.96079622547</v>
          </cell>
        </row>
        <row r="31">
          <cell r="O31">
            <v>861624.68799168523</v>
          </cell>
          <cell r="P31">
            <v>892813.89024698513</v>
          </cell>
          <cell r="Q31">
            <v>875081.65052123799</v>
          </cell>
          <cell r="R31">
            <v>863034.78999684728</v>
          </cell>
          <cell r="S31">
            <v>853743.49582752783</v>
          </cell>
          <cell r="T31">
            <v>850345.99641113228</v>
          </cell>
          <cell r="U31">
            <v>850726.66021870368</v>
          </cell>
          <cell r="V31">
            <v>849682.58232129633</v>
          </cell>
          <cell r="W31">
            <v>848204.88738324353</v>
          </cell>
          <cell r="X31">
            <v>847331.15903751843</v>
          </cell>
          <cell r="Y31">
            <v>847074.8853717912</v>
          </cell>
          <cell r="Z31">
            <v>847448.05579732382</v>
          </cell>
          <cell r="AA31">
            <v>848180.40900191665</v>
          </cell>
          <cell r="AB31">
            <v>849127.07293281937</v>
          </cell>
          <cell r="AC31">
            <v>850366.97788084089</v>
          </cell>
          <cell r="AD31">
            <v>851401.56416099891</v>
          </cell>
          <cell r="AE31">
            <v>849640.11982307653</v>
          </cell>
          <cell r="AF31">
            <v>858401.38210285094</v>
          </cell>
          <cell r="AG31">
            <v>848575.56001476315</v>
          </cell>
          <cell r="AH31">
            <v>838701.78028162697</v>
          </cell>
          <cell r="AI31">
            <v>828452.33232894528</v>
          </cell>
          <cell r="AJ31">
            <v>817895.65571267228</v>
          </cell>
          <cell r="AK31">
            <v>807093.6957243291</v>
          </cell>
          <cell r="AL31">
            <v>796106.89897902857</v>
          </cell>
          <cell r="AM31">
            <v>785075.64150029782</v>
          </cell>
          <cell r="AN31">
            <v>774155.28607574129</v>
          </cell>
          <cell r="AO31">
            <v>763425.76211377326</v>
          </cell>
          <cell r="AP31">
            <v>753079.89931219222</v>
          </cell>
          <cell r="AQ31">
            <v>743111.20340656443</v>
          </cell>
          <cell r="AR31">
            <v>733536.65939617786</v>
          </cell>
          <cell r="AS31">
            <v>724372.2531627157</v>
          </cell>
          <cell r="AT31">
            <v>715575.52220795746</v>
          </cell>
          <cell r="AU31">
            <v>707073.53094672575</v>
          </cell>
          <cell r="AV31">
            <v>698834.80717445747</v>
          </cell>
          <cell r="AW31">
            <v>690851.85750911396</v>
          </cell>
          <cell r="AX31">
            <v>683110.1947454199</v>
          </cell>
          <cell r="AY31">
            <v>675600.32726612641</v>
          </cell>
          <cell r="AZ31">
            <v>668321.25595362822</v>
          </cell>
          <cell r="BA31">
            <v>661181.0619882493</v>
          </cell>
          <cell r="BB31">
            <v>654022.38434717443</v>
          </cell>
          <cell r="BC31">
            <v>646948.13214373705</v>
          </cell>
          <cell r="BD31">
            <v>639998.27008214383</v>
          </cell>
          <cell r="BE31">
            <v>633261.71962925524</v>
          </cell>
          <cell r="BF31">
            <v>626697.01740445674</v>
          </cell>
          <cell r="BG31">
            <v>620251.21017467394</v>
          </cell>
          <cell r="BH31">
            <v>613885.83191210777</v>
          </cell>
          <cell r="BI31">
            <v>607960.56495462079</v>
          </cell>
          <cell r="BJ31">
            <v>602293.56989807147</v>
          </cell>
        </row>
        <row r="32">
          <cell r="O32">
            <v>840368.93747213157</v>
          </cell>
          <cell r="P32">
            <v>867800.06233453867</v>
          </cell>
          <cell r="Q32">
            <v>850226.60206103697</v>
          </cell>
          <cell r="R32">
            <v>839738.39680159849</v>
          </cell>
          <cell r="S32">
            <v>828246.21130172699</v>
          </cell>
          <cell r="T32">
            <v>819381.48390355345</v>
          </cell>
          <cell r="U32">
            <v>816166.72860041528</v>
          </cell>
          <cell r="V32">
            <v>816579.56681321166</v>
          </cell>
          <cell r="W32">
            <v>815609.22880199389</v>
          </cell>
          <cell r="X32">
            <v>814216.44051248964</v>
          </cell>
          <cell r="Y32">
            <v>813418.15847354312</v>
          </cell>
          <cell r="Z32">
            <v>813210.05725568417</v>
          </cell>
          <cell r="AA32">
            <v>813602.7101309516</v>
          </cell>
          <cell r="AB32">
            <v>814345.72279333032</v>
          </cell>
          <cell r="AC32">
            <v>815286.74400480371</v>
          </cell>
          <cell r="AD32">
            <v>816507.95692531101</v>
          </cell>
          <cell r="AE32">
            <v>817530.20009017491</v>
          </cell>
          <cell r="AF32">
            <v>815865.39034730289</v>
          </cell>
          <cell r="AG32">
            <v>824270.18041177897</v>
          </cell>
          <cell r="AH32">
            <v>814863.81312324258</v>
          </cell>
          <cell r="AI32">
            <v>805410.34671380511</v>
          </cell>
          <cell r="AJ32">
            <v>795595.46664194262</v>
          </cell>
          <cell r="AK32">
            <v>785481.17073006614</v>
          </cell>
          <cell r="AL32">
            <v>775130.89861040935</v>
          </cell>
          <cell r="AM32">
            <v>764601.84207263833</v>
          </cell>
          <cell r="AN32">
            <v>754026.16701724043</v>
          </cell>
          <cell r="AO32">
            <v>743556.22468223306</v>
          </cell>
          <cell r="AP32">
            <v>733272.75641773199</v>
          </cell>
          <cell r="AQ32">
            <v>723349.74060910684</v>
          </cell>
          <cell r="AR32">
            <v>713792.4638923771</v>
          </cell>
          <cell r="AS32">
            <v>704613.42195267964</v>
          </cell>
          <cell r="AT32">
            <v>695824.1492686026</v>
          </cell>
          <cell r="AU32">
            <v>687388.1199912841</v>
          </cell>
          <cell r="AV32">
            <v>679234.68543937197</v>
          </cell>
          <cell r="AW32">
            <v>671330.20338365179</v>
          </cell>
          <cell r="AX32">
            <v>663671.30960120156</v>
          </cell>
          <cell r="AY32">
            <v>656247.43081998231</v>
          </cell>
          <cell r="AZ32">
            <v>649046.07135485706</v>
          </cell>
          <cell r="BA32">
            <v>642059.54155343387</v>
          </cell>
          <cell r="BB32">
            <v>635209.5030819691</v>
          </cell>
          <cell r="BC32">
            <v>628341.20168607309</v>
          </cell>
          <cell r="BD32">
            <v>621550.75802064652</v>
          </cell>
          <cell r="BE32">
            <v>614883.34879349207</v>
          </cell>
          <cell r="BF32">
            <v>608420.19595800061</v>
          </cell>
          <cell r="BG32">
            <v>602119.00642601622</v>
          </cell>
          <cell r="BH32">
            <v>595931.71987008851</v>
          </cell>
          <cell r="BI32">
            <v>589821.81044135534</v>
          </cell>
          <cell r="BJ32">
            <v>584134.8318941833</v>
          </cell>
        </row>
        <row r="33">
          <cell r="O33">
            <v>864607.4201264272</v>
          </cell>
          <cell r="P33">
            <v>864007.2901223537</v>
          </cell>
          <cell r="Q33">
            <v>860981.46364053048</v>
          </cell>
          <cell r="R33">
            <v>849710.96208719164</v>
          </cell>
          <cell r="S33">
            <v>839296.71621739061</v>
          </cell>
          <cell r="T33">
            <v>827861.51306463114</v>
          </cell>
          <cell r="U33">
            <v>819051.90383012162</v>
          </cell>
          <cell r="V33">
            <v>815887.41783657426</v>
          </cell>
          <cell r="W33">
            <v>816335.77219055267</v>
          </cell>
          <cell r="X33">
            <v>815398.12887455267</v>
          </cell>
          <cell r="Y33">
            <v>814047.76839275274</v>
          </cell>
          <cell r="Z33">
            <v>813288.79260127037</v>
          </cell>
          <cell r="AA33">
            <v>813122.16466735373</v>
          </cell>
          <cell r="AB33">
            <v>813555.58992898697</v>
          </cell>
          <cell r="AC33">
            <v>814336.23698355095</v>
          </cell>
          <cell r="AD33">
            <v>815309.03590410575</v>
          </cell>
          <cell r="AE33">
            <v>816560.19015935401</v>
          </cell>
          <cell r="AF33">
            <v>817611.96879425098</v>
          </cell>
          <cell r="AG33">
            <v>815953.39479306724</v>
          </cell>
          <cell r="AH33">
            <v>824387.85038445203</v>
          </cell>
          <cell r="AI33">
            <v>815008.52772270667</v>
          </cell>
          <cell r="AJ33">
            <v>805581.52828218159</v>
          </cell>
          <cell r="AK33">
            <v>795788.52528738836</v>
          </cell>
          <cell r="AL33">
            <v>785695.4956948203</v>
          </cell>
          <cell r="AM33">
            <v>775365.52695922577</v>
          </cell>
          <cell r="AN33">
            <v>764856.40911548957</v>
          </cell>
          <cell r="AO33">
            <v>754295.7618239813</v>
          </cell>
          <cell r="AP33">
            <v>743841.06292976113</v>
          </cell>
          <cell r="AQ33">
            <v>733571.77373079525</v>
          </cell>
          <cell r="AR33">
            <v>723662.70908260928</v>
          </cell>
          <cell r="AS33">
            <v>714119.1664050672</v>
          </cell>
          <cell r="AT33">
            <v>704950.29578702606</v>
          </cell>
          <cell r="AU33">
            <v>696170.54473720677</v>
          </cell>
          <cell r="AV33">
            <v>687744.27606743074</v>
          </cell>
          <cell r="AW33">
            <v>679600.21540134051</v>
          </cell>
          <cell r="AX33">
            <v>671701.28079988493</v>
          </cell>
          <cell r="AY33">
            <v>664048.43543031218</v>
          </cell>
          <cell r="AZ33">
            <v>656633.01078738994</v>
          </cell>
          <cell r="BA33">
            <v>649437.18827702862</v>
          </cell>
          <cell r="BB33">
            <v>642453.26256124338</v>
          </cell>
          <cell r="BC33">
            <v>635608.51451280492</v>
          </cell>
          <cell r="BD33">
            <v>628744.98470302904</v>
          </cell>
          <cell r="BE33">
            <v>621956.58193860296</v>
          </cell>
          <cell r="BF33">
            <v>615293.87250005046</v>
          </cell>
          <cell r="BG33">
            <v>608835.83610171382</v>
          </cell>
          <cell r="BH33">
            <v>602536.2407156853</v>
          </cell>
          <cell r="BI33">
            <v>596350.78064855363</v>
          </cell>
          <cell r="BJ33">
            <v>590242.37396126776</v>
          </cell>
        </row>
        <row r="34">
          <cell r="O34">
            <v>847176.6808645447</v>
          </cell>
          <cell r="P34">
            <v>861063.78860313678</v>
          </cell>
          <cell r="Q34">
            <v>865319.69863217103</v>
          </cell>
          <cell r="R34">
            <v>863030.81831404462</v>
          </cell>
          <cell r="S34">
            <v>851802.76891250152</v>
          </cell>
          <cell r="T34">
            <v>841416.89581747982</v>
          </cell>
          <cell r="U34">
            <v>830003.95483599941</v>
          </cell>
          <cell r="V34">
            <v>821220.63677022653</v>
          </cell>
          <cell r="W34">
            <v>818081.83599563339</v>
          </cell>
          <cell r="X34">
            <v>818565.36135782604</v>
          </cell>
          <cell r="Y34">
            <v>817668.97600168933</v>
          </cell>
          <cell r="Z34">
            <v>816354.40654852125</v>
          </cell>
          <cell r="AA34">
            <v>815633.71659426251</v>
          </cell>
          <cell r="AB34">
            <v>815507.39014828426</v>
          </cell>
          <cell r="AC34">
            <v>815980.26730430243</v>
          </cell>
          <cell r="AD34">
            <v>816796.30710475938</v>
          </cell>
          <cell r="AE34">
            <v>817804.01461635565</v>
          </cell>
          <cell r="AF34">
            <v>819087.12346037198</v>
          </cell>
          <cell r="AG34">
            <v>820145.65195598279</v>
          </cell>
          <cell r="AH34">
            <v>818510.66829883924</v>
          </cell>
          <cell r="AI34">
            <v>827000.67668544443</v>
          </cell>
          <cell r="AJ34">
            <v>817620.09105516132</v>
          </cell>
          <cell r="AK34">
            <v>808187.23241274932</v>
          </cell>
          <cell r="AL34">
            <v>798386.52664794878</v>
          </cell>
          <cell r="AM34">
            <v>788284.28304466384</v>
          </cell>
          <cell r="AN34">
            <v>777943.42282119754</v>
          </cell>
          <cell r="AO34">
            <v>767418.63903653703</v>
          </cell>
          <cell r="AP34">
            <v>756841.58223974763</v>
          </cell>
          <cell r="AQ34">
            <v>746370.03948595922</v>
          </cell>
          <cell r="AR34">
            <v>736084.35633085133</v>
          </cell>
          <cell r="AS34">
            <v>726159.74416693056</v>
          </cell>
          <cell r="AT34">
            <v>716597.65502231079</v>
          </cell>
          <cell r="AU34">
            <v>707410.67314065341</v>
          </cell>
          <cell r="AV34">
            <v>698614.28682184825</v>
          </cell>
          <cell r="AW34">
            <v>690172.19536302786</v>
          </cell>
          <cell r="AX34">
            <v>682009.86132097151</v>
          </cell>
          <cell r="AY34">
            <v>674092.92003029818</v>
          </cell>
          <cell r="AZ34">
            <v>666426.21158472367</v>
          </cell>
          <cell r="BA34">
            <v>658994.24768435734</v>
          </cell>
          <cell r="BB34">
            <v>651779.1199824519</v>
          </cell>
          <cell r="BC34">
            <v>644779.37645089254</v>
          </cell>
          <cell r="BD34">
            <v>637919.5116277152</v>
          </cell>
          <cell r="BE34">
            <v>631037.38237344567</v>
          </cell>
          <cell r="BF34">
            <v>624233.66263736971</v>
          </cell>
          <cell r="BG34">
            <v>617555.78533790039</v>
          </cell>
          <cell r="BH34">
            <v>611080.22395574488</v>
          </cell>
          <cell r="BI34">
            <v>604763.41764746234</v>
          </cell>
          <cell r="BJ34">
            <v>598560.83755086886</v>
          </cell>
        </row>
        <row r="35">
          <cell r="O35">
            <v>821879.29699825426</v>
          </cell>
          <cell r="P35">
            <v>825285.45084730978</v>
          </cell>
          <cell r="Q35">
            <v>855693.10401414533</v>
          </cell>
          <cell r="R35">
            <v>867195.64579486172</v>
          </cell>
          <cell r="S35">
            <v>864970.61815768888</v>
          </cell>
          <cell r="T35">
            <v>853775.44631504756</v>
          </cell>
          <cell r="U35">
            <v>843419.70566404751</v>
          </cell>
          <cell r="V35">
            <v>832026.10512720572</v>
          </cell>
          <cell r="W35">
            <v>823255.84865045373</v>
          </cell>
          <cell r="X35">
            <v>820143.24168260524</v>
          </cell>
          <cell r="Y35">
            <v>820670.92583262338</v>
          </cell>
          <cell r="Z35">
            <v>819813.01353711006</v>
          </cell>
          <cell r="AA35">
            <v>818534.41295609844</v>
          </cell>
          <cell r="AB35">
            <v>817854.502871559</v>
          </cell>
          <cell r="AC35">
            <v>817766.96080058848</v>
          </cell>
          <cell r="AD35">
            <v>818273.24577770242</v>
          </cell>
          <cell r="AE35">
            <v>819124.34924547351</v>
          </cell>
          <cell r="AF35">
            <v>820165.12720034795</v>
          </cell>
          <cell r="AG35">
            <v>821452.48198845668</v>
          </cell>
          <cell r="AH35">
            <v>822542.86711688095</v>
          </cell>
          <cell r="AI35">
            <v>820931.60666618054</v>
          </cell>
          <cell r="AJ35">
            <v>829476.19913776347</v>
          </cell>
          <cell r="AK35">
            <v>820091.68912970019</v>
          </cell>
          <cell r="AL35">
            <v>810654.65387905447</v>
          </cell>
          <cell r="AM35">
            <v>800848.4828958154</v>
          </cell>
          <cell r="AN35">
            <v>790738.34638837224</v>
          </cell>
          <cell r="AO35">
            <v>780385.03746156616</v>
          </cell>
          <cell r="AP35">
            <v>769846.43115120532</v>
          </cell>
          <cell r="AQ35">
            <v>759254.81325342308</v>
          </cell>
          <cell r="AR35">
            <v>748768.73218564456</v>
          </cell>
          <cell r="AS35">
            <v>738468.43484625954</v>
          </cell>
          <cell r="AT35">
            <v>728526.08730817714</v>
          </cell>
          <cell r="AU35">
            <v>718947.52570946189</v>
          </cell>
          <cell r="AV35">
            <v>709744.42232624348</v>
          </cell>
          <cell r="AW35">
            <v>700933.31288303854</v>
          </cell>
          <cell r="AX35">
            <v>692473.34441339399</v>
          </cell>
          <cell r="AY35">
            <v>684293.99691569444</v>
          </cell>
          <cell r="AZ35">
            <v>676364.14432026155</v>
          </cell>
          <cell r="BA35">
            <v>668681.84124774043</v>
          </cell>
          <cell r="BB35">
            <v>661231.03831845301</v>
          </cell>
          <cell r="BC35">
            <v>654001.52229078603</v>
          </cell>
          <cell r="BD35">
            <v>646987.45702667476</v>
          </cell>
          <cell r="BE35">
            <v>640110.54100708454</v>
          </cell>
          <cell r="BF35">
            <v>633214.17119394487</v>
          </cell>
          <cell r="BG35">
            <v>626396.58924467932</v>
          </cell>
          <cell r="BH35">
            <v>619701.5661947726</v>
          </cell>
          <cell r="BI35">
            <v>613209.83528745337</v>
          </cell>
          <cell r="BJ35">
            <v>606877.13914239791</v>
          </cell>
        </row>
        <row r="36">
          <cell r="O36">
            <v>785275.9019728367</v>
          </cell>
          <cell r="P36">
            <v>814459.36143942806</v>
          </cell>
          <cell r="Q36">
            <v>838673.94987936725</v>
          </cell>
          <cell r="R36">
            <v>859544.5108278523</v>
          </cell>
          <cell r="S36">
            <v>871165.17333118187</v>
          </cell>
          <cell r="T36">
            <v>868985.93174134404</v>
          </cell>
          <cell r="U36">
            <v>857795.33759402216</v>
          </cell>
          <cell r="V36">
            <v>847439.89896719332</v>
          </cell>
          <cell r="W36">
            <v>836027.41305988119</v>
          </cell>
          <cell r="X36">
            <v>827245.29967165855</v>
          </cell>
          <cell r="Y36">
            <v>824161.83691417845</v>
          </cell>
          <cell r="Z36">
            <v>824735.4246646167</v>
          </cell>
          <cell r="AA36">
            <v>823913.98430809658</v>
          </cell>
          <cell r="AB36">
            <v>822670.80265940959</v>
          </cell>
          <cell r="AC36">
            <v>822025.21029811352</v>
          </cell>
          <cell r="AD36">
            <v>821971.32929679146</v>
          </cell>
          <cell r="AE36">
            <v>822513.56810100586</v>
          </cell>
          <cell r="AF36">
            <v>823400.15548639733</v>
          </cell>
          <cell r="AG36">
            <v>824444.95708476193</v>
          </cell>
          <cell r="AH36">
            <v>825767.98058086273</v>
          </cell>
          <cell r="AI36">
            <v>826893.11385392561</v>
          </cell>
          <cell r="AJ36">
            <v>825302.15483306861</v>
          </cell>
          <cell r="AK36">
            <v>833917.23711719259</v>
          </cell>
          <cell r="AL36">
            <v>824507.16514992481</v>
          </cell>
          <cell r="AM36">
            <v>815044.19183590426</v>
          </cell>
          <cell r="AN36">
            <v>805208.94978547632</v>
          </cell>
          <cell r="AO36">
            <v>795063.64706380386</v>
          </cell>
          <cell r="AP36">
            <v>784673.430699758</v>
          </cell>
          <cell r="AQ36">
            <v>774096.10031293891</v>
          </cell>
          <cell r="AR36">
            <v>763464.88892479765</v>
          </cell>
          <cell r="AS36">
            <v>752939.4802301618</v>
          </cell>
          <cell r="AT36">
            <v>742596.77711273637</v>
          </cell>
          <cell r="AU36">
            <v>732613.60722231481</v>
          </cell>
          <cell r="AV36">
            <v>722995.84848631453</v>
          </cell>
          <cell r="AW36">
            <v>713755.25675956905</v>
          </cell>
          <cell r="AX36">
            <v>704904.56755148189</v>
          </cell>
          <cell r="AY36">
            <v>696407.04381569708</v>
          </cell>
          <cell r="AZ36">
            <v>688195.08938691951</v>
          </cell>
          <cell r="BA36">
            <v>680230.497736939</v>
          </cell>
          <cell r="BB36">
            <v>672510.81972933188</v>
          </cell>
          <cell r="BC36">
            <v>665027.23847297265</v>
          </cell>
          <cell r="BD36">
            <v>657766.03880388825</v>
          </cell>
          <cell r="BE36">
            <v>650718.40383095376</v>
          </cell>
          <cell r="BF36">
            <v>643811.34928874113</v>
          </cell>
          <cell r="BG36">
            <v>636884.70165513875</v>
          </cell>
          <cell r="BH36">
            <v>630033.97725067218</v>
          </cell>
          <cell r="BI36">
            <v>623306.19949467713</v>
          </cell>
          <cell r="BJ36">
            <v>616782.67971642117</v>
          </cell>
        </row>
        <row r="37">
          <cell r="O37">
            <v>775139.4966929548</v>
          </cell>
          <cell r="P37">
            <v>792220.91037577903</v>
          </cell>
          <cell r="Q37">
            <v>804014.77913309308</v>
          </cell>
          <cell r="R37">
            <v>823689.1810916384</v>
          </cell>
          <cell r="S37">
            <v>844254.21170746954</v>
          </cell>
          <cell r="T37">
            <v>855720.9350540142</v>
          </cell>
          <cell r="U37">
            <v>853639.58509327052</v>
          </cell>
          <cell r="V37">
            <v>842702.60728610854</v>
          </cell>
          <cell r="W37">
            <v>832571.82692549319</v>
          </cell>
          <cell r="X37">
            <v>821394.09955170844</v>
          </cell>
          <cell r="Y37">
            <v>812810.58143590193</v>
          </cell>
          <cell r="Z37">
            <v>809826.05875227635</v>
          </cell>
          <cell r="AA37">
            <v>810433.48100553942</v>
          </cell>
          <cell r="AB37">
            <v>809671.18778857717</v>
          </cell>
          <cell r="AC37">
            <v>808490.5982304085</v>
          </cell>
          <cell r="AD37">
            <v>807893.3077224344</v>
          </cell>
          <cell r="AE37">
            <v>807874.49162404088</v>
          </cell>
          <cell r="AF37">
            <v>808440.4219680262</v>
          </cell>
          <cell r="AG37">
            <v>809317.05916753272</v>
          </cell>
          <cell r="AH37">
            <v>810376.55024629796</v>
          </cell>
          <cell r="AI37">
            <v>811705.25627130666</v>
          </cell>
          <cell r="AJ37">
            <v>812840.0117436453</v>
          </cell>
          <cell r="AK37">
            <v>811304.32863630948</v>
          </cell>
          <cell r="AL37">
            <v>819798.10843670159</v>
          </cell>
          <cell r="AM37">
            <v>810575.32543958176</v>
          </cell>
          <cell r="AN37">
            <v>801296.57661134319</v>
          </cell>
          <cell r="AO37">
            <v>791650.67263240332</v>
          </cell>
          <cell r="AP37">
            <v>781692.1319416964</v>
          </cell>
          <cell r="AQ37">
            <v>771499.5961812262</v>
          </cell>
          <cell r="AR37">
            <v>761118.89943682204</v>
          </cell>
          <cell r="AS37">
            <v>750684.6491816059</v>
          </cell>
          <cell r="AT37">
            <v>740350.26898709312</v>
          </cell>
          <cell r="AU37">
            <v>730198.74267183908</v>
          </cell>
          <cell r="AV37">
            <v>720397.00280107697</v>
          </cell>
          <cell r="AW37">
            <v>710953.73372791184</v>
          </cell>
          <cell r="AX37">
            <v>701880.99705387768</v>
          </cell>
          <cell r="AY37">
            <v>693187.95959614043</v>
          </cell>
          <cell r="AZ37">
            <v>684841.81379852712</v>
          </cell>
          <cell r="BA37">
            <v>676779.83933305996</v>
          </cell>
          <cell r="BB37">
            <v>668957.64950609277</v>
          </cell>
          <cell r="BC37">
            <v>661372.34953325766</v>
          </cell>
          <cell r="BD37">
            <v>654025.86927079991</v>
          </cell>
          <cell r="BE37">
            <v>646891.19073128281</v>
          </cell>
          <cell r="BF37">
            <v>639966.38405846106</v>
          </cell>
          <cell r="BG37">
            <v>633186.31660404999</v>
          </cell>
          <cell r="BH37">
            <v>626380.19609032478</v>
          </cell>
          <cell r="BI37">
            <v>619648.37504205038</v>
          </cell>
          <cell r="BJ37">
            <v>613037.65247317951</v>
          </cell>
        </row>
        <row r="38">
          <cell r="O38">
            <v>750775.02447553992</v>
          </cell>
          <cell r="P38">
            <v>783769.01438255573</v>
          </cell>
          <cell r="Q38">
            <v>792652.59811607888</v>
          </cell>
          <cell r="R38">
            <v>813259.12190392998</v>
          </cell>
          <cell r="S38">
            <v>833225.33274659864</v>
          </cell>
          <cell r="T38">
            <v>854083.96751821821</v>
          </cell>
          <cell r="U38">
            <v>865743.73336558451</v>
          </cell>
          <cell r="V38">
            <v>863698.9419496617</v>
          </cell>
          <cell r="W38">
            <v>852679.97858336847</v>
          </cell>
          <cell r="X38">
            <v>842475.11340349633</v>
          </cell>
          <cell r="Y38">
            <v>831212.36116357869</v>
          </cell>
          <cell r="Z38">
            <v>822571.56315485155</v>
          </cell>
          <cell r="AA38">
            <v>819599.59076173033</v>
          </cell>
          <cell r="AB38">
            <v>820264.87003734428</v>
          </cell>
          <cell r="AC38">
            <v>819542.31506250543</v>
          </cell>
          <cell r="AD38">
            <v>818385.05221662519</v>
          </cell>
          <cell r="AE38">
            <v>817819.63826273696</v>
          </cell>
          <cell r="AF38">
            <v>817834.3243394614</v>
          </cell>
          <cell r="AG38">
            <v>818422.25694432692</v>
          </cell>
          <cell r="AH38">
            <v>819342.58441905386</v>
          </cell>
          <cell r="AI38">
            <v>820447.95646050794</v>
          </cell>
          <cell r="AJ38">
            <v>821821.59417012718</v>
          </cell>
          <cell r="AK38">
            <v>822999.41752342158</v>
          </cell>
          <cell r="AL38">
            <v>821473.5341517597</v>
          </cell>
          <cell r="AM38">
            <v>830102.58329910738</v>
          </cell>
          <cell r="AN38">
            <v>820792.5897276398</v>
          </cell>
          <cell r="AO38">
            <v>811421.40416982083</v>
          </cell>
          <cell r="AP38">
            <v>801673.76551196713</v>
          </cell>
          <cell r="AQ38">
            <v>791608.90759686707</v>
          </cell>
          <cell r="AR38">
            <v>781310.54106184968</v>
          </cell>
          <cell r="AS38">
            <v>770816.84970639832</v>
          </cell>
          <cell r="AT38">
            <v>760264.90357993997</v>
          </cell>
          <cell r="AU38">
            <v>749817.22859822481</v>
          </cell>
          <cell r="AV38">
            <v>739554.59818323667</v>
          </cell>
          <cell r="AW38">
            <v>729641.98593017936</v>
          </cell>
          <cell r="AX38">
            <v>720091.63023632299</v>
          </cell>
          <cell r="AY38">
            <v>710916.74857071962</v>
          </cell>
          <cell r="AZ38">
            <v>702122.2362922777</v>
          </cell>
          <cell r="BA38">
            <v>693678.72124754766</v>
          </cell>
          <cell r="BB38">
            <v>685526.48005785118</v>
          </cell>
          <cell r="BC38">
            <v>677613.62191876199</v>
          </cell>
          <cell r="BD38">
            <v>669940.14683027985</v>
          </cell>
          <cell r="BE38">
            <v>662508.50247185887</v>
          </cell>
          <cell r="BF38">
            <v>655287.84808237804</v>
          </cell>
          <cell r="BG38">
            <v>648282.58948485483</v>
          </cell>
          <cell r="BH38">
            <v>641424.19165457506</v>
          </cell>
          <cell r="BI38">
            <v>634535.93213495589</v>
          </cell>
          <cell r="BJ38">
            <v>627722.57160663081</v>
          </cell>
        </row>
        <row r="39">
          <cell r="O39">
            <v>707485.3124429537</v>
          </cell>
          <cell r="P39">
            <v>723595.28960178478</v>
          </cell>
          <cell r="Q39">
            <v>736616.10729436029</v>
          </cell>
          <cell r="R39">
            <v>756103.67022456042</v>
          </cell>
          <cell r="S39">
            <v>775817.94710467325</v>
          </cell>
          <cell r="T39">
            <v>794917.19213306007</v>
          </cell>
          <cell r="U39">
            <v>814869.42497713084</v>
          </cell>
          <cell r="V39">
            <v>826046.79744162713</v>
          </cell>
          <cell r="W39">
            <v>824141.74447820801</v>
          </cell>
          <cell r="X39">
            <v>813672.15048131114</v>
          </cell>
          <cell r="Y39">
            <v>803982.93962605577</v>
          </cell>
          <cell r="Z39">
            <v>793280.07383771974</v>
          </cell>
          <cell r="AA39">
            <v>785076.21408819384</v>
          </cell>
          <cell r="AB39">
            <v>782286.32093596261</v>
          </cell>
          <cell r="AC39">
            <v>782967.39962020435</v>
          </cell>
          <cell r="AD39">
            <v>782318.17330909078</v>
          </cell>
          <cell r="AE39">
            <v>781248.30830578401</v>
          </cell>
          <cell r="AF39">
            <v>780742.41767374729</v>
          </cell>
          <cell r="AG39">
            <v>780770.52270886046</v>
          </cell>
          <cell r="AH39">
            <v>781363.07053249597</v>
          </cell>
          <cell r="AI39">
            <v>782273.2052529098</v>
          </cell>
          <cell r="AJ39">
            <v>783355.71752201777</v>
          </cell>
          <cell r="AK39">
            <v>784694.92244515882</v>
          </cell>
          <cell r="AL39">
            <v>785847.22888479766</v>
          </cell>
          <cell r="AM39">
            <v>784417.61943204247</v>
          </cell>
          <cell r="AN39">
            <v>792685.18392782484</v>
          </cell>
          <cell r="AO39">
            <v>783818.04534962866</v>
          </cell>
          <cell r="AP39">
            <v>774888.60727693199</v>
          </cell>
          <cell r="AQ39">
            <v>765598.95633753506</v>
          </cell>
          <cell r="AR39">
            <v>756009.5183569314</v>
          </cell>
          <cell r="AS39">
            <v>746192.89800916298</v>
          </cell>
          <cell r="AT39">
            <v>736185.63183987734</v>
          </cell>
          <cell r="AU39">
            <v>726125.90293838026</v>
          </cell>
          <cell r="AV39">
            <v>716165.47849428304</v>
          </cell>
          <cell r="AW39">
            <v>706377.43159887975</v>
          </cell>
          <cell r="AX39">
            <v>696923.36620407109</v>
          </cell>
          <cell r="AY39">
            <v>687814.99274115392</v>
          </cell>
          <cell r="AZ39">
            <v>679061.67955516616</v>
          </cell>
          <cell r="BA39">
            <v>670671.38973938965</v>
          </cell>
          <cell r="BB39">
            <v>662619.29717947473</v>
          </cell>
          <cell r="BC39">
            <v>654841.69712916482</v>
          </cell>
          <cell r="BD39">
            <v>647292.68469777529</v>
          </cell>
          <cell r="BE39">
            <v>639972.25988530566</v>
          </cell>
          <cell r="BF39">
            <v>632879.48585725261</v>
          </cell>
          <cell r="BG39">
            <v>625991.41016827361</v>
          </cell>
          <cell r="BH39">
            <v>619308.50123562058</v>
          </cell>
          <cell r="BI39">
            <v>612762.83855777001</v>
          </cell>
          <cell r="BJ39">
            <v>606188.13401030248</v>
          </cell>
        </row>
        <row r="40">
          <cell r="O40">
            <v>681768.66201189964</v>
          </cell>
          <cell r="P40">
            <v>687439.27520685131</v>
          </cell>
          <cell r="Q40">
            <v>696850.94120285346</v>
          </cell>
          <cell r="R40">
            <v>713894.3427526427</v>
          </cell>
          <cell r="S40">
            <v>732837.12250170449</v>
          </cell>
          <cell r="T40">
            <v>751991.1972602274</v>
          </cell>
          <cell r="U40">
            <v>770552.82631334313</v>
          </cell>
          <cell r="V40">
            <v>789941.42031728092</v>
          </cell>
          <cell r="W40">
            <v>800819.01490994974</v>
          </cell>
          <cell r="X40">
            <v>799013.89978601877</v>
          </cell>
          <cell r="Y40">
            <v>788911.81252333336</v>
          </cell>
          <cell r="Z40">
            <v>779565.65137208218</v>
          </cell>
          <cell r="AA40">
            <v>769227.67873245536</v>
          </cell>
          <cell r="AB40">
            <v>761318.68794728036</v>
          </cell>
          <cell r="AC40">
            <v>758655.18684741366</v>
          </cell>
          <cell r="AD40">
            <v>759354.19081190252</v>
          </cell>
          <cell r="AE40">
            <v>758759.92359779298</v>
          </cell>
          <cell r="AF40">
            <v>757755.81692567701</v>
          </cell>
          <cell r="AG40">
            <v>757279.0370228627</v>
          </cell>
          <cell r="AH40">
            <v>757336.41454698378</v>
          </cell>
          <cell r="AI40">
            <v>757941.61081330653</v>
          </cell>
          <cell r="AJ40">
            <v>758850.99903290556</v>
          </cell>
          <cell r="AK40">
            <v>759927.96605311171</v>
          </cell>
          <cell r="AL40">
            <v>761253.56901117496</v>
          </cell>
          <cell r="AM40">
            <v>762398.38723053993</v>
          </cell>
          <cell r="AN40">
            <v>761037.7202299583</v>
          </cell>
          <cell r="AO40">
            <v>769081.95803627535</v>
          </cell>
          <cell r="AP40">
            <v>760498.09827691631</v>
          </cell>
          <cell r="AQ40">
            <v>751853.21797603194</v>
          </cell>
          <cell r="AR40">
            <v>742861.79564454418</v>
          </cell>
          <cell r="AS40">
            <v>733575.2889032918</v>
          </cell>
          <cell r="AT40">
            <v>724064.73659166251</v>
          </cell>
          <cell r="AU40">
            <v>714372.03340980806</v>
          </cell>
          <cell r="AV40">
            <v>704627.87260711507</v>
          </cell>
          <cell r="AW40">
            <v>694976.1533710612</v>
          </cell>
          <cell r="AX40">
            <v>685491.55755843897</v>
          </cell>
          <cell r="AY40">
            <v>676330.73491764197</v>
          </cell>
          <cell r="AZ40">
            <v>667501.42686065473</v>
          </cell>
          <cell r="BA40">
            <v>659016.3839483927</v>
          </cell>
          <cell r="BB40">
            <v>650886.99061024562</v>
          </cell>
          <cell r="BC40">
            <v>643081.82582109899</v>
          </cell>
          <cell r="BD40">
            <v>635543.05667965673</v>
          </cell>
          <cell r="BE40">
            <v>628226.05622271332</v>
          </cell>
          <cell r="BF40">
            <v>621127.63681004033</v>
          </cell>
          <cell r="BG40">
            <v>614252.80759056855</v>
          </cell>
          <cell r="BH40">
            <v>607576.52281964221</v>
          </cell>
          <cell r="BI40">
            <v>601096.05023420765</v>
          </cell>
          <cell r="BJ40">
            <v>594749.00316121336</v>
          </cell>
        </row>
        <row r="41">
          <cell r="O41">
            <v>680519.82407616766</v>
          </cell>
          <cell r="P41">
            <v>659375.65232220595</v>
          </cell>
          <cell r="Q41">
            <v>679662.10107688105</v>
          </cell>
          <cell r="R41">
            <v>695354.55262579536</v>
          </cell>
          <cell r="S41">
            <v>712416.69793863688</v>
          </cell>
          <cell r="T41">
            <v>731364.96398197126</v>
          </cell>
          <cell r="U41">
            <v>750526.54672464612</v>
          </cell>
          <cell r="V41">
            <v>769097.86210482987</v>
          </cell>
          <cell r="W41">
            <v>788487.80310897809</v>
          </cell>
          <cell r="X41">
            <v>799385.1869718642</v>
          </cell>
          <cell r="Y41">
            <v>797632.61708091572</v>
          </cell>
          <cell r="Z41">
            <v>787594.42547926179</v>
          </cell>
          <cell r="AA41">
            <v>778307.40037443046</v>
          </cell>
          <cell r="AB41">
            <v>768029.9111933884</v>
          </cell>
          <cell r="AC41">
            <v>760177.30415014748</v>
          </cell>
          <cell r="AD41">
            <v>757554.14687513874</v>
          </cell>
          <cell r="AE41">
            <v>758289.81600491528</v>
          </cell>
          <cell r="AF41">
            <v>757728.72015686403</v>
          </cell>
          <cell r="AG41">
            <v>756740.07930030546</v>
          </cell>
          <cell r="AH41">
            <v>756294.30209527351</v>
          </cell>
          <cell r="AI41">
            <v>756381.81663859275</v>
          </cell>
          <cell r="AJ41">
            <v>757012.65063835157</v>
          </cell>
          <cell r="AK41">
            <v>757947.50651516172</v>
          </cell>
          <cell r="AL41">
            <v>759050.09860000049</v>
          </cell>
          <cell r="AM41">
            <v>760400.64855757658</v>
          </cell>
          <cell r="AN41">
            <v>761570.6997695571</v>
          </cell>
          <cell r="AO41">
            <v>760234.27976428764</v>
          </cell>
          <cell r="AP41">
            <v>768289.26418895391</v>
          </cell>
          <cell r="AQ41">
            <v>759733.35016476805</v>
          </cell>
          <cell r="AR41">
            <v>751119.54891661601</v>
          </cell>
          <cell r="AS41">
            <v>742155.68949518714</v>
          </cell>
          <cell r="AT41">
            <v>732892.36624583823</v>
          </cell>
          <cell r="AU41">
            <v>723408.88922345219</v>
          </cell>
          <cell r="AV41">
            <v>713742.63443090464</v>
          </cell>
          <cell r="AW41">
            <v>704021.22724386933</v>
          </cell>
          <cell r="AX41">
            <v>694391.8926492848</v>
          </cell>
          <cell r="AY41">
            <v>684928.92684798897</v>
          </cell>
          <cell r="AZ41">
            <v>675785.93609570386</v>
          </cell>
          <cell r="BA41">
            <v>666973.40390543116</v>
          </cell>
          <cell r="BB41">
            <v>658508.19505895616</v>
          </cell>
          <cell r="BC41">
            <v>650394.8676054104</v>
          </cell>
          <cell r="BD41">
            <v>642605.16164018016</v>
          </cell>
          <cell r="BE41">
            <v>635081.64574421232</v>
          </cell>
          <cell r="BF41">
            <v>627776.46040162933</v>
          </cell>
          <cell r="BG41">
            <v>620692.34044190974</v>
          </cell>
          <cell r="BH41">
            <v>613831.56488961913</v>
          </cell>
          <cell r="BI41">
            <v>607165.87384014425</v>
          </cell>
          <cell r="BJ41">
            <v>600695.72309839819</v>
          </cell>
        </row>
        <row r="42">
          <cell r="O42">
            <v>628536.88610944431</v>
          </cell>
          <cell r="P42">
            <v>636408.55117356637</v>
          </cell>
          <cell r="Q42">
            <v>649896.5727133574</v>
          </cell>
          <cell r="R42">
            <v>666276.86474578839</v>
          </cell>
          <cell r="S42">
            <v>681721.7550650693</v>
          </cell>
          <cell r="T42">
            <v>698500.6914517621</v>
          </cell>
          <cell r="U42">
            <v>717128.45874129119</v>
          </cell>
          <cell r="V42">
            <v>735965.63763199036</v>
          </cell>
          <cell r="W42">
            <v>754220.3204414905</v>
          </cell>
          <cell r="X42">
            <v>773278.12140451465</v>
          </cell>
          <cell r="Y42">
            <v>784011.92332573608</v>
          </cell>
          <cell r="Z42">
            <v>782345.15047445218</v>
          </cell>
          <cell r="AA42">
            <v>772548.54394176544</v>
          </cell>
          <cell r="AB42">
            <v>763486.89589798206</v>
          </cell>
          <cell r="AC42">
            <v>753452.62737681519</v>
          </cell>
          <cell r="AD42">
            <v>745788.70087660232</v>
          </cell>
          <cell r="AE42">
            <v>743254.68597678933</v>
          </cell>
          <cell r="AF42">
            <v>744014.75592107943</v>
          </cell>
          <cell r="AG42">
            <v>743481.58591296093</v>
          </cell>
          <cell r="AH42">
            <v>742544.83894327248</v>
          </cell>
          <cell r="AI42">
            <v>742140.81356285652</v>
          </cell>
          <cell r="AJ42">
            <v>742256.05720632698</v>
          </cell>
          <cell r="AK42">
            <v>742901.33192599262</v>
          </cell>
          <cell r="AL42">
            <v>743851.97987991292</v>
          </cell>
          <cell r="AM42">
            <v>744956.43549807591</v>
          </cell>
          <cell r="AN42">
            <v>746312.00567010464</v>
          </cell>
          <cell r="AO42">
            <v>747486.41462827311</v>
          </cell>
          <cell r="AP42">
            <v>746197.2104454803</v>
          </cell>
          <cell r="AQ42">
            <v>754122.11671417509</v>
          </cell>
          <cell r="AR42">
            <v>745746.54950506054</v>
          </cell>
          <cell r="AS42">
            <v>737313.58468363388</v>
          </cell>
          <cell r="AT42">
            <v>728532.64683756465</v>
          </cell>
          <cell r="AU42">
            <v>719457.09780954954</v>
          </cell>
          <cell r="AV42">
            <v>710165.41089767136</v>
          </cell>
          <cell r="AW42">
            <v>700693.45960962516</v>
          </cell>
          <cell r="AX42">
            <v>691163.66229042073</v>
          </cell>
          <cell r="AY42">
            <v>681723.99715930026</v>
          </cell>
          <cell r="AZ42">
            <v>672450.24700126948</v>
          </cell>
          <cell r="BA42">
            <v>663483.6637528782</v>
          </cell>
          <cell r="BB42">
            <v>654844.87468105089</v>
          </cell>
          <cell r="BC42">
            <v>646546.43551348092</v>
          </cell>
          <cell r="BD42">
            <v>638587.00099362968</v>
          </cell>
          <cell r="BE42">
            <v>630951.32488072675</v>
          </cell>
          <cell r="BF42">
            <v>623573.48960438219</v>
          </cell>
          <cell r="BG42">
            <v>616406.8596045929</v>
          </cell>
          <cell r="BH42">
            <v>609463.09377135918</v>
          </cell>
          <cell r="BI42">
            <v>602732.77530891146</v>
          </cell>
          <cell r="BJ42">
            <v>596193.48327494005</v>
          </cell>
        </row>
        <row r="43">
          <cell r="O43">
            <v>620186.08190867584</v>
          </cell>
          <cell r="P43">
            <v>631147.65908752743</v>
          </cell>
          <cell r="Q43">
            <v>632689.61757545907</v>
          </cell>
          <cell r="R43">
            <v>649876.08223292988</v>
          </cell>
          <cell r="S43">
            <v>666320.14420217893</v>
          </cell>
          <cell r="T43">
            <v>681824.60980373959</v>
          </cell>
          <cell r="U43">
            <v>698663.50934580294</v>
          </cell>
          <cell r="V43">
            <v>717348.73600999871</v>
          </cell>
          <cell r="W43">
            <v>736236.5589202221</v>
          </cell>
          <cell r="X43">
            <v>754545.40678068646</v>
          </cell>
          <cell r="Y43">
            <v>773664.63962526154</v>
          </cell>
          <cell r="Z43">
            <v>784456.26633033762</v>
          </cell>
          <cell r="AA43">
            <v>782841.34914255666</v>
          </cell>
          <cell r="AB43">
            <v>773096.91992250388</v>
          </cell>
          <cell r="AC43">
            <v>764080.93676039064</v>
          </cell>
          <cell r="AD43">
            <v>754082.13669810304</v>
          </cell>
          <cell r="AE43">
            <v>746455.5135698599</v>
          </cell>
          <cell r="AF43">
            <v>743959.52781879844</v>
          </cell>
          <cell r="AG43">
            <v>744744.25061174575</v>
          </cell>
          <cell r="AH43">
            <v>744247.66470203805</v>
          </cell>
          <cell r="AI43">
            <v>743347.23694191489</v>
          </cell>
          <cell r="AJ43">
            <v>742976.26070474403</v>
          </cell>
          <cell r="AK43">
            <v>743121.22957412386</v>
          </cell>
          <cell r="AL43">
            <v>743800.60231913684</v>
          </cell>
          <cell r="AM43">
            <v>744782.51879155112</v>
          </cell>
          <cell r="AN43">
            <v>745914.35648602596</v>
          </cell>
          <cell r="AO43">
            <v>747301.46545049571</v>
          </cell>
          <cell r="AP43">
            <v>748503.53651026008</v>
          </cell>
          <cell r="AQ43">
            <v>747235.2840101266</v>
          </cell>
          <cell r="AR43">
            <v>755193.71476797503</v>
          </cell>
          <cell r="AS43">
            <v>746828.74087643099</v>
          </cell>
          <cell r="AT43">
            <v>738405.68939435878</v>
          </cell>
          <cell r="AU43">
            <v>729633.72215523897</v>
          </cell>
          <cell r="AV43">
            <v>720562.3626858783</v>
          </cell>
          <cell r="AW43">
            <v>711274.00012632774</v>
          </cell>
          <cell r="AX43">
            <v>701805.10180087271</v>
          </cell>
          <cell r="AY43">
            <v>692274.07395996898</v>
          </cell>
          <cell r="AZ43">
            <v>682836.24039223802</v>
          </cell>
          <cell r="BA43">
            <v>673564.08553236991</v>
          </cell>
          <cell r="BB43">
            <v>664595.82504154311</v>
          </cell>
          <cell r="BC43">
            <v>655955.77046928147</v>
          </cell>
          <cell r="BD43">
            <v>647652.92609318579</v>
          </cell>
          <cell r="BE43">
            <v>639689.54298265639</v>
          </cell>
          <cell r="BF43">
            <v>632053.46536293195</v>
          </cell>
          <cell r="BG43">
            <v>624671.75858544232</v>
          </cell>
          <cell r="BH43">
            <v>617502.10254546162</v>
          </cell>
          <cell r="BI43">
            <v>610554.85216223157</v>
          </cell>
          <cell r="BJ43">
            <v>603818.75208875013</v>
          </cell>
        </row>
        <row r="44">
          <cell r="O44">
            <v>614336.79535756202</v>
          </cell>
          <cell r="P44">
            <v>641566.98757608817</v>
          </cell>
          <cell r="Q44">
            <v>646486.33817071992</v>
          </cell>
          <cell r="R44">
            <v>661531.10419490561</v>
          </cell>
          <cell r="S44">
            <v>679565.72916194738</v>
          </cell>
          <cell r="T44">
            <v>696817.67843987001</v>
          </cell>
          <cell r="U44">
            <v>713091.75573664007</v>
          </cell>
          <cell r="V44">
            <v>730757.25648073363</v>
          </cell>
          <cell r="W44">
            <v>750347.78022107342</v>
          </cell>
          <cell r="X44">
            <v>770151.93283308134</v>
          </cell>
          <cell r="Y44">
            <v>789355.37240108475</v>
          </cell>
          <cell r="Z44">
            <v>809408.12852304231</v>
          </cell>
          <cell r="AA44">
            <v>820753.14497329842</v>
          </cell>
          <cell r="AB44">
            <v>819121.62536047201</v>
          </cell>
          <cell r="AC44">
            <v>808982.28867044766</v>
          </cell>
          <cell r="AD44">
            <v>799596.3245942255</v>
          </cell>
          <cell r="AE44">
            <v>789176.71816769883</v>
          </cell>
          <cell r="AF44">
            <v>781237.94790795236</v>
          </cell>
          <cell r="AG44">
            <v>778650.29730533808</v>
          </cell>
          <cell r="AH44">
            <v>779510.48435497424</v>
          </cell>
          <cell r="AI44">
            <v>779029.81939372153</v>
          </cell>
          <cell r="AJ44">
            <v>778122.36931938014</v>
          </cell>
          <cell r="AK44">
            <v>777765.06085260818</v>
          </cell>
          <cell r="AL44">
            <v>777951.74980019405</v>
          </cell>
          <cell r="AM44">
            <v>778694.25191831402</v>
          </cell>
          <cell r="AN44">
            <v>779749.63525998301</v>
          </cell>
          <cell r="AO44">
            <v>780965.71288564987</v>
          </cell>
          <cell r="AP44">
            <v>782445.51818917238</v>
          </cell>
          <cell r="AQ44">
            <v>783727.76404942665</v>
          </cell>
          <cell r="AR44">
            <v>782423.3045675609</v>
          </cell>
          <cell r="AS44">
            <v>790779.87996570196</v>
          </cell>
          <cell r="AT44">
            <v>782044.2551094247</v>
          </cell>
          <cell r="AU44">
            <v>773247.18832103012</v>
          </cell>
          <cell r="AV44">
            <v>764080.52467944066</v>
          </cell>
          <cell r="AW44">
            <v>754600.03455380781</v>
          </cell>
          <cell r="AX44">
            <v>744891.26401884854</v>
          </cell>
          <cell r="AY44">
            <v>734989.6603430917</v>
          </cell>
          <cell r="AZ44">
            <v>725026.14210497099</v>
          </cell>
          <cell r="BA44">
            <v>715159.51306749624</v>
          </cell>
          <cell r="BB44">
            <v>705462.55828871334</v>
          </cell>
          <cell r="BC44">
            <v>696083.68366619688</v>
          </cell>
          <cell r="BD44">
            <v>687044.63019131159</v>
          </cell>
          <cell r="BE44">
            <v>678358.15888072748</v>
          </cell>
          <cell r="BF44">
            <v>670030.88655790372</v>
          </cell>
          <cell r="BG44">
            <v>662042.49012221675</v>
          </cell>
          <cell r="BH44">
            <v>654320.18451562058</v>
          </cell>
          <cell r="BI44">
            <v>646820.01512513915</v>
          </cell>
          <cell r="BJ44">
            <v>639549.54403472552</v>
          </cell>
        </row>
        <row r="45">
          <cell r="O45">
            <v>591403.55153255712</v>
          </cell>
          <cell r="P45">
            <v>620261.91057626228</v>
          </cell>
          <cell r="Q45">
            <v>621222.07199406379</v>
          </cell>
          <cell r="R45">
            <v>631451.76636469294</v>
          </cell>
          <cell r="S45">
            <v>646206.51651623147</v>
          </cell>
          <cell r="T45">
            <v>663878.93809467007</v>
          </cell>
          <cell r="U45">
            <v>680788.45464234182</v>
          </cell>
          <cell r="V45">
            <v>696740.40023402043</v>
          </cell>
          <cell r="W45">
            <v>714047.12796721281</v>
          </cell>
          <cell r="X45">
            <v>733232.84536913491</v>
          </cell>
          <cell r="Y45">
            <v>752632.69528880552</v>
          </cell>
          <cell r="Z45">
            <v>771448.08394249994</v>
          </cell>
          <cell r="AA45">
            <v>791096.36466198275</v>
          </cell>
          <cell r="AB45">
            <v>802238.20793938544</v>
          </cell>
          <cell r="AC45">
            <v>800696.1757174161</v>
          </cell>
          <cell r="AD45">
            <v>790836.3466047165</v>
          </cell>
          <cell r="AE45">
            <v>781705.58773101843</v>
          </cell>
          <cell r="AF45">
            <v>771559.78510435577</v>
          </cell>
          <cell r="AG45">
            <v>763823.66853781277</v>
          </cell>
          <cell r="AH45">
            <v>761331.48120462114</v>
          </cell>
          <cell r="AI45">
            <v>762210.72230022552</v>
          </cell>
          <cell r="AJ45">
            <v>761775.04141995776</v>
          </cell>
          <cell r="AK45">
            <v>760918.047858665</v>
          </cell>
          <cell r="AL45">
            <v>760602.87445591786</v>
          </cell>
          <cell r="AM45">
            <v>760816.07999307022</v>
          </cell>
          <cell r="AN45">
            <v>761568.78823727765</v>
          </cell>
          <cell r="AO45">
            <v>762631.57149095228</v>
          </cell>
          <cell r="AP45">
            <v>763847.77003331692</v>
          </cell>
          <cell r="AQ45">
            <v>765317.96125907172</v>
          </cell>
          <cell r="AR45">
            <v>766595.34052079334</v>
          </cell>
          <cell r="AS45">
            <v>765342.06275457598</v>
          </cell>
          <cell r="AT45">
            <v>773539.35216778552</v>
          </cell>
          <cell r="AU45">
            <v>765017.15605556779</v>
          </cell>
          <cell r="AV45">
            <v>756430.53479190613</v>
          </cell>
          <cell r="AW45">
            <v>747481.9276053838</v>
          </cell>
          <cell r="AX45">
            <v>738226.02635118307</v>
          </cell>
          <cell r="AY45">
            <v>728742.55136058724</v>
          </cell>
          <cell r="AZ45">
            <v>719073.21676043025</v>
          </cell>
          <cell r="BA45">
            <v>709343.6284215129</v>
          </cell>
          <cell r="BB45">
            <v>699704.42069073603</v>
          </cell>
          <cell r="BC45">
            <v>690230.67899640149</v>
          </cell>
          <cell r="BD45">
            <v>681064.69486004335</v>
          </cell>
          <cell r="BE45">
            <v>672230.56977716601</v>
          </cell>
          <cell r="BF45">
            <v>663744.52590820449</v>
          </cell>
          <cell r="BG45">
            <v>655606.56325315905</v>
          </cell>
          <cell r="BH45">
            <v>647799.99616129627</v>
          </cell>
          <cell r="BI45">
            <v>640253.4471266995</v>
          </cell>
          <cell r="BJ45">
            <v>632920.56711955345</v>
          </cell>
        </row>
        <row r="46">
          <cell r="O46">
            <v>567029.24211012444</v>
          </cell>
          <cell r="P46">
            <v>574087.09968131431</v>
          </cell>
          <cell r="Q46">
            <v>583753.82308970345</v>
          </cell>
          <cell r="R46">
            <v>590627.40724550572</v>
          </cell>
          <cell r="S46">
            <v>600414.38942306093</v>
          </cell>
          <cell r="T46">
            <v>614494.70712120726</v>
          </cell>
          <cell r="U46">
            <v>631349.0575598838</v>
          </cell>
          <cell r="V46">
            <v>647479.59339513024</v>
          </cell>
          <cell r="W46">
            <v>662692.97295109124</v>
          </cell>
          <cell r="X46">
            <v>679196.47682465776</v>
          </cell>
          <cell r="Y46">
            <v>697489.16545144678</v>
          </cell>
          <cell r="Z46">
            <v>715986.69892015995</v>
          </cell>
          <cell r="AA46">
            <v>733932.08041755238</v>
          </cell>
          <cell r="AB46">
            <v>752671.62280318269</v>
          </cell>
          <cell r="AC46">
            <v>763322.66972431936</v>
          </cell>
          <cell r="AD46">
            <v>761900.70142638253</v>
          </cell>
          <cell r="AE46">
            <v>752564.99730231054</v>
          </cell>
          <cell r="AF46">
            <v>743915.50127721217</v>
          </cell>
          <cell r="AG46">
            <v>734283.36941212672</v>
          </cell>
          <cell r="AH46">
            <v>726957.17991444864</v>
          </cell>
          <cell r="AI46">
            <v>724621.59477293992</v>
          </cell>
          <cell r="AJ46">
            <v>725490.96867009171</v>
          </cell>
          <cell r="AK46">
            <v>725105.17017730989</v>
          </cell>
          <cell r="AL46">
            <v>724322.07002567698</v>
          </cell>
          <cell r="AM46">
            <v>724051.30319358688</v>
          </cell>
          <cell r="AN46">
            <v>724279.59679711377</v>
          </cell>
          <cell r="AO46">
            <v>725025.09044428985</v>
          </cell>
          <cell r="AP46">
            <v>726062.14510837325</v>
          </cell>
          <cell r="AQ46">
            <v>727241.66205992887</v>
          </cell>
          <cell r="AR46">
            <v>728663.63035786571</v>
          </cell>
          <cell r="AS46">
            <v>729901.54799869575</v>
          </cell>
          <cell r="AT46">
            <v>728729.99477749562</v>
          </cell>
          <cell r="AU46">
            <v>736557.45685811166</v>
          </cell>
          <cell r="AV46">
            <v>728460.9976632623</v>
          </cell>
          <cell r="AW46">
            <v>720302.59834342508</v>
          </cell>
          <cell r="AX46">
            <v>711799.10404151247</v>
          </cell>
          <cell r="AY46">
            <v>702999.18199858628</v>
          </cell>
          <cell r="AZ46">
            <v>693985.5665244516</v>
          </cell>
          <cell r="BA46">
            <v>684794.53683517291</v>
          </cell>
          <cell r="BB46">
            <v>675542.00945037056</v>
          </cell>
          <cell r="BC46">
            <v>666375.75581108709</v>
          </cell>
          <cell r="BD46">
            <v>657363.02519588091</v>
          </cell>
          <cell r="BE46">
            <v>648643.18288597465</v>
          </cell>
          <cell r="BF46">
            <v>640242.33221975621</v>
          </cell>
          <cell r="BG46">
            <v>632169.76421597367</v>
          </cell>
          <cell r="BH46">
            <v>624428.13345141243</v>
          </cell>
          <cell r="BI46">
            <v>617002.39732428943</v>
          </cell>
          <cell r="BJ46">
            <v>609820.43983194046</v>
          </cell>
        </row>
        <row r="47">
          <cell r="O47">
            <v>561625.8702906681</v>
          </cell>
          <cell r="P47">
            <v>568325.22581737267</v>
          </cell>
          <cell r="Q47">
            <v>571544.34817242448</v>
          </cell>
          <cell r="R47">
            <v>578555.70528849529</v>
          </cell>
          <cell r="S47">
            <v>585436.64314318518</v>
          </cell>
          <cell r="T47">
            <v>595196.49807173968</v>
          </cell>
          <cell r="U47">
            <v>609210.84079723875</v>
          </cell>
          <cell r="V47">
            <v>625973.24072960869</v>
          </cell>
          <cell r="W47">
            <v>642015.69109070627</v>
          </cell>
          <cell r="X47">
            <v>657147.85025581275</v>
          </cell>
          <cell r="Y47">
            <v>673563.93417654233</v>
          </cell>
          <cell r="Z47">
            <v>691755.21811113798</v>
          </cell>
          <cell r="AA47">
            <v>710148.29941638408</v>
          </cell>
          <cell r="AB47">
            <v>727998.55460669287</v>
          </cell>
          <cell r="AC47">
            <v>746640.13747754344</v>
          </cell>
          <cell r="AD47">
            <v>757253.88608365378</v>
          </cell>
          <cell r="AE47">
            <v>755894.17716263339</v>
          </cell>
          <cell r="AF47">
            <v>746678.91077146761</v>
          </cell>
          <cell r="AG47">
            <v>738128.5182499775</v>
          </cell>
          <cell r="AH47">
            <v>728611.43701406138</v>
          </cell>
          <cell r="AI47">
            <v>721381.09890844184</v>
          </cell>
          <cell r="AJ47">
            <v>719103.16789040086</v>
          </cell>
          <cell r="AK47">
            <v>719998.47849555733</v>
          </cell>
          <cell r="AL47">
            <v>719651.28127269144</v>
          </cell>
          <cell r="AM47">
            <v>718906.65778710367</v>
          </cell>
          <cell r="AN47">
            <v>718666.52772814187</v>
          </cell>
          <cell r="AO47">
            <v>718925.60382845288</v>
          </cell>
          <cell r="AP47">
            <v>719694.02001713053</v>
          </cell>
          <cell r="AQ47">
            <v>720748.8298541113</v>
          </cell>
          <cell r="AR47">
            <v>721945.07409279235</v>
          </cell>
          <cell r="AS47">
            <v>723381.88899604813</v>
          </cell>
          <cell r="AT47">
            <v>724636.29317561525</v>
          </cell>
          <cell r="AU47">
            <v>723494.68403291819</v>
          </cell>
          <cell r="AV47">
            <v>731288.11611166282</v>
          </cell>
          <cell r="AW47">
            <v>723267.33153672679</v>
          </cell>
          <cell r="AX47">
            <v>715188.82762651739</v>
          </cell>
          <cell r="AY47">
            <v>706763.12649344222</v>
          </cell>
          <cell r="AZ47">
            <v>698043.10081103432</v>
          </cell>
          <cell r="BA47">
            <v>689113.78746255848</v>
          </cell>
          <cell r="BB47">
            <v>680000.74157355621</v>
          </cell>
          <cell r="BC47">
            <v>670829.53574366763</v>
          </cell>
          <cell r="BD47">
            <v>661740.72316336783</v>
          </cell>
          <cell r="BE47">
            <v>652800.39467457274</v>
          </cell>
          <cell r="BF47">
            <v>644153.95012949791</v>
          </cell>
          <cell r="BG47">
            <v>635823.86041439476</v>
          </cell>
          <cell r="BH47">
            <v>627816.29400784185</v>
          </cell>
          <cell r="BI47">
            <v>620140.50362770795</v>
          </cell>
          <cell r="BJ47">
            <v>612774.89959896682</v>
          </cell>
        </row>
        <row r="48">
          <cell r="O48">
            <v>555820.10295614891</v>
          </cell>
          <cell r="P48">
            <v>544530.4727809279</v>
          </cell>
          <cell r="Q48">
            <v>552700.88638993679</v>
          </cell>
          <cell r="R48">
            <v>559509.33284517075</v>
          </cell>
          <cell r="S48">
            <v>566446.6088491563</v>
          </cell>
          <cell r="T48">
            <v>573249.85007009725</v>
          </cell>
          <cell r="U48">
            <v>582869.12304354704</v>
          </cell>
          <cell r="V48">
            <v>596652.58345139073</v>
          </cell>
          <cell r="W48">
            <v>613123.67983251601</v>
          </cell>
          <cell r="X48">
            <v>628887.29811931879</v>
          </cell>
          <cell r="Y48">
            <v>643769.06296298385</v>
          </cell>
          <cell r="Z48">
            <v>659905.28927126003</v>
          </cell>
          <cell r="AA48">
            <v>677780.49760292005</v>
          </cell>
          <cell r="AB48">
            <v>695855.23991581146</v>
          </cell>
          <cell r="AC48">
            <v>713398.61456129327</v>
          </cell>
          <cell r="AD48">
            <v>731720.60550310183</v>
          </cell>
          <cell r="AE48">
            <v>742173.58350247925</v>
          </cell>
          <cell r="AF48">
            <v>740892.66209687875</v>
          </cell>
          <cell r="AG48">
            <v>731899.75231668551</v>
          </cell>
          <cell r="AH48">
            <v>723565.30467455601</v>
          </cell>
          <cell r="AI48">
            <v>714279.16669585777</v>
          </cell>
          <cell r="AJ48">
            <v>707233.44831076835</v>
          </cell>
          <cell r="AK48">
            <v>705039.00828674762</v>
          </cell>
          <cell r="AL48">
            <v>705955.56329183863</v>
          </cell>
          <cell r="AM48">
            <v>705650.18954664993</v>
          </cell>
          <cell r="AN48">
            <v>704951.82061234012</v>
          </cell>
          <cell r="AO48">
            <v>704751.85286158428</v>
          </cell>
          <cell r="AP48">
            <v>705037.70697817439</v>
          </cell>
          <cell r="AQ48">
            <v>705819.35966117203</v>
          </cell>
          <cell r="AR48">
            <v>706882.09499599133</v>
          </cell>
          <cell r="AS48">
            <v>708083.63657862379</v>
          </cell>
          <cell r="AT48">
            <v>709521.14878253837</v>
          </cell>
          <cell r="AU48">
            <v>710776.47778619837</v>
          </cell>
          <cell r="AV48">
            <v>709678.17335037701</v>
          </cell>
          <cell r="AW48">
            <v>717344.18215538142</v>
          </cell>
          <cell r="AX48">
            <v>709497.72522821999</v>
          </cell>
          <cell r="AY48">
            <v>701594.01072383556</v>
          </cell>
          <cell r="AZ48">
            <v>693349.35337326012</v>
          </cell>
          <cell r="BA48">
            <v>684815.37174989935</v>
          </cell>
          <cell r="BB48">
            <v>676071.87944624538</v>
          </cell>
          <cell r="BC48">
            <v>667147.93902043451</v>
          </cell>
          <cell r="BD48">
            <v>658166.74101740064</v>
          </cell>
          <cell r="BE48">
            <v>649262.32022018859</v>
          </cell>
          <cell r="BF48">
            <v>640503.64598318003</v>
          </cell>
          <cell r="BG48">
            <v>632032.56094085949</v>
          </cell>
          <cell r="BH48">
            <v>623871.62110849633</v>
          </cell>
          <cell r="BI48">
            <v>616026.89925943245</v>
          </cell>
          <cell r="BJ48">
            <v>608507.50455368066</v>
          </cell>
        </row>
        <row r="49">
          <cell r="O49">
            <v>535159.63537277607</v>
          </cell>
          <cell r="P49">
            <v>518947.31511385873</v>
          </cell>
          <cell r="Q49">
            <v>531595.00517988577</v>
          </cell>
          <cell r="R49">
            <v>537768.44101220567</v>
          </cell>
          <cell r="S49">
            <v>544464.35876336938</v>
          </cell>
          <cell r="T49">
            <v>551278.69443115185</v>
          </cell>
          <cell r="U49">
            <v>557961.45463602478</v>
          </cell>
          <cell r="V49">
            <v>567381.40890639287</v>
          </cell>
          <cell r="W49">
            <v>580850.06750158069</v>
          </cell>
          <cell r="X49">
            <v>596933.68231285096</v>
          </cell>
          <cell r="Y49">
            <v>612333.10471699177</v>
          </cell>
          <cell r="Z49">
            <v>626876.01330128917</v>
          </cell>
          <cell r="AA49">
            <v>642642.14925366815</v>
          </cell>
          <cell r="AB49">
            <v>660099.66655990039</v>
          </cell>
          <cell r="AC49">
            <v>677753.27374956536</v>
          </cell>
          <cell r="AD49">
            <v>694885.24789434066</v>
          </cell>
          <cell r="AE49">
            <v>712781.63303492276</v>
          </cell>
          <cell r="AF49">
            <v>723010.98862067307</v>
          </cell>
          <cell r="AG49">
            <v>721802.19210981391</v>
          </cell>
          <cell r="AH49">
            <v>713087.22765845456</v>
          </cell>
          <cell r="AI49">
            <v>705009.34310976358</v>
          </cell>
          <cell r="AJ49">
            <v>696003.21489209472</v>
          </cell>
          <cell r="AK49">
            <v>689175.29724104411</v>
          </cell>
          <cell r="AL49">
            <v>687074.75864124007</v>
          </cell>
          <cell r="AM49">
            <v>688002.57787324081</v>
          </cell>
          <cell r="AN49">
            <v>687735.60701462755</v>
          </cell>
          <cell r="AO49">
            <v>687089.6139354395</v>
          </cell>
          <cell r="AP49">
            <v>686925.35682529118</v>
          </cell>
          <cell r="AQ49">
            <v>687231.80032277713</v>
          </cell>
          <cell r="AR49">
            <v>688021.25310023443</v>
          </cell>
          <cell r="AS49">
            <v>689084.46772793878</v>
          </cell>
          <cell r="AT49">
            <v>690283.502188324</v>
          </cell>
          <cell r="AU49">
            <v>691709.18599449552</v>
          </cell>
          <cell r="AV49">
            <v>692953.63521143328</v>
          </cell>
          <cell r="AW49">
            <v>691903.57813001995</v>
          </cell>
          <cell r="AX49">
            <v>699398.71070911479</v>
          </cell>
          <cell r="AY49">
            <v>691769.4560452475</v>
          </cell>
          <cell r="AZ49">
            <v>684083.75126342231</v>
          </cell>
          <cell r="BA49">
            <v>676064.86345455213</v>
          </cell>
          <cell r="BB49">
            <v>667760.32956007496</v>
          </cell>
          <cell r="BC49">
            <v>659251.21704262227</v>
          </cell>
          <cell r="BD49">
            <v>650565.53874268464</v>
          </cell>
          <cell r="BE49">
            <v>641820.4392659493</v>
          </cell>
          <cell r="BF49">
            <v>633149.6162602111</v>
          </cell>
          <cell r="BG49">
            <v>624620.97964181064</v>
          </cell>
          <cell r="BH49">
            <v>616372.04699133721</v>
          </cell>
          <cell r="BI49">
            <v>608425.73790555587</v>
          </cell>
          <cell r="BJ49">
            <v>600787.14562819176</v>
          </cell>
        </row>
        <row r="50">
          <cell r="O50">
            <v>511050.83807508042</v>
          </cell>
          <cell r="P50">
            <v>497569.62345362175</v>
          </cell>
          <cell r="Q50">
            <v>502025.468052243</v>
          </cell>
          <cell r="R50">
            <v>507680.97004382516</v>
          </cell>
          <cell r="S50">
            <v>513643.41977936437</v>
          </cell>
          <cell r="T50">
            <v>520099.10559749079</v>
          </cell>
          <cell r="U50">
            <v>526665.25999279169</v>
          </cell>
          <cell r="V50">
            <v>533106.27101837832</v>
          </cell>
          <cell r="W50">
            <v>542154.91115165921</v>
          </cell>
          <cell r="X50">
            <v>555071.5820185513</v>
          </cell>
          <cell r="Y50">
            <v>570488.26684784598</v>
          </cell>
          <cell r="Z50">
            <v>585254.77684100298</v>
          </cell>
          <cell r="AA50">
            <v>599203.98241631943</v>
          </cell>
          <cell r="AB50">
            <v>614323.91032980965</v>
          </cell>
          <cell r="AC50">
            <v>631058.06542267592</v>
          </cell>
          <cell r="AD50">
            <v>647976.06305541575</v>
          </cell>
          <cell r="AE50">
            <v>664397.56354055949</v>
          </cell>
          <cell r="AF50">
            <v>681553.21128581848</v>
          </cell>
          <cell r="AG50">
            <v>691368.60932930303</v>
          </cell>
          <cell r="AH50">
            <v>690257.80906066683</v>
          </cell>
          <cell r="AI50">
            <v>681964.51311005861</v>
          </cell>
          <cell r="AJ50">
            <v>674279.81341672526</v>
          </cell>
          <cell r="AK50">
            <v>665702.80481034797</v>
          </cell>
          <cell r="AL50">
            <v>659208.39384524152</v>
          </cell>
          <cell r="AM50">
            <v>657232.18844988407</v>
          </cell>
          <cell r="AN50">
            <v>658148.95535049448</v>
          </cell>
          <cell r="AO50">
            <v>657926.79529676714</v>
          </cell>
          <cell r="AP50">
            <v>657338.17306267144</v>
          </cell>
          <cell r="AQ50">
            <v>657207.32282919169</v>
          </cell>
          <cell r="AR50">
            <v>657526.90720005811</v>
          </cell>
          <cell r="AS50">
            <v>658308.33990280156</v>
          </cell>
          <cell r="AT50">
            <v>659352.28833875677</v>
          </cell>
          <cell r="AU50">
            <v>660522.60304380441</v>
          </cell>
          <cell r="AV50">
            <v>661906.51750693121</v>
          </cell>
          <cell r="AW50">
            <v>663117.59552458941</v>
          </cell>
          <cell r="AX50">
            <v>662132.34625879349</v>
          </cell>
          <cell r="AY50">
            <v>669325.03276891774</v>
          </cell>
          <cell r="AZ50">
            <v>662043.88987042871</v>
          </cell>
          <cell r="BA50">
            <v>654708.12413304136</v>
          </cell>
          <cell r="BB50">
            <v>647049.51295977889</v>
          </cell>
          <cell r="BC50">
            <v>639117.37995889981</v>
          </cell>
          <cell r="BD50">
            <v>630989.17542436416</v>
          </cell>
          <cell r="BE50">
            <v>622688.13444436004</v>
          </cell>
          <cell r="BF50">
            <v>614330.02482670103</v>
          </cell>
          <cell r="BG50">
            <v>606042.84337298456</v>
          </cell>
          <cell r="BH50">
            <v>597891.40375026106</v>
          </cell>
          <cell r="BI50">
            <v>590007.37145826232</v>
          </cell>
          <cell r="BJ50">
            <v>582412.35105267225</v>
          </cell>
        </row>
        <row r="51">
          <cell r="O51">
            <v>470469.29463222437</v>
          </cell>
          <cell r="P51">
            <v>498042.13924614014</v>
          </cell>
          <cell r="Q51">
            <v>497424.04420841776</v>
          </cell>
          <cell r="R51">
            <v>503161.71775853477</v>
          </cell>
          <cell r="S51">
            <v>508895.69355985476</v>
          </cell>
          <cell r="T51">
            <v>514932.06304057944</v>
          </cell>
          <cell r="U51">
            <v>521460.64397229155</v>
          </cell>
          <cell r="V51">
            <v>528100.15736791573</v>
          </cell>
          <cell r="W51">
            <v>534608.60611173266</v>
          </cell>
          <cell r="X51">
            <v>543730.13067214435</v>
          </cell>
          <cell r="Y51">
            <v>556730.59372068022</v>
          </cell>
          <cell r="Z51">
            <v>572239.77389753785</v>
          </cell>
          <cell r="AA51">
            <v>587097.32856415678</v>
          </cell>
          <cell r="AB51">
            <v>601139.32419053349</v>
          </cell>
          <cell r="AC51">
            <v>616354.73876851308</v>
          </cell>
          <cell r="AD51">
            <v>633186.8912927662</v>
          </cell>
          <cell r="AE51">
            <v>650201.46609100793</v>
          </cell>
          <cell r="AF51">
            <v>666719.3099675104</v>
          </cell>
          <cell r="AG51">
            <v>683964.78863508021</v>
          </cell>
          <cell r="AH51">
            <v>693859.96441603394</v>
          </cell>
          <cell r="AI51">
            <v>692786.79554292921</v>
          </cell>
          <cell r="AJ51">
            <v>684504.24909847474</v>
          </cell>
          <cell r="AK51">
            <v>676828.13345673925</v>
          </cell>
          <cell r="AL51">
            <v>668255.5191622033</v>
          </cell>
          <cell r="AM51">
            <v>661769.25691116881</v>
          </cell>
          <cell r="AN51">
            <v>659815.20210240723</v>
          </cell>
          <cell r="AO51">
            <v>660768.39957009582</v>
          </cell>
          <cell r="AP51">
            <v>660575.29491069331</v>
          </cell>
          <cell r="AQ51">
            <v>660010.77192767418</v>
          </cell>
          <cell r="AR51">
            <v>659905.59151744656</v>
          </cell>
          <cell r="AS51">
            <v>660252.76904339343</v>
          </cell>
          <cell r="AT51">
            <v>661064.21947386116</v>
          </cell>
          <cell r="AU51">
            <v>662135.33404207847</v>
          </cell>
          <cell r="AV51">
            <v>663330.5286254863</v>
          </cell>
          <cell r="AW51">
            <v>664740.6035001016</v>
          </cell>
          <cell r="AX51">
            <v>665976.47332027717</v>
          </cell>
          <cell r="AY51">
            <v>665007.25227446796</v>
          </cell>
          <cell r="AZ51">
            <v>672251.14216792386</v>
          </cell>
          <cell r="BA51">
            <v>664958.3598181511</v>
          </cell>
          <cell r="BB51">
            <v>657606.41348762519</v>
          </cell>
          <cell r="BC51">
            <v>649930.29784588958</v>
          </cell>
          <cell r="BD51">
            <v>641978.90534926136</v>
          </cell>
          <cell r="BE51">
            <v>633827.01269563648</v>
          </cell>
          <cell r="BF51">
            <v>625500.91498757177</v>
          </cell>
          <cell r="BG51">
            <v>617117.70760364132</v>
          </cell>
          <cell r="BH51">
            <v>608805.16830783279</v>
          </cell>
          <cell r="BI51">
            <v>600628.2131345832</v>
          </cell>
          <cell r="BJ51">
            <v>592719.96104058728</v>
          </cell>
        </row>
        <row r="52">
          <cell r="O52">
            <v>470095.6339793934</v>
          </cell>
          <cell r="P52">
            <v>476839.26952597412</v>
          </cell>
          <cell r="Q52">
            <v>477894.93419197568</v>
          </cell>
          <cell r="R52">
            <v>483351.46815510106</v>
          </cell>
          <cell r="S52">
            <v>488999.34661258664</v>
          </cell>
          <cell r="T52">
            <v>494641.19530659466</v>
          </cell>
          <cell r="U52">
            <v>500573.27661599783</v>
          </cell>
          <cell r="V52">
            <v>506982.11122437468</v>
          </cell>
          <cell r="W52">
            <v>513495.46173303243</v>
          </cell>
          <cell r="X52">
            <v>519882.18720865739</v>
          </cell>
          <cell r="Y52">
            <v>528806.63913994853</v>
          </cell>
          <cell r="Z52">
            <v>541503.31110291532</v>
          </cell>
          <cell r="AA52">
            <v>556640.42933744052</v>
          </cell>
          <cell r="AB52">
            <v>571144.42240680289</v>
          </cell>
          <cell r="AC52">
            <v>584858.51646058098</v>
          </cell>
          <cell r="AD52">
            <v>599709.82390626124</v>
          </cell>
          <cell r="AE52">
            <v>616132.48771424114</v>
          </cell>
          <cell r="AF52">
            <v>632732.42656846694</v>
          </cell>
          <cell r="AG52">
            <v>648851.99426563247</v>
          </cell>
          <cell r="AH52">
            <v>665685.08397433069</v>
          </cell>
          <cell r="AI52">
            <v>675363.25634033966</v>
          </cell>
          <cell r="AJ52">
            <v>674365.53147688904</v>
          </cell>
          <cell r="AK52">
            <v>666346.7500199551</v>
          </cell>
          <cell r="AL52">
            <v>658913.65958882566</v>
          </cell>
          <cell r="AM52">
            <v>650610.27329574211</v>
          </cell>
          <cell r="AN52">
            <v>644327.25975193433</v>
          </cell>
          <cell r="AO52">
            <v>642460.04299499327</v>
          </cell>
          <cell r="AP52">
            <v>643423.59919873648</v>
          </cell>
          <cell r="AQ52">
            <v>643267.62931677897</v>
          </cell>
          <cell r="AR52">
            <v>642747.05973653379</v>
          </cell>
          <cell r="AS52">
            <v>642673.49662210536</v>
          </cell>
          <cell r="AT52">
            <v>643040.50822578394</v>
          </cell>
          <cell r="AU52">
            <v>643859.75209029333</v>
          </cell>
          <cell r="AV52">
            <v>644925.41228892631</v>
          </cell>
          <cell r="AW52">
            <v>646115.28561520076</v>
          </cell>
          <cell r="AX52">
            <v>647511.37685241434</v>
          </cell>
          <cell r="AY52">
            <v>648735.01685416419</v>
          </cell>
          <cell r="AZ52">
            <v>647813.26701053325</v>
          </cell>
          <cell r="BA52">
            <v>654893.01330186694</v>
          </cell>
          <cell r="BB52">
            <v>647808.04121551919</v>
          </cell>
          <cell r="BC52">
            <v>640661.5655416986</v>
          </cell>
          <cell r="BD52">
            <v>633202.34613549907</v>
          </cell>
          <cell r="BE52">
            <v>625470.9834043372</v>
          </cell>
          <cell r="BF52">
            <v>617544.25633649679</v>
          </cell>
          <cell r="BG52">
            <v>609447.08795435191</v>
          </cell>
          <cell r="BH52">
            <v>601291.22987435712</v>
          </cell>
          <cell r="BI52">
            <v>593206.52300339972</v>
          </cell>
          <cell r="BJ52">
            <v>585250.85307086597</v>
          </cell>
        </row>
        <row r="53">
          <cell r="O53">
            <v>444495.10560200131</v>
          </cell>
          <cell r="P53">
            <v>480966.01413689874</v>
          </cell>
          <cell r="Q53">
            <v>478929.89399477222</v>
          </cell>
          <cell r="R53">
            <v>484115.81400175154</v>
          </cell>
          <cell r="S53">
            <v>489729.51493394235</v>
          </cell>
          <cell r="T53">
            <v>495530.42133820272</v>
          </cell>
          <cell r="U53">
            <v>501325.99074435583</v>
          </cell>
          <cell r="V53">
            <v>507413.86343145976</v>
          </cell>
          <cell r="W53">
            <v>513977.9605650563</v>
          </cell>
          <cell r="X53">
            <v>520646.74496921804</v>
          </cell>
          <cell r="Y53">
            <v>527190.31518701755</v>
          </cell>
          <cell r="Z53">
            <v>536301.80257103418</v>
          </cell>
          <cell r="AA53">
            <v>549238.27544468245</v>
          </cell>
          <cell r="AB53">
            <v>564649.88382514496</v>
          </cell>
          <cell r="AC53">
            <v>579423.10512431758</v>
          </cell>
          <cell r="AD53">
            <v>593392.49240087578</v>
          </cell>
          <cell r="AE53">
            <v>608515.90288354701</v>
          </cell>
          <cell r="AF53">
            <v>625231.38095544127</v>
          </cell>
          <cell r="AG53">
            <v>642135.29611435311</v>
          </cell>
          <cell r="AH53">
            <v>658550.26013897778</v>
          </cell>
          <cell r="AI53">
            <v>675689.00321460818</v>
          </cell>
          <cell r="AJ53">
            <v>685567.37617280451</v>
          </cell>
          <cell r="AK53">
            <v>684605.8954368683</v>
          </cell>
          <cell r="AL53">
            <v>676512.95361470385</v>
          </cell>
          <cell r="AM53">
            <v>669013.23965907539</v>
          </cell>
          <cell r="AN53">
            <v>660625.53132606449</v>
          </cell>
          <cell r="AO53">
            <v>654285.17757465632</v>
          </cell>
          <cell r="AP53">
            <v>652427.90223333472</v>
          </cell>
          <cell r="AQ53">
            <v>653445.626718555</v>
          </cell>
          <cell r="AR53">
            <v>653323.28630040423</v>
          </cell>
          <cell r="AS53">
            <v>652827.35601474624</v>
          </cell>
          <cell r="AT53">
            <v>652785.07056820439</v>
          </cell>
          <cell r="AU53">
            <v>653190.68242435507</v>
          </cell>
          <cell r="AV53">
            <v>654052.40234951722</v>
          </cell>
          <cell r="AW53">
            <v>655164.14010908816</v>
          </cell>
          <cell r="AX53">
            <v>656402.73420828511</v>
          </cell>
          <cell r="AY53">
            <v>657844.13423555752</v>
          </cell>
          <cell r="AZ53">
            <v>659110.23440192267</v>
          </cell>
          <cell r="BA53">
            <v>658200.07095547917</v>
          </cell>
          <cell r="BB53">
            <v>665416.5134731076</v>
          </cell>
          <cell r="BC53">
            <v>658237.42994222988</v>
          </cell>
          <cell r="BD53">
            <v>650995.53404901305</v>
          </cell>
          <cell r="BE53">
            <v>643435.06042262528</v>
          </cell>
          <cell r="BF53">
            <v>635597.88397129264</v>
          </cell>
          <cell r="BG53">
            <v>627561.59643672802</v>
          </cell>
          <cell r="BH53">
            <v>619348.77742630849</v>
          </cell>
          <cell r="BI53">
            <v>611075.6092834454</v>
          </cell>
          <cell r="BJ53">
            <v>602874.28534587205</v>
          </cell>
        </row>
        <row r="54">
          <cell r="O54">
            <v>387883.16270427802</v>
          </cell>
          <cell r="P54">
            <v>438318.84933302685</v>
          </cell>
          <cell r="Q54">
            <v>440666.10593538597</v>
          </cell>
          <cell r="R54">
            <v>447717.54054561671</v>
          </cell>
          <cell r="S54">
            <v>452644.45238795842</v>
          </cell>
          <cell r="T54">
            <v>457968.72079242405</v>
          </cell>
          <cell r="U54">
            <v>463462.45577353059</v>
          </cell>
          <cell r="V54">
            <v>468951.54783472919</v>
          </cell>
          <cell r="W54">
            <v>474710.31616058236</v>
          </cell>
          <cell r="X54">
            <v>480911.3226076698</v>
          </cell>
          <cell r="Y54">
            <v>487214.47329273261</v>
          </cell>
          <cell r="Z54">
            <v>493397.29497018049</v>
          </cell>
          <cell r="AA54">
            <v>501981.28006003401</v>
          </cell>
          <cell r="AB54">
            <v>514144.5694889407</v>
          </cell>
          <cell r="AC54">
            <v>528623.51522194792</v>
          </cell>
          <cell r="AD54">
            <v>542503.52428682684</v>
          </cell>
          <cell r="AE54">
            <v>555634.47560655326</v>
          </cell>
          <cell r="AF54">
            <v>569842.97125492105</v>
          </cell>
          <cell r="AG54">
            <v>585543.00492372457</v>
          </cell>
          <cell r="AH54">
            <v>601424.88628892368</v>
          </cell>
          <cell r="AI54">
            <v>616848.66622320295</v>
          </cell>
          <cell r="AJ54">
            <v>632952.63392399997</v>
          </cell>
          <cell r="AK54">
            <v>642254.33704962733</v>
          </cell>
          <cell r="AL54">
            <v>641398.49214659119</v>
          </cell>
          <cell r="AM54">
            <v>633860.71167600062</v>
          </cell>
          <cell r="AN54">
            <v>626874.66485447378</v>
          </cell>
          <cell r="AO54">
            <v>619052.50553951971</v>
          </cell>
          <cell r="AP54">
            <v>613147.87214655778</v>
          </cell>
          <cell r="AQ54">
            <v>611443.92054033256</v>
          </cell>
          <cell r="AR54">
            <v>612431.31484076101</v>
          </cell>
          <cell r="AS54">
            <v>612347.35537242517</v>
          </cell>
          <cell r="AT54">
            <v>611913.24236102984</v>
          </cell>
          <cell r="AU54">
            <v>611904.3434312063</v>
          </cell>
          <cell r="AV54">
            <v>612311.75965313066</v>
          </cell>
          <cell r="AW54">
            <v>613147.48523656547</v>
          </cell>
          <cell r="AX54">
            <v>614217.29136536049</v>
          </cell>
          <cell r="AY54">
            <v>615400.07521191612</v>
          </cell>
          <cell r="AZ54">
            <v>616772.83186470601</v>
          </cell>
          <cell r="BA54">
            <v>617984.63396068651</v>
          </cell>
          <cell r="BB54">
            <v>617152.777477175</v>
          </cell>
          <cell r="BC54">
            <v>623938.01801268221</v>
          </cell>
          <cell r="BD54">
            <v>617224.74273574853</v>
          </cell>
          <cell r="BE54">
            <v>610452.6571399807</v>
          </cell>
          <cell r="BF54">
            <v>603381.10321014887</v>
          </cell>
          <cell r="BG54">
            <v>596049.54576547036</v>
          </cell>
          <cell r="BH54">
            <v>588528.01551455748</v>
          </cell>
          <cell r="BI54">
            <v>580840.50087693485</v>
          </cell>
          <cell r="BJ54">
            <v>573096.11047043942</v>
          </cell>
        </row>
        <row r="55">
          <cell r="O55">
            <v>375786.38289208501</v>
          </cell>
          <cell r="P55">
            <v>410305.99902037525</v>
          </cell>
          <cell r="Q55">
            <v>413936.72300445894</v>
          </cell>
          <cell r="R55">
            <v>423903.00520552136</v>
          </cell>
          <cell r="S55">
            <v>430763.5715909822</v>
          </cell>
          <cell r="T55">
            <v>435574.29799811379</v>
          </cell>
          <cell r="U55">
            <v>440765.49992016854</v>
          </cell>
          <cell r="V55">
            <v>446117.67225238332</v>
          </cell>
          <cell r="W55">
            <v>451461.58969176922</v>
          </cell>
          <cell r="X55">
            <v>457061.78403124656</v>
          </cell>
          <cell r="Y55">
            <v>463091.98324261943</v>
          </cell>
          <cell r="Z55">
            <v>469218.61461112765</v>
          </cell>
          <cell r="AA55">
            <v>475226.67570082343</v>
          </cell>
          <cell r="AB55">
            <v>483547.98289456469</v>
          </cell>
          <cell r="AC55">
            <v>495314.20695468731</v>
          </cell>
          <cell r="AD55">
            <v>509309.25207856164</v>
          </cell>
          <cell r="AE55">
            <v>522728.706038834</v>
          </cell>
          <cell r="AF55">
            <v>535428.1082110022</v>
          </cell>
          <cell r="AG55">
            <v>549155.99498514738</v>
          </cell>
          <cell r="AH55">
            <v>564334.11634033639</v>
          </cell>
          <cell r="AI55">
            <v>579687.09133453353</v>
          </cell>
          <cell r="AJ55">
            <v>594601.0561192038</v>
          </cell>
          <cell r="AK55">
            <v>610169.7839941514</v>
          </cell>
          <cell r="AL55">
            <v>619179.99951668864</v>
          </cell>
          <cell r="AM55">
            <v>618398.41125477024</v>
          </cell>
          <cell r="AN55">
            <v>611170.50213843188</v>
          </cell>
          <cell r="AO55">
            <v>604470.90616313077</v>
          </cell>
          <cell r="AP55">
            <v>596963.83158022154</v>
          </cell>
          <cell r="AQ55">
            <v>591305.4777685419</v>
          </cell>
          <cell r="AR55">
            <v>589694.64799973951</v>
          </cell>
          <cell r="AS55">
            <v>590676.60502395476</v>
          </cell>
          <cell r="AT55">
            <v>590625.19955497584</v>
          </cell>
          <cell r="AU55">
            <v>590235.71870242129</v>
          </cell>
          <cell r="AV55">
            <v>590253.72937768395</v>
          </cell>
          <cell r="AW55">
            <v>590673.60324474424</v>
          </cell>
          <cell r="AX55">
            <v>591506.2217532401</v>
          </cell>
          <cell r="AY55">
            <v>592559.09581130208</v>
          </cell>
          <cell r="AZ55">
            <v>593720.78436574235</v>
          </cell>
          <cell r="BA55">
            <v>595068.95845363114</v>
          </cell>
          <cell r="BB55">
            <v>596259.16391057067</v>
          </cell>
          <cell r="BC55">
            <v>595474.57386944187</v>
          </cell>
          <cell r="BD55">
            <v>602039.46500267438</v>
          </cell>
          <cell r="BE55">
            <v>595579.63614180731</v>
          </cell>
          <cell r="BF55">
            <v>589062.77347594197</v>
          </cell>
          <cell r="BG55">
            <v>582256.23911626905</v>
          </cell>
          <cell r="BH55">
            <v>575195.67919091252</v>
          </cell>
          <cell r="BI55">
            <v>567951.63551131799</v>
          </cell>
          <cell r="BJ55">
            <v>560546.99664396478</v>
          </cell>
        </row>
        <row r="56">
          <cell r="O56">
            <v>340829.69682863314</v>
          </cell>
          <cell r="P56">
            <v>371147.58304078277</v>
          </cell>
          <cell r="Q56">
            <v>377575.39508107386</v>
          </cell>
          <cell r="R56">
            <v>389022.71873927774</v>
          </cell>
          <cell r="S56">
            <v>398460.36163226963</v>
          </cell>
          <cell r="T56">
            <v>404974.3154021228</v>
          </cell>
          <cell r="U56">
            <v>409560.71051126835</v>
          </cell>
          <cell r="V56">
            <v>414502.61256632092</v>
          </cell>
          <cell r="W56">
            <v>419589.56145530351</v>
          </cell>
          <cell r="X56">
            <v>424668.33368453028</v>
          </cell>
          <cell r="Y56">
            <v>429991.69469254103</v>
          </cell>
          <cell r="Z56">
            <v>435717.48956331838</v>
          </cell>
          <cell r="AA56">
            <v>441533.58319835615</v>
          </cell>
          <cell r="AB56">
            <v>447238.04765237909</v>
          </cell>
          <cell r="AC56">
            <v>455116.08157367719</v>
          </cell>
          <cell r="AD56">
            <v>466232.42826524179</v>
          </cell>
          <cell r="AE56">
            <v>479446.6214446032</v>
          </cell>
          <cell r="AF56">
            <v>492120.79957313207</v>
          </cell>
          <cell r="AG56">
            <v>504106.36074743915</v>
          </cell>
          <cell r="AH56">
            <v>517075.25413412473</v>
          </cell>
          <cell r="AI56">
            <v>531409.2941930932</v>
          </cell>
          <cell r="AJ56">
            <v>545910.06700969196</v>
          </cell>
          <cell r="AK56">
            <v>559997.02974125498</v>
          </cell>
          <cell r="AL56">
            <v>574699.73050312884</v>
          </cell>
          <cell r="AM56">
            <v>583227.27561459888</v>
          </cell>
          <cell r="AN56">
            <v>582528.7044658917</v>
          </cell>
          <cell r="AO56">
            <v>575754.87511858065</v>
          </cell>
          <cell r="AP56">
            <v>569477.68897470157</v>
          </cell>
          <cell r="AQ56">
            <v>562438.65144574398</v>
          </cell>
          <cell r="AR56">
            <v>557138.39838921709</v>
          </cell>
          <cell r="AS56">
            <v>555648.46877892106</v>
          </cell>
          <cell r="AT56">
            <v>556601.5829008976</v>
          </cell>
          <cell r="AU56">
            <v>556580.96349803498</v>
          </cell>
          <cell r="AV56">
            <v>556238.96581607242</v>
          </cell>
          <cell r="AW56">
            <v>556280.91563568951</v>
          </cell>
          <cell r="AX56">
            <v>556701.48035269754</v>
          </cell>
          <cell r="AY56">
            <v>557505.99257128488</v>
          </cell>
          <cell r="AZ56">
            <v>558517.76533933601</v>
          </cell>
          <cell r="BA56">
            <v>559635.12367032166</v>
          </cell>
          <cell r="BB56">
            <v>560925.61388396379</v>
          </cell>
          <cell r="BC56">
            <v>562064.3026317039</v>
          </cell>
          <cell r="BD56">
            <v>561341.55701067497</v>
          </cell>
          <cell r="BE56">
            <v>567547.28625842673</v>
          </cell>
          <cell r="BF56">
            <v>561474.16110149829</v>
          </cell>
          <cell r="BG56">
            <v>555347.35439573787</v>
          </cell>
          <cell r="BH56">
            <v>548943.96328606177</v>
          </cell>
          <cell r="BI56">
            <v>542300.96049484448</v>
          </cell>
          <cell r="BJ56">
            <v>535484.47031402448</v>
          </cell>
        </row>
        <row r="57">
          <cell r="O57">
            <v>296052.400838234</v>
          </cell>
          <cell r="P57">
            <v>339156.46181524399</v>
          </cell>
          <cell r="Q57">
            <v>348181.07621306326</v>
          </cell>
          <cell r="R57">
            <v>358917.85641027032</v>
          </cell>
          <cell r="S57">
            <v>369876.46385798394</v>
          </cell>
          <cell r="T57">
            <v>378918.48386132153</v>
          </cell>
          <cell r="U57">
            <v>385181.17905215931</v>
          </cell>
          <cell r="V57">
            <v>389607.82715418958</v>
          </cell>
          <cell r="W57">
            <v>394369.94631352421</v>
          </cell>
          <cell r="X57">
            <v>399266.86818662821</v>
          </cell>
          <cell r="Y57">
            <v>404158.32969664282</v>
          </cell>
          <cell r="Z57">
            <v>409279.80900179804</v>
          </cell>
          <cell r="AA57">
            <v>414783.85499590362</v>
          </cell>
          <cell r="AB57">
            <v>420373.90170866717</v>
          </cell>
          <cell r="AC57">
            <v>425856.10625041515</v>
          </cell>
          <cell r="AD57">
            <v>433404.71694880445</v>
          </cell>
          <cell r="AE57">
            <v>444035.02006576845</v>
          </cell>
          <cell r="AF57">
            <v>456662.45098267694</v>
          </cell>
          <cell r="AG57">
            <v>468776.60776918282</v>
          </cell>
          <cell r="AH57">
            <v>480241.66389343748</v>
          </cell>
          <cell r="AI57">
            <v>492640.78337867081</v>
          </cell>
          <cell r="AJ57">
            <v>506343.22327880317</v>
          </cell>
          <cell r="AK57">
            <v>520204.01370852784</v>
          </cell>
          <cell r="AL57">
            <v>533670.29290504404</v>
          </cell>
          <cell r="AM57">
            <v>547722.87858828355</v>
          </cell>
          <cell r="AN57">
            <v>555891.9230427047</v>
          </cell>
          <cell r="AO57">
            <v>555264.66383281106</v>
          </cell>
          <cell r="AP57">
            <v>548843.61811238085</v>
          </cell>
          <cell r="AQ57">
            <v>542895.23507187609</v>
          </cell>
          <cell r="AR57">
            <v>536219.59992240323</v>
          </cell>
          <cell r="AS57">
            <v>531195.38333477778</v>
          </cell>
          <cell r="AT57">
            <v>529804.01456506248</v>
          </cell>
          <cell r="AU57">
            <v>530742.17319835839</v>
          </cell>
          <cell r="AV57">
            <v>530751.38756107166</v>
          </cell>
          <cell r="AW57">
            <v>530449.36122768989</v>
          </cell>
          <cell r="AX57">
            <v>530515.9094028417</v>
          </cell>
          <cell r="AY57">
            <v>530940.7939057349</v>
          </cell>
          <cell r="AZ57">
            <v>531729.1338267657</v>
          </cell>
          <cell r="BA57">
            <v>532715.41190978687</v>
          </cell>
          <cell r="BB57">
            <v>533802.70670996164</v>
          </cell>
          <cell r="BC57">
            <v>535054.83622089762</v>
          </cell>
          <cell r="BD57">
            <v>536157.14701956825</v>
          </cell>
          <cell r="BE57">
            <v>535486.54617765255</v>
          </cell>
          <cell r="BF57">
            <v>541425.37358275091</v>
          </cell>
          <cell r="BG57">
            <v>535647.62688878959</v>
          </cell>
          <cell r="BH57">
            <v>529818.68929086521</v>
          </cell>
          <cell r="BI57">
            <v>523722.5351742538</v>
          </cell>
          <cell r="BJ57">
            <v>517400.4585348189</v>
          </cell>
        </row>
        <row r="58">
          <cell r="O58">
            <v>258494.0720158295</v>
          </cell>
          <cell r="P58">
            <v>282513.65069966204</v>
          </cell>
          <cell r="Q58">
            <v>296463.7566845587</v>
          </cell>
          <cell r="R58">
            <v>306060.30994426977</v>
          </cell>
          <cell r="S58">
            <v>315570.06874973129</v>
          </cell>
          <cell r="T58">
            <v>325274.35638447234</v>
          </cell>
          <cell r="U58">
            <v>333292.52518071624</v>
          </cell>
          <cell r="V58">
            <v>338865.57887944923</v>
          </cell>
          <cell r="W58">
            <v>342820.18913583067</v>
          </cell>
          <cell r="X58">
            <v>347068.26176025148</v>
          </cell>
          <cell r="Y58">
            <v>351433.47655019781</v>
          </cell>
          <cell r="Z58">
            <v>355794.13918345276</v>
          </cell>
          <cell r="AA58">
            <v>360355.09671112959</v>
          </cell>
          <cell r="AB58">
            <v>365255.34165087267</v>
          </cell>
          <cell r="AC58">
            <v>370225.68980366335</v>
          </cell>
          <cell r="AD58">
            <v>375102.87048283656</v>
          </cell>
          <cell r="AE58">
            <v>381795.75472765561</v>
          </cell>
          <cell r="AF58">
            <v>391201.72436055302</v>
          </cell>
          <cell r="AG58">
            <v>402374.53774394194</v>
          </cell>
          <cell r="AH58">
            <v>413093.95632086665</v>
          </cell>
          <cell r="AI58">
            <v>423241.62401735061</v>
          </cell>
          <cell r="AJ58">
            <v>434212.62512075371</v>
          </cell>
          <cell r="AK58">
            <v>446332.28709595522</v>
          </cell>
          <cell r="AL58">
            <v>458591.54854302644</v>
          </cell>
          <cell r="AM58">
            <v>470503.02521887427</v>
          </cell>
          <cell r="AN58">
            <v>482931.01994064031</v>
          </cell>
          <cell r="AO58">
            <v>490172.89428244304</v>
          </cell>
          <cell r="AP58">
            <v>489656.37623652472</v>
          </cell>
          <cell r="AQ58">
            <v>484028.08970326936</v>
          </cell>
          <cell r="AR58">
            <v>478815.56681449583</v>
          </cell>
          <cell r="AS58">
            <v>472958.76201533183</v>
          </cell>
          <cell r="AT58">
            <v>468555.30910917762</v>
          </cell>
          <cell r="AU58">
            <v>467355.96755954839</v>
          </cell>
          <cell r="AV58">
            <v>468211.77301753283</v>
          </cell>
          <cell r="AW58">
            <v>468245.45897704927</v>
          </cell>
          <cell r="AX58">
            <v>468002.67728684092</v>
          </cell>
          <cell r="AY58">
            <v>468084.61610728625</v>
          </cell>
          <cell r="AZ58">
            <v>468483.08155634062</v>
          </cell>
          <cell r="BA58">
            <v>469199.59101956815</v>
          </cell>
          <cell r="BB58">
            <v>470088.77895995625</v>
          </cell>
          <cell r="BC58">
            <v>471069.31351128523</v>
          </cell>
          <cell r="BD58">
            <v>472193.3927369499</v>
          </cell>
          <cell r="BE58">
            <v>473182.72812454903</v>
          </cell>
          <cell r="BF58">
            <v>472609.76333565736</v>
          </cell>
          <cell r="BG58">
            <v>477868.11126845767</v>
          </cell>
          <cell r="BH58">
            <v>472782.74528993072</v>
          </cell>
          <cell r="BI58">
            <v>467651.8577444898</v>
          </cell>
          <cell r="BJ58">
            <v>462284.86500532122</v>
          </cell>
        </row>
        <row r="59">
          <cell r="O59">
            <v>244806.6938948312</v>
          </cell>
          <cell r="P59">
            <v>273707.41264130658</v>
          </cell>
          <cell r="Q59">
            <v>278230.94232191588</v>
          </cell>
          <cell r="R59">
            <v>287589.80736751051</v>
          </cell>
          <cell r="S59">
            <v>296967.73263149546</v>
          </cell>
          <cell r="T59">
            <v>306260.4825445484</v>
          </cell>
          <cell r="U59">
            <v>315741.1542982941</v>
          </cell>
          <cell r="V59">
            <v>323586.51887732669</v>
          </cell>
          <cell r="W59">
            <v>329054.12121215789</v>
          </cell>
          <cell r="X59">
            <v>332950.44679343118</v>
          </cell>
          <cell r="Y59">
            <v>337130.59093917394</v>
          </cell>
          <cell r="Z59">
            <v>341423.6073156973</v>
          </cell>
          <cell r="AA59">
            <v>345709.77392623661</v>
          </cell>
          <cell r="AB59">
            <v>350191.00995936512</v>
          </cell>
          <cell r="AC59">
            <v>355001.33257564012</v>
          </cell>
          <cell r="AD59">
            <v>359878.06814036926</v>
          </cell>
          <cell r="AE59">
            <v>364661.88514044514</v>
          </cell>
          <cell r="AF59">
            <v>371209.96360528172</v>
          </cell>
          <cell r="AG59">
            <v>380394.01071032695</v>
          </cell>
          <cell r="AH59">
            <v>391301.22068422846</v>
          </cell>
          <cell r="AI59">
            <v>401767.66310785228</v>
          </cell>
          <cell r="AJ59">
            <v>411678.3810390312</v>
          </cell>
          <cell r="AK59">
            <v>422389.62814260647</v>
          </cell>
          <cell r="AL59">
            <v>434218.57836523087</v>
          </cell>
          <cell r="AM59">
            <v>446183.03482797445</v>
          </cell>
          <cell r="AN59">
            <v>457808.87459837634</v>
          </cell>
          <cell r="AO59">
            <v>469938.91670838644</v>
          </cell>
          <cell r="AP59">
            <v>477021.87255180336</v>
          </cell>
          <cell r="AQ59">
            <v>476552.51467393996</v>
          </cell>
          <cell r="AR59">
            <v>471107.84416435962</v>
          </cell>
          <cell r="AS59">
            <v>466064.92732053937</v>
          </cell>
          <cell r="AT59">
            <v>460391.53419027437</v>
          </cell>
          <cell r="AU59">
            <v>456132.46882775886</v>
          </cell>
          <cell r="AV59">
            <v>454992.13169937127</v>
          </cell>
          <cell r="AW59">
            <v>455850.43715876353</v>
          </cell>
          <cell r="AX59">
            <v>455906.12873437302</v>
          </cell>
          <cell r="AY59">
            <v>455692.59472521808</v>
          </cell>
          <cell r="AZ59">
            <v>455795.04339906649</v>
          </cell>
          <cell r="BA59">
            <v>456203.64683081052</v>
          </cell>
          <cell r="BB59">
            <v>456919.59628409956</v>
          </cell>
          <cell r="BC59">
            <v>457806.19425516517</v>
          </cell>
          <cell r="BD59">
            <v>458779.45665672451</v>
          </cell>
          <cell r="BE59">
            <v>459890.31000978954</v>
          </cell>
          <cell r="BF59">
            <v>460872.20907280699</v>
          </cell>
          <cell r="BG59">
            <v>460330.18411233026</v>
          </cell>
          <cell r="BH59">
            <v>465466.01952080376</v>
          </cell>
          <cell r="BI59">
            <v>460526.4447985689</v>
          </cell>
          <cell r="BJ59">
            <v>455542.19768948149</v>
          </cell>
        </row>
        <row r="60">
          <cell r="O60">
            <v>188543.75042814898</v>
          </cell>
          <cell r="P60">
            <v>218658.3536631754</v>
          </cell>
          <cell r="Q60">
            <v>227445.72997209715</v>
          </cell>
          <cell r="R60">
            <v>235098.1439321588</v>
          </cell>
          <cell r="S60">
            <v>243062.91690516105</v>
          </cell>
          <cell r="T60">
            <v>251042.96415752475</v>
          </cell>
          <cell r="U60">
            <v>258950.7131542445</v>
          </cell>
          <cell r="V60">
            <v>267017.06008500012</v>
          </cell>
          <cell r="W60">
            <v>273700.32101958088</v>
          </cell>
          <cell r="X60">
            <v>278370.9410769745</v>
          </cell>
          <cell r="Y60">
            <v>281713.20797257154</v>
          </cell>
          <cell r="Z60">
            <v>285294.00819752924</v>
          </cell>
          <cell r="AA60">
            <v>288968.99981188221</v>
          </cell>
          <cell r="AB60">
            <v>292637.62714316795</v>
          </cell>
          <cell r="AC60">
            <v>296471.47126287944</v>
          </cell>
          <cell r="AD60">
            <v>300581.77983903233</v>
          </cell>
          <cell r="AE60">
            <v>304746.82124956354</v>
          </cell>
          <cell r="AF60">
            <v>308833.45469270623</v>
          </cell>
          <cell r="AG60">
            <v>314406.78466035862</v>
          </cell>
          <cell r="AH60">
            <v>322221.10598165111</v>
          </cell>
          <cell r="AI60">
            <v>331495.13926724804</v>
          </cell>
          <cell r="AJ60">
            <v>340395.71642245882</v>
          </cell>
          <cell r="AK60">
            <v>348825.84577333846</v>
          </cell>
          <cell r="AL60">
            <v>357933.89855654159</v>
          </cell>
          <cell r="AM60">
            <v>367989.21123147424</v>
          </cell>
          <cell r="AN60">
            <v>378158.82643029466</v>
          </cell>
          <cell r="AO60">
            <v>388043.32174770226</v>
          </cell>
          <cell r="AP60">
            <v>398354.73317326111</v>
          </cell>
          <cell r="AQ60">
            <v>404387.05523572356</v>
          </cell>
          <cell r="AR60">
            <v>404017.41767517768</v>
          </cell>
          <cell r="AS60">
            <v>399427.49672707682</v>
          </cell>
          <cell r="AT60">
            <v>395175.64649550826</v>
          </cell>
          <cell r="AU60">
            <v>390388.68734364532</v>
          </cell>
          <cell r="AV60">
            <v>386800.249979007</v>
          </cell>
          <cell r="AW60">
            <v>385854.51751521369</v>
          </cell>
          <cell r="AX60">
            <v>386601.68434730882</v>
          </cell>
          <cell r="AY60">
            <v>386668.38203385356</v>
          </cell>
          <cell r="AZ60">
            <v>386506.47467262275</v>
          </cell>
          <cell r="BA60">
            <v>386610.84891492565</v>
          </cell>
          <cell r="BB60">
            <v>386972.84933579084</v>
          </cell>
          <cell r="BC60">
            <v>387597.56736167212</v>
          </cell>
          <cell r="BD60">
            <v>388365.35447090515</v>
          </cell>
          <cell r="BE60">
            <v>389204.42155049148</v>
          </cell>
          <cell r="BF60">
            <v>390162.62800909666</v>
          </cell>
          <cell r="BG60">
            <v>391009.33222836361</v>
          </cell>
          <cell r="BH60">
            <v>390561.03212910652</v>
          </cell>
          <cell r="BI60">
            <v>394930.49431175779</v>
          </cell>
          <cell r="BJ60">
            <v>390750.94233583321</v>
          </cell>
        </row>
        <row r="61">
          <cell r="O61">
            <v>186016.73062772039</v>
          </cell>
          <cell r="P61">
            <v>187448.93344394126</v>
          </cell>
          <cell r="Q61">
            <v>191309.18568940923</v>
          </cell>
          <cell r="R61">
            <v>197866.76262335706</v>
          </cell>
          <cell r="S61">
            <v>204572.87640415176</v>
          </cell>
          <cell r="T61">
            <v>211548.73130652055</v>
          </cell>
          <cell r="U61">
            <v>218538.02845747277</v>
          </cell>
          <cell r="V61">
            <v>225465.49126494117</v>
          </cell>
          <cell r="W61">
            <v>232528.72078310224</v>
          </cell>
          <cell r="X61">
            <v>238388.86905304666</v>
          </cell>
          <cell r="Y61">
            <v>242497.26829509434</v>
          </cell>
          <cell r="Z61">
            <v>245445.82552186877</v>
          </cell>
          <cell r="AA61">
            <v>248602.73760168633</v>
          </cell>
          <cell r="AB61">
            <v>251839.63106057522</v>
          </cell>
          <cell r="AC61">
            <v>255070.92358255436</v>
          </cell>
          <cell r="AD61">
            <v>258445.60008942342</v>
          </cell>
          <cell r="AE61">
            <v>262060.89284593574</v>
          </cell>
          <cell r="AF61">
            <v>265721.66521015536</v>
          </cell>
          <cell r="AG61">
            <v>269306.26483240217</v>
          </cell>
          <cell r="AH61">
            <v>274196.33082957607</v>
          </cell>
          <cell r="AI61">
            <v>281040.89977078012</v>
          </cell>
          <cell r="AJ61">
            <v>289158.4496528345</v>
          </cell>
          <cell r="AK61">
            <v>296950.69711916998</v>
          </cell>
          <cell r="AL61">
            <v>304332.28389128181</v>
          </cell>
          <cell r="AM61">
            <v>312305.10556358797</v>
          </cell>
          <cell r="AN61">
            <v>321104.17744882213</v>
          </cell>
          <cell r="AO61">
            <v>330004.5142733847</v>
          </cell>
          <cell r="AP61">
            <v>338655.72142420104</v>
          </cell>
          <cell r="AQ61">
            <v>347679.05482330197</v>
          </cell>
          <cell r="AR61">
            <v>352968.8036783564</v>
          </cell>
          <cell r="AS61">
            <v>352669.04153494595</v>
          </cell>
          <cell r="AT61">
            <v>348683.41482996027</v>
          </cell>
          <cell r="AU61">
            <v>344992.39740642795</v>
          </cell>
          <cell r="AV61">
            <v>340833.81376966881</v>
          </cell>
          <cell r="AW61">
            <v>337719.46881036548</v>
          </cell>
          <cell r="AX61">
            <v>336910.69352059602</v>
          </cell>
          <cell r="AY61">
            <v>337579.89346257423</v>
          </cell>
          <cell r="AZ61">
            <v>337654.94601716503</v>
          </cell>
          <cell r="BA61">
            <v>337528.8129179572</v>
          </cell>
          <cell r="BB61">
            <v>337633.43841943151</v>
          </cell>
          <cell r="BC61">
            <v>337964.78984701302</v>
          </cell>
          <cell r="BD61">
            <v>338523.98738808348</v>
          </cell>
          <cell r="BE61">
            <v>339206.4055411687</v>
          </cell>
          <cell r="BF61">
            <v>339952.89841250167</v>
          </cell>
          <cell r="BG61">
            <v>340801.77641054493</v>
          </cell>
          <cell r="BH61">
            <v>341551.62984402373</v>
          </cell>
          <cell r="BI61">
            <v>341170.09402173082</v>
          </cell>
          <cell r="BJ61">
            <v>344997.55026838492</v>
          </cell>
        </row>
        <row r="62">
          <cell r="O62">
            <v>156681.84903562328</v>
          </cell>
          <cell r="P62">
            <v>184135.84274585871</v>
          </cell>
          <cell r="Q62">
            <v>184472.38006945871</v>
          </cell>
          <cell r="R62">
            <v>191091.95314821473</v>
          </cell>
          <cell r="S62">
            <v>197694.05374901023</v>
          </cell>
          <cell r="T62">
            <v>204442.96854773368</v>
          </cell>
          <cell r="U62">
            <v>211461.91255130153</v>
          </cell>
          <cell r="V62">
            <v>218494.92530335704</v>
          </cell>
          <cell r="W62">
            <v>225465.76326370897</v>
          </cell>
          <cell r="X62">
            <v>232570.70816529018</v>
          </cell>
          <cell r="Y62">
            <v>238475.72497005053</v>
          </cell>
          <cell r="Z62">
            <v>242626.45960451523</v>
          </cell>
          <cell r="AA62">
            <v>245617.43014993836</v>
          </cell>
          <cell r="AB62">
            <v>248814.66670141486</v>
          </cell>
          <cell r="AC62">
            <v>252090.86977666098</v>
          </cell>
          <cell r="AD62">
            <v>255360.946138856</v>
          </cell>
          <cell r="AE62">
            <v>258773.97913890975</v>
          </cell>
          <cell r="AF62">
            <v>262426.86160914879</v>
          </cell>
          <cell r="AG62">
            <v>266123.08490134188</v>
          </cell>
          <cell r="AH62">
            <v>269745.56072162371</v>
          </cell>
          <cell r="AI62">
            <v>274675.06865947152</v>
          </cell>
          <cell r="AJ62">
            <v>281562.40179009002</v>
          </cell>
          <cell r="AK62">
            <v>289725.45272712439</v>
          </cell>
          <cell r="AL62">
            <v>297561.29180417099</v>
          </cell>
          <cell r="AM62">
            <v>304988.45642917999</v>
          </cell>
          <cell r="AN62">
            <v>313005.14699888282</v>
          </cell>
          <cell r="AO62">
            <v>321852.80139055208</v>
          </cell>
          <cell r="AP62">
            <v>330801.88692051161</v>
          </cell>
          <cell r="AQ62">
            <v>339499.55030007823</v>
          </cell>
          <cell r="AR62">
            <v>348571.39700635779</v>
          </cell>
          <cell r="AS62">
            <v>353901.18353021017</v>
          </cell>
          <cell r="AT62">
            <v>353623.66612052557</v>
          </cell>
          <cell r="AU62">
            <v>349649.92541864794</v>
          </cell>
          <cell r="AV62">
            <v>345971.17460441531</v>
          </cell>
          <cell r="AW62">
            <v>341822.93603823072</v>
          </cell>
          <cell r="AX62">
            <v>338718.05401311698</v>
          </cell>
          <cell r="AY62">
            <v>337925.66579184262</v>
          </cell>
          <cell r="AZ62">
            <v>338613.67297595023</v>
          </cell>
          <cell r="BA62">
            <v>338707.61590940028</v>
          </cell>
          <cell r="BB62">
            <v>338596.20049798966</v>
          </cell>
          <cell r="BC62">
            <v>338716.46560602961</v>
          </cell>
          <cell r="BD62">
            <v>339064.09984285443</v>
          </cell>
          <cell r="BE62">
            <v>339638.64937786781</v>
          </cell>
          <cell r="BF62">
            <v>340336.86775039398</v>
          </cell>
          <cell r="BG62">
            <v>341099.53006760561</v>
          </cell>
          <cell r="BH62">
            <v>341963.1696925112</v>
          </cell>
          <cell r="BI62">
            <v>342727.64733210846</v>
          </cell>
          <cell r="BJ62">
            <v>342355.05241248285</v>
          </cell>
        </row>
        <row r="63">
          <cell r="O63">
            <v>118017.55324402051</v>
          </cell>
          <cell r="P63">
            <v>132360.32311352695</v>
          </cell>
          <cell r="Q63">
            <v>137326.43508911887</v>
          </cell>
          <cell r="R63">
            <v>142430.58550729381</v>
          </cell>
          <cell r="S63">
            <v>147583.5300506023</v>
          </cell>
          <cell r="T63">
            <v>152723.2966185098</v>
          </cell>
          <cell r="U63">
            <v>157976.14446181818</v>
          </cell>
          <cell r="V63">
            <v>163438.94950780011</v>
          </cell>
          <cell r="W63">
            <v>168911.37091420984</v>
          </cell>
          <cell r="X63">
            <v>174336.24476072652</v>
          </cell>
          <cell r="Y63">
            <v>179865.65200670838</v>
          </cell>
          <cell r="Z63">
            <v>184467.61471365398</v>
          </cell>
          <cell r="AA63">
            <v>187711.17746979932</v>
          </cell>
          <cell r="AB63">
            <v>190058.28173717583</v>
          </cell>
          <cell r="AC63">
            <v>192563.52170936493</v>
          </cell>
          <cell r="AD63">
            <v>195127.88449011015</v>
          </cell>
          <cell r="AE63">
            <v>197688.15141363608</v>
          </cell>
          <cell r="AF63">
            <v>200358.11607833835</v>
          </cell>
          <cell r="AG63">
            <v>203216.49017512595</v>
          </cell>
          <cell r="AH63">
            <v>206106.56264517547</v>
          </cell>
          <cell r="AI63">
            <v>208938.22462966366</v>
          </cell>
          <cell r="AJ63">
            <v>212782.09758955147</v>
          </cell>
          <cell r="AK63">
            <v>218142.50620505222</v>
          </cell>
          <cell r="AL63">
            <v>224490.55065263723</v>
          </cell>
          <cell r="AM63">
            <v>230586.25467936695</v>
          </cell>
          <cell r="AN63">
            <v>236365.33113497408</v>
          </cell>
          <cell r="AO63">
            <v>242601.36279165017</v>
          </cell>
          <cell r="AP63">
            <v>249482.58100073173</v>
          </cell>
          <cell r="AQ63">
            <v>256441.26433548171</v>
          </cell>
          <cell r="AR63">
            <v>263204.77116969711</v>
          </cell>
          <cell r="AS63">
            <v>270259.61810872494</v>
          </cell>
          <cell r="AT63">
            <v>274412.63924829155</v>
          </cell>
          <cell r="AU63">
            <v>274216.57234401372</v>
          </cell>
          <cell r="AV63">
            <v>271154.11770925857</v>
          </cell>
          <cell r="AW63">
            <v>268319.9625942891</v>
          </cell>
          <cell r="AX63">
            <v>265120.02962156624</v>
          </cell>
          <cell r="AY63">
            <v>262727.69284402934</v>
          </cell>
          <cell r="AZ63">
            <v>262127.56072103546</v>
          </cell>
          <cell r="BA63">
            <v>262675.51518467109</v>
          </cell>
          <cell r="BB63">
            <v>262762.95283226453</v>
          </cell>
          <cell r="BC63">
            <v>262689.58356381551</v>
          </cell>
          <cell r="BD63">
            <v>262794.82928627526</v>
          </cell>
          <cell r="BE63">
            <v>263076.3749499112</v>
          </cell>
          <cell r="BF63">
            <v>263534.0424739747</v>
          </cell>
          <cell r="BG63">
            <v>264086.27087557828</v>
          </cell>
          <cell r="BH63">
            <v>264688.71804830473</v>
          </cell>
          <cell r="BI63">
            <v>265369.52075044287</v>
          </cell>
          <cell r="BJ63">
            <v>265971.96792316932</v>
          </cell>
        </row>
        <row r="64">
          <cell r="O64">
            <v>103716.00104937644</v>
          </cell>
          <cell r="P64">
            <v>118980.12773206551</v>
          </cell>
          <cell r="Q64">
            <v>125370.12009880462</v>
          </cell>
          <cell r="R64">
            <v>130274.5755144674</v>
          </cell>
          <cell r="S64">
            <v>135154.99116547112</v>
          </cell>
          <cell r="T64">
            <v>140082.62778276947</v>
          </cell>
          <cell r="U64">
            <v>144997.3859547147</v>
          </cell>
          <cell r="V64">
            <v>150019.97964241647</v>
          </cell>
          <cell r="W64">
            <v>155242.10337678858</v>
          </cell>
          <cell r="X64">
            <v>160473.15616660551</v>
          </cell>
          <cell r="Y64">
            <v>165660.42224222198</v>
          </cell>
          <cell r="Z64">
            <v>170946.76649075479</v>
          </cell>
          <cell r="AA64">
            <v>175352.56850234629</v>
          </cell>
          <cell r="AB64">
            <v>178466.40487611666</v>
          </cell>
          <cell r="AC64">
            <v>180727.00131709423</v>
          </cell>
          <cell r="AD64">
            <v>183137.1594367722</v>
          </cell>
          <cell r="AE64">
            <v>185602.78072777082</v>
          </cell>
          <cell r="AF64">
            <v>188063.76577844232</v>
          </cell>
          <cell r="AG64">
            <v>190629.32380538085</v>
          </cell>
          <cell r="AH64">
            <v>193375.00835465777</v>
          </cell>
          <cell r="AI64">
            <v>196149.71233413034</v>
          </cell>
          <cell r="AJ64">
            <v>198868.43800446813</v>
          </cell>
          <cell r="AK64">
            <v>202550.29967461174</v>
          </cell>
          <cell r="AL64">
            <v>207674.71893690521</v>
          </cell>
          <cell r="AM64">
            <v>213740.63841081123</v>
          </cell>
          <cell r="AN64">
            <v>219566.33195073111</v>
          </cell>
          <cell r="AO64">
            <v>225090.66986938886</v>
          </cell>
          <cell r="AP64">
            <v>231051.15780400432</v>
          </cell>
          <cell r="AQ64">
            <v>237625.00316263587</v>
          </cell>
          <cell r="AR64">
            <v>244272.51322868708</v>
          </cell>
          <cell r="AS64">
            <v>250735.08881946799</v>
          </cell>
          <cell r="AT64">
            <v>257474.98026685196</v>
          </cell>
          <cell r="AU64">
            <v>261449.95535323172</v>
          </cell>
          <cell r="AV64">
            <v>261281.33357540864</v>
          </cell>
          <cell r="AW64">
            <v>258381.45110710416</v>
          </cell>
          <cell r="AX64">
            <v>255697.41138291731</v>
          </cell>
          <cell r="AY64">
            <v>252663.24965773133</v>
          </cell>
          <cell r="AZ64">
            <v>250396.98670079841</v>
          </cell>
          <cell r="BA64">
            <v>249838.74902289352</v>
          </cell>
          <cell r="BB64">
            <v>250374.83577479111</v>
          </cell>
          <cell r="BC64">
            <v>250470.82312082275</v>
          </cell>
          <cell r="BD64">
            <v>250412.09741001271</v>
          </cell>
          <cell r="BE64">
            <v>250523.71060307274</v>
          </cell>
          <cell r="BF64">
            <v>250803.43043614164</v>
          </cell>
          <cell r="BG64">
            <v>251249.7114957771</v>
          </cell>
          <cell r="BH64">
            <v>251786.31338548884</v>
          </cell>
          <cell r="BI64">
            <v>252370.82309191406</v>
          </cell>
          <cell r="BJ64">
            <v>253028.82579315413</v>
          </cell>
        </row>
        <row r="65">
          <cell r="O65">
            <v>76263.931009590306</v>
          </cell>
          <cell r="P65">
            <v>112189.00352545746</v>
          </cell>
          <cell r="Q65">
            <v>116040.0175842343</v>
          </cell>
          <cell r="R65">
            <v>120804.86662775087</v>
          </cell>
          <cell r="S65">
            <v>125567.19298541213</v>
          </cell>
          <cell r="T65">
            <v>130305.46973791941</v>
          </cell>
          <cell r="U65">
            <v>135091.3411635636</v>
          </cell>
          <cell r="V65">
            <v>139864.26280181718</v>
          </cell>
          <cell r="W65">
            <v>144741.95999259481</v>
          </cell>
          <cell r="X65">
            <v>149811.04495026221</v>
          </cell>
          <cell r="Y65">
            <v>154890.3888304079</v>
          </cell>
          <cell r="Z65">
            <v>159927.35158818433</v>
          </cell>
          <cell r="AA65">
            <v>165060.51276657672</v>
          </cell>
          <cell r="AB65">
            <v>169343.69699078539</v>
          </cell>
          <cell r="AC65">
            <v>172378.99261189887</v>
          </cell>
          <cell r="AD65">
            <v>174588.52906303966</v>
          </cell>
          <cell r="AE65">
            <v>176942.53132416142</v>
          </cell>
          <cell r="AF65">
            <v>179349.67816730178</v>
          </cell>
          <cell r="AG65">
            <v>181749.08877381918</v>
          </cell>
          <cell r="AH65">
            <v>184253.44311191764</v>
          </cell>
          <cell r="AI65">
            <v>186930.68552063359</v>
          </cell>
          <cell r="AJ65">
            <v>189635.677473758</v>
          </cell>
          <cell r="AK65">
            <v>192286.17941240766</v>
          </cell>
          <cell r="AL65">
            <v>195866.71153638291</v>
          </cell>
          <cell r="AM65">
            <v>200843.1298336318</v>
          </cell>
          <cell r="AN65">
            <v>206730.23772464896</v>
          </cell>
          <cell r="AO65">
            <v>212385.09033792021</v>
          </cell>
          <cell r="AP65">
            <v>217749.32954065932</v>
          </cell>
          <cell r="AQ65">
            <v>223534.5209231218</v>
          </cell>
          <cell r="AR65">
            <v>229912.87983969704</v>
          </cell>
          <cell r="AS65">
            <v>236363.5557507913</v>
          </cell>
          <cell r="AT65">
            <v>242635.12096615828</v>
          </cell>
          <cell r="AU65">
            <v>249174.76359841655</v>
          </cell>
          <cell r="AV65">
            <v>253039.18197064317</v>
          </cell>
          <cell r="AW65">
            <v>252893.70708632006</v>
          </cell>
          <cell r="AX65">
            <v>250103.28017222905</v>
          </cell>
          <cell r="AY65">
            <v>247520.04985638775</v>
          </cell>
          <cell r="AZ65">
            <v>244596.42512913619</v>
          </cell>
          <cell r="BA65">
            <v>242415.81547580301</v>
          </cell>
          <cell r="BB65">
            <v>241888.57413204241</v>
          </cell>
          <cell r="BC65">
            <v>242419.85177317148</v>
          </cell>
          <cell r="BD65">
            <v>242523.61825135339</v>
          </cell>
          <cell r="BE65">
            <v>242477.70536878667</v>
          </cell>
          <cell r="BF65">
            <v>242596.77614115746</v>
          </cell>
          <cell r="BG65">
            <v>242877.29880826842</v>
          </cell>
          <cell r="BH65">
            <v>243319.27337011936</v>
          </cell>
          <cell r="BI65">
            <v>243848.5328625642</v>
          </cell>
          <cell r="BJ65">
            <v>244423.20070040465</v>
          </cell>
        </row>
        <row r="66">
          <cell r="O66">
            <v>78049.785239622317</v>
          </cell>
          <cell r="P66">
            <v>86255.487310235985</v>
          </cell>
          <cell r="Q66">
            <v>88571.467322690864</v>
          </cell>
          <cell r="R66">
            <v>92383.856617481419</v>
          </cell>
          <cell r="S66">
            <v>96204.683713873994</v>
          </cell>
          <cell r="T66">
            <v>100024.42206167278</v>
          </cell>
          <cell r="U66">
            <v>103825.10730907995</v>
          </cell>
          <cell r="V66">
            <v>107664.57922514145</v>
          </cell>
          <cell r="W66">
            <v>111493.70802956182</v>
          </cell>
          <cell r="X66">
            <v>115406.12610140846</v>
          </cell>
          <cell r="Y66">
            <v>119472.05772498189</v>
          </cell>
          <cell r="Z66">
            <v>123546.69933730582</v>
          </cell>
          <cell r="AA66">
            <v>127587.31755607326</v>
          </cell>
          <cell r="AB66">
            <v>131705.37301857522</v>
          </cell>
          <cell r="AC66">
            <v>135144.59373283834</v>
          </cell>
          <cell r="AD66">
            <v>137588.42604521313</v>
          </cell>
          <cell r="AE66">
            <v>139371.79624186951</v>
          </cell>
          <cell r="AF66">
            <v>141270.57378946949</v>
          </cell>
          <cell r="AG66">
            <v>143206.91316355582</v>
          </cell>
          <cell r="AH66">
            <v>145142.29988262258</v>
          </cell>
          <cell r="AI66">
            <v>147160.70368196713</v>
          </cell>
          <cell r="AJ66">
            <v>149316.83417842831</v>
          </cell>
          <cell r="AK66">
            <v>151495.01183391406</v>
          </cell>
          <cell r="AL66">
            <v>153628.55079705379</v>
          </cell>
          <cell r="AM66">
            <v>156505.70504976384</v>
          </cell>
          <cell r="AN66">
            <v>160498.14614325532</v>
          </cell>
          <cell r="AO66">
            <v>165218.27957813276</v>
          </cell>
          <cell r="AP66">
            <v>169753.73403278561</v>
          </cell>
          <cell r="AQ66">
            <v>174056.06019478949</v>
          </cell>
          <cell r="AR66">
            <v>178694.67357870561</v>
          </cell>
          <cell r="AS66">
            <v>183808.38963024435</v>
          </cell>
          <cell r="AT66">
            <v>188979.67326368071</v>
          </cell>
          <cell r="AU66">
            <v>194007.51426988296</v>
          </cell>
          <cell r="AV66">
            <v>199250.51921693634</v>
          </cell>
          <cell r="AW66">
            <v>202354.81364502947</v>
          </cell>
          <cell r="AX66">
            <v>202251.65471576626</v>
          </cell>
          <cell r="AY66">
            <v>200031.96852014156</v>
          </cell>
          <cell r="AZ66">
            <v>197976.81945575602</v>
          </cell>
          <cell r="BA66">
            <v>195649.07496219594</v>
          </cell>
          <cell r="BB66">
            <v>193915.51501370623</v>
          </cell>
          <cell r="BC66">
            <v>193503.42367095014</v>
          </cell>
          <cell r="BD66">
            <v>193937.15389200812</v>
          </cell>
          <cell r="BE66">
            <v>194028.8809610364</v>
          </cell>
          <cell r="BF66">
            <v>194000.9817783201</v>
          </cell>
          <cell r="BG66">
            <v>194104.00461400914</v>
          </cell>
          <cell r="BH66">
            <v>194336.18025163855</v>
          </cell>
          <cell r="BI66">
            <v>194697.64478478258</v>
          </cell>
          <cell r="BJ66">
            <v>195127.97266648489</v>
          </cell>
        </row>
        <row r="67">
          <cell r="O67">
            <v>32474.004532082166</v>
          </cell>
          <cell r="P67">
            <v>38950.116931422679</v>
          </cell>
          <cell r="Q67">
            <v>39769.029332326107</v>
          </cell>
          <cell r="R67">
            <v>41485.466595631726</v>
          </cell>
          <cell r="S67">
            <v>43286.516047462668</v>
          </cell>
          <cell r="T67">
            <v>45091.402639280554</v>
          </cell>
          <cell r="U67">
            <v>46896.419303640359</v>
          </cell>
          <cell r="V67">
            <v>48692.591035148944</v>
          </cell>
          <cell r="W67">
            <v>50507.36314015348</v>
          </cell>
          <cell r="X67">
            <v>52317.257524835666</v>
          </cell>
          <cell r="Y67">
            <v>54166.693962264493</v>
          </cell>
          <cell r="Z67">
            <v>56088.125551651472</v>
          </cell>
          <cell r="AA67">
            <v>58013.979607464062</v>
          </cell>
          <cell r="AB67">
            <v>59923.704668077349</v>
          </cell>
          <cell r="AC67">
            <v>61869.915076701953</v>
          </cell>
          <cell r="AD67">
            <v>63497.447757598566</v>
          </cell>
          <cell r="AE67">
            <v>64657.239577715598</v>
          </cell>
          <cell r="AF67">
            <v>65506.418167704287</v>
          </cell>
          <cell r="AG67">
            <v>66409.121608697082</v>
          </cell>
          <cell r="AH67">
            <v>67330.100241831009</v>
          </cell>
          <cell r="AI67">
            <v>68249.908222087601</v>
          </cell>
          <cell r="AJ67">
            <v>69208.998110006956</v>
          </cell>
          <cell r="AK67">
            <v>70232.473906181578</v>
          </cell>
          <cell r="AL67">
            <v>71266.225433168642</v>
          </cell>
          <cell r="AM67">
            <v>72278.580027008255</v>
          </cell>
          <cell r="AN67">
            <v>73641.024867451924</v>
          </cell>
          <cell r="AO67">
            <v>75527.857160685599</v>
          </cell>
          <cell r="AP67">
            <v>77758.015928342938</v>
          </cell>
          <cell r="AQ67">
            <v>79900.570839010557</v>
          </cell>
          <cell r="AR67">
            <v>81933.73474191525</v>
          </cell>
          <cell r="AS67">
            <v>84124.871746993653</v>
          </cell>
          <cell r="AT67">
            <v>86540.448923171934</v>
          </cell>
          <cell r="AU67">
            <v>88982.30075282004</v>
          </cell>
          <cell r="AV67">
            <v>91357.425368458164</v>
          </cell>
          <cell r="AW67">
            <v>93833.811457988602</v>
          </cell>
          <cell r="AX67">
            <v>95302.9157828147</v>
          </cell>
          <cell r="AY67">
            <v>95260.967388042351</v>
          </cell>
          <cell r="AZ67">
            <v>94222.077995649044</v>
          </cell>
          <cell r="BA67">
            <v>93260.061475536277</v>
          </cell>
          <cell r="BB67">
            <v>92169.533283996832</v>
          </cell>
          <cell r="BC67">
            <v>91358.335876251658</v>
          </cell>
          <cell r="BD67">
            <v>91169.145364014767</v>
          </cell>
          <cell r="BE67">
            <v>91378.106902624975</v>
          </cell>
          <cell r="BF67">
            <v>91426.298779409975</v>
          </cell>
          <cell r="BG67">
            <v>91417.713991642609</v>
          </cell>
          <cell r="BH67">
            <v>91470.393371124184</v>
          </cell>
          <cell r="BI67">
            <v>91584.336917854685</v>
          </cell>
          <cell r="BJ67">
            <v>91758.373978956748</v>
          </cell>
        </row>
        <row r="68">
          <cell r="O68">
            <v>21118.731800602865</v>
          </cell>
          <cell r="P68">
            <v>19039.24955626774</v>
          </cell>
          <cell r="Q68">
            <v>19373.827430064608</v>
          </cell>
          <cell r="R68">
            <v>20202.780223177815</v>
          </cell>
          <cell r="S68">
            <v>21083.610246526267</v>
          </cell>
          <cell r="T68">
            <v>22007.586694238667</v>
          </cell>
          <cell r="U68">
            <v>22933.76276358531</v>
          </cell>
          <cell r="V68">
            <v>23860.209555594625</v>
          </cell>
          <cell r="W68">
            <v>24782.324785001136</v>
          </cell>
          <cell r="X68">
            <v>25714.016828599793</v>
          </cell>
          <cell r="Y68">
            <v>26643.441569898547</v>
          </cell>
          <cell r="Z68">
            <v>27593.204351230819</v>
          </cell>
          <cell r="AA68">
            <v>28579.514692024317</v>
          </cell>
          <cell r="AB68">
            <v>29568.193856116228</v>
          </cell>
          <cell r="AC68">
            <v>30548.751340327861</v>
          </cell>
          <cell r="AD68">
            <v>31547.853326932793</v>
          </cell>
          <cell r="AE68">
            <v>32384.623236930762</v>
          </cell>
          <cell r="AF68">
            <v>32982.717279447206</v>
          </cell>
          <cell r="AG68">
            <v>33423.183051620683</v>
          </cell>
          <cell r="AH68">
            <v>33890.044283405048</v>
          </cell>
          <cell r="AI68">
            <v>34365.87320339054</v>
          </cell>
          <cell r="AJ68">
            <v>34841.092997385022</v>
          </cell>
          <cell r="AK68">
            <v>35336.380108750338</v>
          </cell>
          <cell r="AL68">
            <v>35864.323141300927</v>
          </cell>
          <cell r="AM68">
            <v>36397.477585108027</v>
          </cell>
          <cell r="AN68">
            <v>36919.498559412576</v>
          </cell>
          <cell r="AO68">
            <v>37620.331852414478</v>
          </cell>
          <cell r="AP68">
            <v>38589.248262131056</v>
          </cell>
          <cell r="AQ68">
            <v>39733.457595930195</v>
          </cell>
          <cell r="AR68">
            <v>40832.997690387834</v>
          </cell>
          <cell r="AS68">
            <v>41876.633555002925</v>
          </cell>
          <cell r="AT68">
            <v>43001.046294093903</v>
          </cell>
          <cell r="AU68">
            <v>44240.211601826573</v>
          </cell>
          <cell r="AV68">
            <v>45492.84536202735</v>
          </cell>
          <cell r="AW68">
            <v>46711.571108728</v>
          </cell>
          <cell r="AX68">
            <v>47981.835682335543</v>
          </cell>
          <cell r="AY68">
            <v>48736.982709536773</v>
          </cell>
          <cell r="AZ68">
            <v>48719.419576795677</v>
          </cell>
          <cell r="BA68">
            <v>48191.950308904779</v>
          </cell>
          <cell r="BB68">
            <v>47703.498944772022</v>
          </cell>
          <cell r="BC68">
            <v>47148.957410613541</v>
          </cell>
          <cell r="BD68">
            <v>46737.052879352355</v>
          </cell>
          <cell r="BE68">
            <v>46643.0444347382</v>
          </cell>
          <cell r="BF68">
            <v>46752.75479378755</v>
          </cell>
          <cell r="BG68">
            <v>46780.233144049147</v>
          </cell>
          <cell r="BH68">
            <v>46778.405766076081</v>
          </cell>
          <cell r="BI68">
            <v>46807.948376640576</v>
          </cell>
          <cell r="BJ68">
            <v>46868.59025307995</v>
          </cell>
        </row>
        <row r="69">
          <cell r="O69">
            <v>10248.753043827199</v>
          </cell>
          <cell r="P69">
            <v>21706.248078530669</v>
          </cell>
          <cell r="Q69">
            <v>22677.677808282395</v>
          </cell>
          <cell r="R69">
            <v>23735.172238378484</v>
          </cell>
          <cell r="S69">
            <v>24761.285373697196</v>
          </cell>
          <cell r="T69">
            <v>25850.967924823399</v>
          </cell>
          <cell r="U69">
            <v>26993.985937709262</v>
          </cell>
          <cell r="V69">
            <v>28140.018932907959</v>
          </cell>
          <cell r="W69">
            <v>29286.603967121693</v>
          </cell>
          <cell r="X69">
            <v>30427.965862962461</v>
          </cell>
          <cell r="Y69">
            <v>31581.600010752711</v>
          </cell>
          <cell r="Z69">
            <v>32732.261640769728</v>
          </cell>
          <cell r="AA69">
            <v>33908.274600938428</v>
          </cell>
          <cell r="AB69">
            <v>35129.215044022509</v>
          </cell>
          <cell r="AC69">
            <v>36353.043075800582</v>
          </cell>
          <cell r="AD69">
            <v>37566.976869847764</v>
          </cell>
          <cell r="AE69">
            <v>38803.926444367666</v>
          </cell>
          <cell r="AF69">
            <v>39841.080359986947</v>
          </cell>
          <cell r="AG69">
            <v>40584.761842309272</v>
          </cell>
          <cell r="AH69">
            <v>41134.38037857935</v>
          </cell>
          <cell r="AI69">
            <v>41716.059642260676</v>
          </cell>
          <cell r="AJ69">
            <v>42308.737221702955</v>
          </cell>
          <cell r="AK69">
            <v>42900.650439432116</v>
          </cell>
          <cell r="AL69">
            <v>43517.065696520622</v>
          </cell>
          <cell r="AM69">
            <v>44173.609943547715</v>
          </cell>
          <cell r="AN69">
            <v>44836.354013358963</v>
          </cell>
          <cell r="AO69">
            <v>45485.339572334145</v>
          </cell>
          <cell r="AP69">
            <v>46354.801021003674</v>
          </cell>
          <cell r="AQ69">
            <v>47554.381800660114</v>
          </cell>
          <cell r="AR69">
            <v>48970.022157890715</v>
          </cell>
          <cell r="AS69">
            <v>50330.713400856177</v>
          </cell>
          <cell r="AT69">
            <v>51622.527160561964</v>
          </cell>
          <cell r="AU69">
            <v>53013.920265670931</v>
          </cell>
          <cell r="AV69">
            <v>54546.8052167856</v>
          </cell>
          <cell r="AW69">
            <v>56096.591054668061</v>
          </cell>
          <cell r="AX69">
            <v>57604.294533789522</v>
          </cell>
          <cell r="AY69">
            <v>59175.524964178854</v>
          </cell>
          <cell r="AZ69">
            <v>60111.613275508338</v>
          </cell>
          <cell r="BA69">
            <v>60094.797317819786</v>
          </cell>
          <cell r="BB69">
            <v>59448.614418459387</v>
          </cell>
          <cell r="BC69">
            <v>58850.204126168726</v>
          </cell>
          <cell r="BD69">
            <v>58169.837272416182</v>
          </cell>
          <cell r="BE69">
            <v>57665.146219061491</v>
          </cell>
          <cell r="BF69">
            <v>57552.572724535334</v>
          </cell>
          <cell r="BG69">
            <v>57691.431769084767</v>
          </cell>
          <cell r="BH69">
            <v>57728.503312170891</v>
          </cell>
          <cell r="BI69">
            <v>57729.437532042466</v>
          </cell>
          <cell r="BJ69">
            <v>57768.759695728331</v>
          </cell>
        </row>
        <row r="70">
          <cell r="O70">
            <v>10441.839603048877</v>
          </cell>
          <cell r="P70">
            <v>14176.995415907495</v>
          </cell>
          <cell r="Q70">
            <v>15030.142451240727</v>
          </cell>
          <cell r="R70">
            <v>15810.155230738861</v>
          </cell>
          <cell r="S70">
            <v>16554.386216519004</v>
          </cell>
          <cell r="T70">
            <v>17276.996508298369</v>
          </cell>
          <cell r="U70">
            <v>18044.091453793229</v>
          </cell>
          <cell r="V70">
            <v>18848.545017813987</v>
          </cell>
          <cell r="W70">
            <v>19655.485113262606</v>
          </cell>
          <cell r="X70">
            <v>20462.728444251206</v>
          </cell>
          <cell r="Y70">
            <v>21266.757478515992</v>
          </cell>
          <cell r="Z70">
            <v>22079.337755008291</v>
          </cell>
          <cell r="AA70">
            <v>22890.068294706696</v>
          </cell>
          <cell r="AB70">
            <v>23718.538113494105</v>
          </cell>
          <cell r="AC70">
            <v>24578.392810669749</v>
          </cell>
          <cell r="AD70">
            <v>25440.400480179273</v>
          </cell>
          <cell r="AE70">
            <v>26295.524702931179</v>
          </cell>
          <cell r="AF70">
            <v>27166.750732856181</v>
          </cell>
          <cell r="AG70">
            <v>27897.790972647068</v>
          </cell>
          <cell r="AH70">
            <v>28423.783340301488</v>
          </cell>
          <cell r="AI70">
            <v>28813.622950503563</v>
          </cell>
          <cell r="AJ70">
            <v>29225.901990664377</v>
          </cell>
          <cell r="AK70">
            <v>29645.852889986763</v>
          </cell>
          <cell r="AL70">
            <v>30065.136671121181</v>
          </cell>
          <cell r="AM70">
            <v>30501.553260264638</v>
          </cell>
          <cell r="AN70">
            <v>30965.897842640527</v>
          </cell>
          <cell r="AO70">
            <v>31434.578693238167</v>
          </cell>
          <cell r="AP70">
            <v>31893.737947880341</v>
          </cell>
          <cell r="AQ70">
            <v>32507.274415927837</v>
          </cell>
          <cell r="AR70">
            <v>33352.361542306309</v>
          </cell>
          <cell r="AS70">
            <v>34349.005791568263</v>
          </cell>
          <cell r="AT70">
            <v>35307.139127252376</v>
          </cell>
          <cell r="AU70">
            <v>36216.967041417214</v>
          </cell>
          <cell r="AV70">
            <v>37196.660423994123</v>
          </cell>
          <cell r="AW70">
            <v>38275.845387239431</v>
          </cell>
          <cell r="AX70">
            <v>39366.67459522008</v>
          </cell>
          <cell r="AY70">
            <v>40427.968661606399</v>
          </cell>
          <cell r="AZ70">
            <v>41534.020293694179</v>
          </cell>
          <cell r="BA70">
            <v>42194.406652669051</v>
          </cell>
          <cell r="BB70">
            <v>42185.764439779537</v>
          </cell>
          <cell r="BC70">
            <v>41735.065456702883</v>
          </cell>
          <cell r="BD70">
            <v>41317.661735916357</v>
          </cell>
          <cell r="BE70">
            <v>40842.430997655087</v>
          </cell>
          <cell r="BF70">
            <v>40490.526153504878</v>
          </cell>
          <cell r="BG70">
            <v>40413.898532551182</v>
          </cell>
          <cell r="BH70">
            <v>40513.632701651572</v>
          </cell>
          <cell r="BI70">
            <v>40541.894253977982</v>
          </cell>
          <cell r="BJ70">
            <v>40544.593050283824</v>
          </cell>
        </row>
        <row r="71">
          <cell r="O71">
            <v>8348.3994404291352</v>
          </cell>
          <cell r="P71">
            <v>6445.2512320633523</v>
          </cell>
          <cell r="Q71">
            <v>6796.8106216149281</v>
          </cell>
          <cell r="R71">
            <v>7175.9303665056805</v>
          </cell>
          <cell r="S71">
            <v>7551.5207951450066</v>
          </cell>
          <cell r="T71">
            <v>7910.1616083415511</v>
          </cell>
          <cell r="U71">
            <v>8258.5851992808093</v>
          </cell>
          <cell r="V71">
            <v>8628.3774655070774</v>
          </cell>
          <cell r="W71">
            <v>9016.0535779485599</v>
          </cell>
          <cell r="X71">
            <v>9405.0791348391176</v>
          </cell>
          <cell r="Y71">
            <v>9794.2974695081139</v>
          </cell>
          <cell r="Z71">
            <v>10182.107043488519</v>
          </cell>
          <cell r="AA71">
            <v>10574.098412355064</v>
          </cell>
          <cell r="AB71">
            <v>10965.155550449177</v>
          </cell>
          <cell r="AC71">
            <v>11364.769056094017</v>
          </cell>
          <cell r="AD71">
            <v>11779.478544696647</v>
          </cell>
          <cell r="AE71">
            <v>12195.211238430991</v>
          </cell>
          <cell r="AF71">
            <v>12607.651880871988</v>
          </cell>
          <cell r="AG71">
            <v>13027.358762654156</v>
          </cell>
          <cell r="AH71">
            <v>13380.394191216083</v>
          </cell>
          <cell r="AI71">
            <v>13634.979491235032</v>
          </cell>
          <cell r="AJ71">
            <v>13824.272440602568</v>
          </cell>
          <cell r="AK71">
            <v>14024.316458383069</v>
          </cell>
          <cell r="AL71">
            <v>14227.978766774275</v>
          </cell>
          <cell r="AM71">
            <v>14431.300006788242</v>
          </cell>
          <cell r="AN71">
            <v>14642.747571616424</v>
          </cell>
          <cell r="AO71">
            <v>14867.600606576076</v>
          </cell>
          <cell r="AP71">
            <v>15094.589026158443</v>
          </cell>
          <cell r="AQ71">
            <v>15316.906291878626</v>
          </cell>
          <cell r="AR71">
            <v>15613.354027938667</v>
          </cell>
          <cell r="AS71">
            <v>16021.01971309832</v>
          </cell>
          <cell r="AT71">
            <v>16501.496082268517</v>
          </cell>
          <cell r="AU71">
            <v>16963.495442828298</v>
          </cell>
          <cell r="AV71">
            <v>17402.272495616086</v>
          </cell>
          <cell r="AW71">
            <v>17874.711514331353</v>
          </cell>
          <cell r="AX71">
            <v>18394.87044774029</v>
          </cell>
          <cell r="AY71">
            <v>18920.634765783852</v>
          </cell>
          <cell r="AZ71">
            <v>19432.266989761818</v>
          </cell>
          <cell r="BA71">
            <v>19965.505153984868</v>
          </cell>
          <cell r="BB71">
            <v>20284.478232002559</v>
          </cell>
          <cell r="BC71">
            <v>20281.749684984647</v>
          </cell>
          <cell r="BD71">
            <v>20066.357590228399</v>
          </cell>
          <cell r="BE71">
            <v>19866.862247663459</v>
          </cell>
          <cell r="BF71">
            <v>19639.532759703849</v>
          </cell>
          <cell r="BG71">
            <v>19471.489853144281</v>
          </cell>
          <cell r="BH71">
            <v>19435.707331653968</v>
          </cell>
          <cell r="BI71">
            <v>19484.747032676954</v>
          </cell>
          <cell r="BJ71">
            <v>19499.309169479067</v>
          </cell>
        </row>
        <row r="72">
          <cell r="O72">
            <v>5580.677244411635</v>
          </cell>
          <cell r="P72">
            <v>4454.1632597189273</v>
          </cell>
          <cell r="Q72">
            <v>4773.5019694360108</v>
          </cell>
          <cell r="R72">
            <v>5038.9810384401435</v>
          </cell>
          <cell r="S72">
            <v>5322.6904784070039</v>
          </cell>
          <cell r="T72">
            <v>5603.8619425530733</v>
          </cell>
          <cell r="U72">
            <v>5872.5588023299933</v>
          </cell>
          <cell r="V72">
            <v>6133.8570093793433</v>
          </cell>
          <cell r="W72">
            <v>6411.0288955578289</v>
          </cell>
          <cell r="X72">
            <v>6701.5704757922613</v>
          </cell>
          <cell r="Y72">
            <v>6993.2337506974891</v>
          </cell>
          <cell r="Z72">
            <v>7285.123630586716</v>
          </cell>
          <cell r="AA72">
            <v>7576.0051182971456</v>
          </cell>
          <cell r="AB72">
            <v>7870.0817362819635</v>
          </cell>
          <cell r="AC72">
            <v>8163.4898695639858</v>
          </cell>
          <cell r="AD72">
            <v>8463.2429423979793</v>
          </cell>
          <cell r="AE72">
            <v>8774.3149341827284</v>
          </cell>
          <cell r="AF72">
            <v>9086.1120619162739</v>
          </cell>
          <cell r="AG72">
            <v>9395.5524978162339</v>
          </cell>
          <cell r="AH72">
            <v>9710.4087928337667</v>
          </cell>
          <cell r="AI72">
            <v>9975.5932753587003</v>
          </cell>
          <cell r="AJ72">
            <v>10167.312422071131</v>
          </cell>
          <cell r="AK72">
            <v>10310.368148469754</v>
          </cell>
          <cell r="AL72">
            <v>10461.389040055948</v>
          </cell>
          <cell r="AM72">
            <v>10615.16318219773</v>
          </cell>
          <cell r="AN72">
            <v>10768.574756365113</v>
          </cell>
          <cell r="AO72">
            <v>10927.980032359272</v>
          </cell>
          <cell r="AP72">
            <v>11097.446569642991</v>
          </cell>
          <cell r="AQ72">
            <v>11268.510672063903</v>
          </cell>
          <cell r="AR72">
            <v>11435.94909474083</v>
          </cell>
          <cell r="AS72">
            <v>11658.860417500733</v>
          </cell>
          <cell r="AT72">
            <v>11964.697834155104</v>
          </cell>
          <cell r="AU72">
            <v>12324.999758713657</v>
          </cell>
          <cell r="AV72">
            <v>12671.456118749864</v>
          </cell>
          <cell r="AW72">
            <v>13000.633848756141</v>
          </cell>
          <cell r="AX72">
            <v>13354.908080740315</v>
          </cell>
          <cell r="AY72">
            <v>13744.83860695675</v>
          </cell>
          <cell r="AZ72">
            <v>14139.040637121565</v>
          </cell>
          <cell r="BA72">
            <v>14522.671544782823</v>
          </cell>
          <cell r="BB72">
            <v>14922.527369298414</v>
          </cell>
          <cell r="BC72">
            <v>15162.139479379051</v>
          </cell>
          <cell r="BD72">
            <v>15161.312371187456</v>
          </cell>
          <cell r="BE72">
            <v>15001.340582733297</v>
          </cell>
          <cell r="BF72">
            <v>14853.242895440691</v>
          </cell>
          <cell r="BG72">
            <v>14684.297549620173</v>
          </cell>
          <cell r="BH72">
            <v>14559.596826925474</v>
          </cell>
          <cell r="BI72">
            <v>14533.707207503578</v>
          </cell>
          <cell r="BJ72">
            <v>14571.323634847426</v>
          </cell>
        </row>
        <row r="73">
          <cell r="O73">
            <v>3300.4094671088369</v>
          </cell>
          <cell r="P73">
            <v>5438.2941411652037</v>
          </cell>
          <cell r="Q73">
            <v>5824.4211246146688</v>
          </cell>
          <cell r="R73">
            <v>6158.8060896030511</v>
          </cell>
          <cell r="S73">
            <v>6505.0635176389051</v>
          </cell>
          <cell r="T73">
            <v>6875.0507089816483</v>
          </cell>
          <cell r="U73">
            <v>7242.005342713288</v>
          </cell>
          <cell r="V73">
            <v>7592.9480722582985</v>
          </cell>
          <cell r="W73">
            <v>7934.4443848447181</v>
          </cell>
          <cell r="X73">
            <v>8296.5620891866474</v>
          </cell>
          <cell r="Y73">
            <v>8676.1928137327013</v>
          </cell>
          <cell r="Z73">
            <v>9057.3246542962497</v>
          </cell>
          <cell r="AA73">
            <v>9438.941704077577</v>
          </cell>
          <cell r="AB73">
            <v>9819.3305680264075</v>
          </cell>
          <cell r="AC73">
            <v>10203.889198690506</v>
          </cell>
          <cell r="AD73">
            <v>10587.659364375717</v>
          </cell>
          <cell r="AE73">
            <v>10979.70841233924</v>
          </cell>
          <cell r="AF73">
            <v>11386.450201928565</v>
          </cell>
          <cell r="AG73">
            <v>11794.586968018995</v>
          </cell>
          <cell r="AH73">
            <v>12199.32726958499</v>
          </cell>
          <cell r="AI73">
            <v>12611.103104808746</v>
          </cell>
          <cell r="AJ73">
            <v>12958.421928008485</v>
          </cell>
          <cell r="AK73">
            <v>13210.245512034566</v>
          </cell>
          <cell r="AL73">
            <v>13398.794781504952</v>
          </cell>
          <cell r="AM73">
            <v>13597.776049157543</v>
          </cell>
          <cell r="AN73">
            <v>13800.275083639011</v>
          </cell>
          <cell r="AO73">
            <v>14002.167606598263</v>
          </cell>
          <cell r="AP73">
            <v>14211.853802618047</v>
          </cell>
          <cell r="AQ73">
            <v>14434.625484729746</v>
          </cell>
          <cell r="AR73">
            <v>14659.41381765283</v>
          </cell>
          <cell r="AS73">
            <v>14879.471360702591</v>
          </cell>
          <cell r="AT73">
            <v>15171.703774896629</v>
          </cell>
          <cell r="AU73">
            <v>15571.789100529579</v>
          </cell>
          <cell r="AV73">
            <v>16042.805948686253</v>
          </cell>
          <cell r="AW73">
            <v>16495.824567421023</v>
          </cell>
          <cell r="AX73">
            <v>16926.296120317234</v>
          </cell>
          <cell r="AY73">
            <v>17389.473807049202</v>
          </cell>
          <cell r="AZ73">
            <v>17899.170927535506</v>
          </cell>
          <cell r="BA73">
            <v>18414.447954026244</v>
          </cell>
          <cell r="BB73">
            <v>18915.972331750621</v>
          </cell>
          <cell r="BC73">
            <v>19438.648798812454</v>
          </cell>
          <cell r="BD73">
            <v>19752.548837137823</v>
          </cell>
          <cell r="BE73">
            <v>19753.155348660046</v>
          </cell>
          <cell r="BF73">
            <v>19546.289431218589</v>
          </cell>
          <cell r="BG73">
            <v>19354.874394805705</v>
          </cell>
          <cell r="BH73">
            <v>19136.166339892883</v>
          </cell>
          <cell r="BI73">
            <v>18974.985902862707</v>
          </cell>
          <cell r="BJ73">
            <v>18942.567862000004</v>
          </cell>
        </row>
        <row r="74">
          <cell r="O74">
            <v>3320.2757534341777</v>
          </cell>
          <cell r="P74">
            <v>386.4151124030671</v>
          </cell>
          <cell r="Q74">
            <v>390.02817419632476</v>
          </cell>
          <cell r="R74">
            <v>409.78181472092837</v>
          </cell>
          <cell r="S74">
            <v>433.55987775214084</v>
          </cell>
          <cell r="T74">
            <v>458.18332400992722</v>
          </cell>
          <cell r="U74">
            <v>484.4920041081221</v>
          </cell>
          <cell r="V74">
            <v>510.60372319279583</v>
          </cell>
          <cell r="W74">
            <v>535.59342841392777</v>
          </cell>
          <cell r="X74">
            <v>559.92696576417177</v>
          </cell>
          <cell r="Y74">
            <v>585.72775201289357</v>
          </cell>
          <cell r="Z74">
            <v>612.77337612797089</v>
          </cell>
          <cell r="AA74">
            <v>639.93518511057471</v>
          </cell>
          <cell r="AB74">
            <v>667.13350933725837</v>
          </cell>
          <cell r="AC74">
            <v>694.25437698559097</v>
          </cell>
          <cell r="AD74">
            <v>721.67511224439681</v>
          </cell>
          <cell r="AE74">
            <v>749.04384094345266</v>
          </cell>
          <cell r="AF74">
            <v>776.99902659288034</v>
          </cell>
          <cell r="AG74">
            <v>805.99987605004685</v>
          </cell>
          <cell r="AH74">
            <v>835.09809949142584</v>
          </cell>
          <cell r="AI74">
            <v>863.95842058501262</v>
          </cell>
          <cell r="AJ74">
            <v>893.32220943788093</v>
          </cell>
          <cell r="AK74">
            <v>918.1171666905874</v>
          </cell>
          <cell r="AL74">
            <v>936.1468450856072</v>
          </cell>
          <cell r="AM74">
            <v>949.69842672939035</v>
          </cell>
          <cell r="AN74">
            <v>963.98584586750849</v>
          </cell>
          <cell r="AO74">
            <v>978.51227387596646</v>
          </cell>
          <cell r="AP74">
            <v>992.99665402760559</v>
          </cell>
          <cell r="AQ74">
            <v>1008.0331889306327</v>
          </cell>
          <cell r="AR74">
            <v>1023.9936701611324</v>
          </cell>
          <cell r="AS74">
            <v>1040.0957862777595</v>
          </cell>
          <cell r="AT74">
            <v>1055.8626260623819</v>
          </cell>
          <cell r="AU74">
            <v>1076.7449195858146</v>
          </cell>
          <cell r="AV74">
            <v>1105.2832426179705</v>
          </cell>
          <cell r="AW74">
            <v>1138.8584562880383</v>
          </cell>
          <cell r="AX74">
            <v>1171.1523168476704</v>
          </cell>
          <cell r="AY74">
            <v>1201.8461458030804</v>
          </cell>
          <cell r="AZ74">
            <v>1234.8703112443079</v>
          </cell>
          <cell r="BA74">
            <v>1271.19855301348</v>
          </cell>
          <cell r="BB74">
            <v>1307.9240363773379</v>
          </cell>
          <cell r="BC74">
            <v>1343.6735668539732</v>
          </cell>
          <cell r="BD74">
            <v>1380.9257549506181</v>
          </cell>
          <cell r="BE74">
            <v>1403.3450082930442</v>
          </cell>
          <cell r="BF74">
            <v>1403.4999214497461</v>
          </cell>
          <cell r="BG74">
            <v>1388.912634701155</v>
          </cell>
          <cell r="BH74">
            <v>1375.4141661396698</v>
          </cell>
          <cell r="BI74">
            <v>1359.9682178939302</v>
          </cell>
          <cell r="BJ74">
            <v>1348.6075508949325</v>
          </cell>
        </row>
        <row r="75">
          <cell r="O75">
            <v>2482.5336181552843</v>
          </cell>
          <cell r="P75">
            <v>2480.2120217397464</v>
          </cell>
          <cell r="Q75">
            <v>2484.7760034986713</v>
          </cell>
          <cell r="R75">
            <v>2575.8322825891028</v>
          </cell>
          <cell r="S75">
            <v>2707.842284806612</v>
          </cell>
          <cell r="T75">
            <v>2866.5180649180811</v>
          </cell>
          <cell r="U75">
            <v>3030.871124063824</v>
          </cell>
          <cell r="V75">
            <v>3206.4802037247823</v>
          </cell>
          <cell r="W75">
            <v>3380.8613538749905</v>
          </cell>
          <cell r="X75">
            <v>3547.9052462078721</v>
          </cell>
          <cell r="Y75">
            <v>3710.636225629537</v>
          </cell>
          <cell r="Z75">
            <v>3883.1679017018241</v>
          </cell>
          <cell r="AA75">
            <v>4064.037370748345</v>
          </cell>
          <cell r="AB75">
            <v>4245.710299845111</v>
          </cell>
          <cell r="AC75">
            <v>4427.6409425428983</v>
          </cell>
          <cell r="AD75">
            <v>4609.1092167212046</v>
          </cell>
          <cell r="AE75">
            <v>4792.6316198958912</v>
          </cell>
          <cell r="AF75">
            <v>4975.8356709751979</v>
          </cell>
          <cell r="AG75">
            <v>5162.7841490811152</v>
          </cell>
          <cell r="AH75">
            <v>5356.8197512151319</v>
          </cell>
          <cell r="AI75">
            <v>5551.5147969752925</v>
          </cell>
          <cell r="AJ75">
            <v>5744.6635611293214</v>
          </cell>
          <cell r="AK75">
            <v>5941.1626020966332</v>
          </cell>
          <cell r="AL75">
            <v>6107.281757390555</v>
          </cell>
          <cell r="AM75">
            <v>6228.4602085533552</v>
          </cell>
          <cell r="AN75">
            <v>6319.8272599273714</v>
          </cell>
          <cell r="AO75">
            <v>6416.0302312264421</v>
          </cell>
          <cell r="AP75">
            <v>6513.8173831906179</v>
          </cell>
          <cell r="AQ75">
            <v>6611.3316619301831</v>
          </cell>
          <cell r="AR75">
            <v>6712.4842503312311</v>
          </cell>
          <cell r="AS75">
            <v>6819.7916459096232</v>
          </cell>
          <cell r="AT75">
            <v>6928.0313583387715</v>
          </cell>
          <cell r="AU75">
            <v>7034.0047070412866</v>
          </cell>
          <cell r="AV75">
            <v>7174.0568895730348</v>
          </cell>
          <cell r="AW75">
            <v>7365.1212054835059</v>
          </cell>
          <cell r="AX75">
            <v>7589.7261885857824</v>
          </cell>
          <cell r="AY75">
            <v>7805.7963036071596</v>
          </cell>
          <cell r="AZ75">
            <v>8011.2546821158758</v>
          </cell>
          <cell r="BA75">
            <v>8232.251674803847</v>
          </cell>
          <cell r="BB75">
            <v>8475.2831803791814</v>
          </cell>
          <cell r="BC75">
            <v>8720.9676200826798</v>
          </cell>
          <cell r="BD75">
            <v>8960.1410014544817</v>
          </cell>
          <cell r="BE75">
            <v>9209.3424738307494</v>
          </cell>
          <cell r="BF75">
            <v>9359.6046628500353</v>
          </cell>
          <cell r="BG75">
            <v>9361.3859186218033</v>
          </cell>
          <cell r="BH75">
            <v>9264.7812172976101</v>
          </cell>
          <cell r="BI75">
            <v>9175.3849169902314</v>
          </cell>
          <cell r="BJ75">
            <v>9072.9740798312523</v>
          </cell>
        </row>
        <row r="76">
          <cell r="O76">
            <v>2471.0471462463811</v>
          </cell>
          <cell r="P76">
            <v>868.76322555219849</v>
          </cell>
          <cell r="Q76">
            <v>887.55037498785339</v>
          </cell>
          <cell r="R76">
            <v>911.4314429882379</v>
          </cell>
          <cell r="S76">
            <v>945.36845642001288</v>
          </cell>
          <cell r="T76">
            <v>994.3533400155369</v>
          </cell>
          <cell r="U76">
            <v>1053.1605781104345</v>
          </cell>
          <cell r="V76">
            <v>1114.098972980152</v>
          </cell>
          <cell r="W76">
            <v>1179.1987470461688</v>
          </cell>
          <cell r="X76">
            <v>1243.8745968281551</v>
          </cell>
          <cell r="Y76">
            <v>1305.8886635206165</v>
          </cell>
          <cell r="Z76">
            <v>1366.3396896556324</v>
          </cell>
          <cell r="AA76">
            <v>1430.4128171562418</v>
          </cell>
          <cell r="AB76">
            <v>1497.5860712237411</v>
          </cell>
          <cell r="AC76">
            <v>1565.0592445125953</v>
          </cell>
          <cell r="AD76">
            <v>1632.6535390254585</v>
          </cell>
          <cell r="AE76">
            <v>1700.0892224116433</v>
          </cell>
          <cell r="AF76">
            <v>1768.3006583992174</v>
          </cell>
          <cell r="AG76">
            <v>1836.3015741641095</v>
          </cell>
          <cell r="AH76">
            <v>1905.7703638104406</v>
          </cell>
          <cell r="AI76">
            <v>1977.8605628049604</v>
          </cell>
          <cell r="AJ76">
            <v>2050.2074234408319</v>
          </cell>
          <cell r="AK76">
            <v>2121.9832840206623</v>
          </cell>
          <cell r="AL76">
            <v>2195.007846743249</v>
          </cell>
          <cell r="AM76">
            <v>2256.8315800836967</v>
          </cell>
          <cell r="AN76">
            <v>2302.0501703802834</v>
          </cell>
          <cell r="AO76">
            <v>2336.2265424214092</v>
          </cell>
          <cell r="AP76">
            <v>2372.1937782746636</v>
          </cell>
          <cell r="AQ76">
            <v>2408.7464333772932</v>
          </cell>
          <cell r="AR76">
            <v>2445.1866187719147</v>
          </cell>
          <cell r="AS76">
            <v>2482.9677891466326</v>
          </cell>
          <cell r="AT76">
            <v>2523.0271920681812</v>
          </cell>
          <cell r="AU76">
            <v>2563.4182364364206</v>
          </cell>
          <cell r="AV76">
            <v>2602.9671999139323</v>
          </cell>
          <cell r="AW76">
            <v>2655.1271898816849</v>
          </cell>
          <cell r="AX76">
            <v>2726.1532524081281</v>
          </cell>
          <cell r="AY76">
            <v>2809.6000080727981</v>
          </cell>
          <cell r="AZ76">
            <v>2889.9033795905757</v>
          </cell>
          <cell r="BA76">
            <v>2966.2818466827371</v>
          </cell>
          <cell r="BB76">
            <v>3048.4135719153128</v>
          </cell>
          <cell r="BC76">
            <v>3138.7065605751422</v>
          </cell>
          <cell r="BD76">
            <v>3229.9829382203757</v>
          </cell>
          <cell r="BE76">
            <v>3318.8484267401018</v>
          </cell>
          <cell r="BF76">
            <v>3411.4254156240959</v>
          </cell>
          <cell r="BG76">
            <v>3467.36611808412</v>
          </cell>
          <cell r="BH76">
            <v>3468.2860626188531</v>
          </cell>
          <cell r="BI76">
            <v>3432.7340995336285</v>
          </cell>
          <cell r="BJ76">
            <v>3399.8496872152627</v>
          </cell>
        </row>
        <row r="77">
          <cell r="O77">
            <v>3025.8083306589097</v>
          </cell>
          <cell r="P77">
            <v>1744.19527970328</v>
          </cell>
          <cell r="Q77">
            <v>1741.6033565889559</v>
          </cell>
          <cell r="R77">
            <v>1784.3442864884451</v>
          </cell>
          <cell r="S77">
            <v>1833.6047105950145</v>
          </cell>
          <cell r="T77">
            <v>1903.0913495041823</v>
          </cell>
          <cell r="U77">
            <v>2002.9355214949221</v>
          </cell>
          <cell r="V77">
            <v>2122.6599016124655</v>
          </cell>
          <cell r="W77">
            <v>2246.7609626641852</v>
          </cell>
          <cell r="X77">
            <v>2379.3179412489239</v>
          </cell>
          <cell r="Y77">
            <v>2511.1100629713792</v>
          </cell>
          <cell r="Z77">
            <v>2637.6088895834309</v>
          </cell>
          <cell r="AA77">
            <v>2760.9754452356565</v>
          </cell>
          <cell r="AB77">
            <v>2891.7295469307278</v>
          </cell>
          <cell r="AC77">
            <v>3028.8028231784715</v>
          </cell>
          <cell r="AD77">
            <v>3166.5013395596688</v>
          </cell>
          <cell r="AE77">
            <v>3304.5033705687565</v>
          </cell>
          <cell r="AF77">
            <v>3442.2079572425118</v>
          </cell>
          <cell r="AG77">
            <v>3581.4361873482758</v>
          </cell>
          <cell r="AH77">
            <v>3720.2759187303409</v>
          </cell>
          <cell r="AI77">
            <v>3862.0900934657284</v>
          </cell>
          <cell r="AJ77">
            <v>4009.2582662370983</v>
          </cell>
          <cell r="AK77">
            <v>4156.9849059237858</v>
          </cell>
          <cell r="AL77">
            <v>4303.5642603170481</v>
          </cell>
          <cell r="AM77">
            <v>4452.6992078771473</v>
          </cell>
          <cell r="AN77">
            <v>4579.1616127338521</v>
          </cell>
          <cell r="AO77">
            <v>4671.9096127245202</v>
          </cell>
          <cell r="AP77">
            <v>4742.2096708364334</v>
          </cell>
          <cell r="AQ77">
            <v>4816.1761856532603</v>
          </cell>
          <cell r="AR77">
            <v>4891.3081966411837</v>
          </cell>
          <cell r="AS77">
            <v>4966.1731147565652</v>
          </cell>
          <cell r="AT77">
            <v>5043.781805108074</v>
          </cell>
          <cell r="AU77">
            <v>5125.9978475109547</v>
          </cell>
          <cell r="AV77">
            <v>5208.8634112175205</v>
          </cell>
          <cell r="AW77">
            <v>5290.0171524227853</v>
          </cell>
          <cell r="AX77">
            <v>5396.7935985145359</v>
          </cell>
          <cell r="AY77">
            <v>5541.90394210881</v>
          </cell>
          <cell r="AZ77">
            <v>5712.2788433286596</v>
          </cell>
          <cell r="BA77">
            <v>5876.2799373628168</v>
          </cell>
          <cell r="BB77">
            <v>6032.3046669760206</v>
          </cell>
          <cell r="BC77">
            <v>6200.0389909332262</v>
          </cell>
          <cell r="BD77">
            <v>6384.3452135732332</v>
          </cell>
          <cell r="BE77">
            <v>6570.6971248052196</v>
          </cell>
          <cell r="BF77">
            <v>6752.1442396505017</v>
          </cell>
          <cell r="BG77">
            <v>6941.1488687302481</v>
          </cell>
          <cell r="BH77">
            <v>7055.5981646150622</v>
          </cell>
          <cell r="BI77">
            <v>7058.0687736860873</v>
          </cell>
          <cell r="BJ77">
            <v>6986.2754236049541</v>
          </cell>
        </row>
        <row r="78">
          <cell r="O78">
            <v>2177.445579192758</v>
          </cell>
          <cell r="P78">
            <v>3143.6924939467308</v>
          </cell>
          <cell r="Q78">
            <v>3348.9217610078608</v>
          </cell>
          <cell r="R78">
            <v>3412.7982013128526</v>
          </cell>
          <cell r="S78">
            <v>3499.3924145975238</v>
          </cell>
          <cell r="T78">
            <v>3598.7417894555037</v>
          </cell>
          <cell r="U78">
            <v>3737.8409775005207</v>
          </cell>
          <cell r="V78">
            <v>3936.7284130385724</v>
          </cell>
          <cell r="W78">
            <v>4174.9002367358371</v>
          </cell>
          <cell r="X78">
            <v>4421.8145035232892</v>
          </cell>
          <cell r="Y78">
            <v>4685.5972828056192</v>
          </cell>
          <cell r="Z78">
            <v>4948.0844194429292</v>
          </cell>
          <cell r="AA78">
            <v>5200.2441520844941</v>
          </cell>
          <cell r="AB78">
            <v>5446.3533593643597</v>
          </cell>
          <cell r="AC78">
            <v>5707.1926398220803</v>
          </cell>
          <cell r="AD78">
            <v>5980.5732379214078</v>
          </cell>
          <cell r="AE78">
            <v>6255.3123739397843</v>
          </cell>
          <cell r="AF78">
            <v>6530.7056208080767</v>
          </cell>
          <cell r="AG78">
            <v>6805.7089169773799</v>
          </cell>
          <cell r="AH78">
            <v>7083.4921842588155</v>
          </cell>
          <cell r="AI78">
            <v>7360.5332873066964</v>
          </cell>
          <cell r="AJ78">
            <v>7643.5242832778258</v>
          </cell>
          <cell r="AK78">
            <v>7937.2074758340759</v>
          </cell>
          <cell r="AL78">
            <v>8232.0982576517054</v>
          </cell>
          <cell r="AM78">
            <v>8524.7499677138603</v>
          </cell>
          <cell r="AN78">
            <v>8822.5087740272647</v>
          </cell>
          <cell r="AO78">
            <v>9075.3980918475754</v>
          </cell>
          <cell r="AP78">
            <v>9261.442312428675</v>
          </cell>
          <cell r="AQ78">
            <v>9402.9566789964501</v>
          </cell>
          <cell r="AR78">
            <v>9551.7794764065256</v>
          </cell>
          <cell r="AS78">
            <v>9702.8287665172647</v>
          </cell>
          <cell r="AT78">
            <v>9853.2994201069268</v>
          </cell>
          <cell r="AU78">
            <v>10009.241962537211</v>
          </cell>
          <cell r="AV78">
            <v>10174.279161592252</v>
          </cell>
          <cell r="AW78">
            <v>10340.561687073086</v>
          </cell>
          <cell r="AX78">
            <v>10503.460446811103</v>
          </cell>
          <cell r="AY78">
            <v>10717.22890418468</v>
          </cell>
          <cell r="AZ78">
            <v>11007.11322218951</v>
          </cell>
          <cell r="BA78">
            <v>11347.15023170596</v>
          </cell>
          <cell r="BB78">
            <v>11674.570449251967</v>
          </cell>
          <cell r="BC78">
            <v>11986.166215851998</v>
          </cell>
          <cell r="BD78">
            <v>12320.995496678754</v>
          </cell>
          <cell r="BE78">
            <v>12688.781901097293</v>
          </cell>
          <cell r="BF78">
            <v>13060.719393601821</v>
          </cell>
          <cell r="BG78">
            <v>13422.933276741291</v>
          </cell>
          <cell r="BH78">
            <v>13800.116235099931</v>
          </cell>
          <cell r="BI78">
            <v>14029.055032569573</v>
          </cell>
          <cell r="BJ78">
            <v>14035.306822808168</v>
          </cell>
        </row>
        <row r="79">
          <cell r="O79">
            <v>2689.9055377663872</v>
          </cell>
          <cell r="P79">
            <v>2176.6768202951521</v>
          </cell>
          <cell r="Q79">
            <v>2278.7198819302321</v>
          </cell>
          <cell r="R79">
            <v>2338.254557218082</v>
          </cell>
          <cell r="S79">
            <v>2384.8049148690493</v>
          </cell>
          <cell r="T79">
            <v>2447.1630755371652</v>
          </cell>
          <cell r="U79">
            <v>2518.5025202931674</v>
          </cell>
          <cell r="V79">
            <v>2617.686732055874</v>
          </cell>
          <cell r="W79">
            <v>2758.8331377266154</v>
          </cell>
          <cell r="X79">
            <v>2927.6385547869381</v>
          </cell>
          <cell r="Y79">
            <v>3102.7225117060111</v>
          </cell>
          <cell r="Z79">
            <v>3289.741267025222</v>
          </cell>
          <cell r="AA79">
            <v>3475.9984243142294</v>
          </cell>
          <cell r="AB79">
            <v>3655.1318536865783</v>
          </cell>
          <cell r="AC79">
            <v>3830.0207672076726</v>
          </cell>
          <cell r="AD79">
            <v>4015.3862975344905</v>
          </cell>
          <cell r="AE79">
            <v>4209.6495219214903</v>
          </cell>
          <cell r="AF79">
            <v>4404.9344022026653</v>
          </cell>
          <cell r="AG79">
            <v>4600.6743837457898</v>
          </cell>
          <cell r="AH79">
            <v>4796.1171563015187</v>
          </cell>
          <cell r="AI79">
            <v>4993.5196506178927</v>
          </cell>
          <cell r="AJ79">
            <v>5190.4577558914607</v>
          </cell>
          <cell r="AK79">
            <v>5391.6589525779955</v>
          </cell>
          <cell r="AL79">
            <v>5600.4761295665639</v>
          </cell>
          <cell r="AM79">
            <v>5810.1849335173229</v>
          </cell>
          <cell r="AN79">
            <v>6018.3333902842496</v>
          </cell>
          <cell r="AO79">
            <v>6230.131944927638</v>
          </cell>
          <cell r="AP79">
            <v>6410.2498790707386</v>
          </cell>
          <cell r="AQ79">
            <v>6543.1673109029416</v>
          </cell>
          <cell r="AR79">
            <v>6644.6456045371133</v>
          </cell>
          <cell r="AS79">
            <v>6751.2321776421622</v>
          </cell>
          <cell r="AT79">
            <v>6859.3698101501868</v>
          </cell>
          <cell r="AU79">
            <v>6967.098780300541</v>
          </cell>
          <cell r="AV79">
            <v>7078.6728917253367</v>
          </cell>
          <cell r="AW79">
            <v>7196.655571940867</v>
          </cell>
          <cell r="AX79">
            <v>7315.5113035568766</v>
          </cell>
          <cell r="AY79">
            <v>7431.989363273713</v>
          </cell>
          <cell r="AZ79">
            <v>7584.4204226846632</v>
          </cell>
          <cell r="BA79">
            <v>7790.7020354995057</v>
          </cell>
          <cell r="BB79">
            <v>8032.5001223082245</v>
          </cell>
          <cell r="BC79">
            <v>8265.3912272759044</v>
          </cell>
          <cell r="BD79">
            <v>8487.0534051885134</v>
          </cell>
          <cell r="BE79">
            <v>8725.1921063399132</v>
          </cell>
          <cell r="BF79">
            <v>8986.7174396870687</v>
          </cell>
          <cell r="BG79">
            <v>9251.2055751273328</v>
          </cell>
          <cell r="BH79">
            <v>9508.765026048919</v>
          </cell>
          <cell r="BI79">
            <v>9776.9404104890709</v>
          </cell>
          <cell r="BJ79">
            <v>9940.0802812271504</v>
          </cell>
        </row>
        <row r="80">
          <cell r="O80">
            <v>1283.0755162735841</v>
          </cell>
          <cell r="P80">
            <v>1499.5829605328563</v>
          </cell>
          <cell r="Q80">
            <v>1584.9588425928068</v>
          </cell>
          <cell r="R80">
            <v>1648.4114766821917</v>
          </cell>
          <cell r="S80">
            <v>1692.8659757861312</v>
          </cell>
          <cell r="T80">
            <v>1727.864035972483</v>
          </cell>
          <cell r="U80">
            <v>1774.3362876328422</v>
          </cell>
          <cell r="V80">
            <v>1827.3520255765204</v>
          </cell>
          <cell r="W80">
            <v>1900.58081289701</v>
          </cell>
          <cell r="X80">
            <v>2004.3458695396555</v>
          </cell>
          <cell r="Y80">
            <v>2128.2884517464995</v>
          </cell>
          <cell r="Z80">
            <v>2256.9201772182623</v>
          </cell>
          <cell r="AA80">
            <v>2394.3120748803976</v>
          </cell>
          <cell r="AB80">
            <v>2531.2279534535173</v>
          </cell>
          <cell r="AC80">
            <v>2663.0497172979303</v>
          </cell>
          <cell r="AD80">
            <v>2791.8164332576225</v>
          </cell>
          <cell r="AE80">
            <v>2928.2776070292962</v>
          </cell>
          <cell r="AF80">
            <v>3071.2680575592435</v>
          </cell>
          <cell r="AG80">
            <v>3214.9547748164068</v>
          </cell>
          <cell r="AH80">
            <v>3359.0109397247452</v>
          </cell>
          <cell r="AI80">
            <v>3502.861066519928</v>
          </cell>
          <cell r="AJ80">
            <v>3648.1889839198125</v>
          </cell>
          <cell r="AK80">
            <v>3793.2256060562704</v>
          </cell>
          <cell r="AL80">
            <v>3941.423847515287</v>
          </cell>
          <cell r="AM80">
            <v>4095.2277466046398</v>
          </cell>
          <cell r="AN80">
            <v>4249.6994933711167</v>
          </cell>
          <cell r="AO80">
            <v>4403.0628971840679</v>
          </cell>
          <cell r="AP80">
            <v>4559.1119012305635</v>
          </cell>
          <cell r="AQ80">
            <v>4691.9993794533666</v>
          </cell>
          <cell r="AR80">
            <v>4790.3719213413551</v>
          </cell>
          <cell r="AS80">
            <v>4865.6895088434903</v>
          </cell>
          <cell r="AT80">
            <v>4944.7299919074703</v>
          </cell>
          <cell r="AU80">
            <v>5024.9072369750684</v>
          </cell>
          <cell r="AV80">
            <v>5104.7718724916704</v>
          </cell>
          <cell r="AW80">
            <v>5187.4286796796569</v>
          </cell>
          <cell r="AX80">
            <v>5274.7888396576072</v>
          </cell>
          <cell r="AY80">
            <v>5362.788428262591</v>
          </cell>
          <cell r="AZ80">
            <v>5449.0260357619718</v>
          </cell>
          <cell r="BA80">
            <v>5561.5938931701239</v>
          </cell>
          <cell r="BB80">
            <v>5713.6571254414393</v>
          </cell>
          <cell r="BC80">
            <v>5891.7877314081907</v>
          </cell>
          <cell r="BD80">
            <v>6063.3677463291006</v>
          </cell>
          <cell r="BE80">
            <v>6226.7204462488335</v>
          </cell>
          <cell r="BF80">
            <v>6402.2080805571759</v>
          </cell>
          <cell r="BG80">
            <v>6594.867925882656</v>
          </cell>
          <cell r="BH80">
            <v>6789.6734094899612</v>
          </cell>
          <cell r="BI80">
            <v>6979.3989878936045</v>
          </cell>
          <cell r="BJ80">
            <v>7176.9184907845447</v>
          </cell>
        </row>
        <row r="81">
          <cell r="O81">
            <v>281.36676262983724</v>
          </cell>
          <cell r="P81">
            <v>946.11811433829973</v>
          </cell>
          <cell r="Q81">
            <v>989.9816327440567</v>
          </cell>
          <cell r="R81">
            <v>1040.3664054030421</v>
          </cell>
          <cell r="S81">
            <v>1082.8854922059954</v>
          </cell>
          <cell r="T81">
            <v>1112.937836786974</v>
          </cell>
          <cell r="U81">
            <v>1136.7962619728576</v>
          </cell>
          <cell r="V81">
            <v>1168.1653075717425</v>
          </cell>
          <cell r="W81">
            <v>1203.8839048477564</v>
          </cell>
          <cell r="X81">
            <v>1252.922387701916</v>
          </cell>
          <cell r="Y81">
            <v>1322.1305603060273</v>
          </cell>
          <cell r="Z81">
            <v>1404.7325904555828</v>
          </cell>
          <cell r="AA81">
            <v>1490.4808949475512</v>
          </cell>
          <cell r="AB81">
            <v>1582.0581904626104</v>
          </cell>
          <cell r="AC81">
            <v>1673.4037071468022</v>
          </cell>
          <cell r="AD81">
            <v>1761.3958279801464</v>
          </cell>
          <cell r="AE81">
            <v>1847.4301574123342</v>
          </cell>
          <cell r="AF81">
            <v>1938.5932099105244</v>
          </cell>
          <cell r="AG81">
            <v>2033.9578701512467</v>
          </cell>
          <cell r="AH81">
            <v>2129.8699229499753</v>
          </cell>
          <cell r="AI81">
            <v>2226.0433433664903</v>
          </cell>
          <cell r="AJ81">
            <v>2322.1033400998149</v>
          </cell>
          <cell r="AK81">
            <v>2419.1841499818538</v>
          </cell>
          <cell r="AL81">
            <v>2516.1022215358366</v>
          </cell>
          <cell r="AM81">
            <v>2615.1408228190321</v>
          </cell>
          <cell r="AN81">
            <v>2717.907611254052</v>
          </cell>
          <cell r="AO81">
            <v>2821.1478202797798</v>
          </cell>
          <cell r="AP81">
            <v>2923.6581725615001</v>
          </cell>
          <cell r="AQ81">
            <v>3027.9734408452937</v>
          </cell>
          <cell r="AR81">
            <v>3116.9321287180001</v>
          </cell>
          <cell r="AS81">
            <v>3182.954575263806</v>
          </cell>
          <cell r="AT81">
            <v>3233.6450987209569</v>
          </cell>
          <cell r="AU81">
            <v>3286.8161488148376</v>
          </cell>
          <cell r="AV81">
            <v>3340.7269185816999</v>
          </cell>
          <cell r="AW81">
            <v>3394.4207039111539</v>
          </cell>
          <cell r="AX81">
            <v>3449.9687198875476</v>
          </cell>
          <cell r="AY81">
            <v>3508.6482158128947</v>
          </cell>
          <cell r="AZ81">
            <v>3567.7370232906242</v>
          </cell>
          <cell r="BA81">
            <v>3625.6373478270984</v>
          </cell>
          <cell r="BB81">
            <v>3701.0542342197637</v>
          </cell>
          <cell r="BC81">
            <v>3802.7607577901772</v>
          </cell>
          <cell r="BD81">
            <v>3921.806310495268</v>
          </cell>
          <cell r="BE81">
            <v>4036.5023115232298</v>
          </cell>
          <cell r="BF81">
            <v>4145.7490442935641</v>
          </cell>
          <cell r="BG81">
            <v>4263.0784473573385</v>
          </cell>
          <cell r="BH81">
            <v>4391.8291221719419</v>
          </cell>
          <cell r="BI81">
            <v>4522.0099216876406</v>
          </cell>
          <cell r="BJ81">
            <v>4648.8126680300593</v>
          </cell>
        </row>
        <row r="82">
          <cell r="O82">
            <v>534.48258239818983</v>
          </cell>
          <cell r="P82">
            <v>1752.6629341888677</v>
          </cell>
          <cell r="Q82">
            <v>1778.8449777284604</v>
          </cell>
          <cell r="R82">
            <v>1860.417863590812</v>
          </cell>
          <cell r="S82">
            <v>1956.8655130589827</v>
          </cell>
          <cell r="T82">
            <v>2038.6072046498386</v>
          </cell>
          <cell r="U82">
            <v>2096.8749702299096</v>
          </cell>
          <cell r="V82">
            <v>2143.6341570255049</v>
          </cell>
          <cell r="W82">
            <v>2204.4737275280768</v>
          </cell>
          <cell r="X82">
            <v>2273.4954109887231</v>
          </cell>
          <cell r="Y82">
            <v>2367.7982347300199</v>
          </cell>
          <cell r="Z82">
            <v>2500.3107316056235</v>
          </cell>
          <cell r="AA82">
            <v>2658.2632447416468</v>
          </cell>
          <cell r="AB82">
            <v>2822.2828343550773</v>
          </cell>
          <cell r="AC82">
            <v>2997.4932507934464</v>
          </cell>
          <cell r="AD82">
            <v>3172.3263367798645</v>
          </cell>
          <cell r="AE82">
            <v>3340.9235405603727</v>
          </cell>
          <cell r="AF82">
            <v>3505.9361050473549</v>
          </cell>
          <cell r="AG82">
            <v>3680.5805258077994</v>
          </cell>
          <cell r="AH82">
            <v>3863.2283240490774</v>
          </cell>
          <cell r="AI82">
            <v>4046.9485351537924</v>
          </cell>
          <cell r="AJ82">
            <v>4231.2347419364323</v>
          </cell>
          <cell r="AK82">
            <v>4415.3819322367744</v>
          </cell>
          <cell r="AL82">
            <v>4601.5250020329586</v>
          </cell>
          <cell r="AM82">
            <v>4787.4198281107538</v>
          </cell>
          <cell r="AN82">
            <v>4977.3957809188514</v>
          </cell>
          <cell r="AO82">
            <v>5174.5012933190555</v>
          </cell>
          <cell r="AP82">
            <v>5372.5501318491361</v>
          </cell>
          <cell r="AQ82">
            <v>5569.2584542999202</v>
          </cell>
          <cell r="AR82">
            <v>5769.422329310667</v>
          </cell>
          <cell r="AS82">
            <v>5940.3927430389658</v>
          </cell>
          <cell r="AT82">
            <v>6067.6126838385344</v>
          </cell>
          <cell r="AU82">
            <v>6165.6490931043891</v>
          </cell>
          <cell r="AV82">
            <v>6268.3624140246775</v>
          </cell>
          <cell r="AW82">
            <v>6372.4758295166748</v>
          </cell>
          <cell r="AX82">
            <v>6476.1523360643105</v>
          </cell>
          <cell r="AY82">
            <v>6583.3638331617922</v>
          </cell>
          <cell r="AZ82">
            <v>6696.5431092493245</v>
          </cell>
          <cell r="BA82">
            <v>6810.4671164920219</v>
          </cell>
          <cell r="BB82">
            <v>6922.0874220280784</v>
          </cell>
          <cell r="BC82">
            <v>7067.1908403003308</v>
          </cell>
          <cell r="BD82">
            <v>7262.4494194357267</v>
          </cell>
          <cell r="BE82">
            <v>7490.8435701015769</v>
          </cell>
          <cell r="BF82">
            <v>7710.9860995682038</v>
          </cell>
          <cell r="BG82">
            <v>7920.7023928625267</v>
          </cell>
          <cell r="BH82">
            <v>8145.8793049380665</v>
          </cell>
          <cell r="BI82">
            <v>8392.8520154880862</v>
          </cell>
          <cell r="BJ82">
            <v>8642.6149854327905</v>
          </cell>
        </row>
        <row r="83">
          <cell r="O83">
            <v>0</v>
          </cell>
          <cell r="P83">
            <v>557.92544299565373</v>
          </cell>
          <cell r="Q83">
            <v>590.28854322911832</v>
          </cell>
          <cell r="R83">
            <v>616.16747240298946</v>
          </cell>
          <cell r="S83">
            <v>645.07426993318552</v>
          </cell>
          <cell r="T83">
            <v>679.18451530536174</v>
          </cell>
          <cell r="U83">
            <v>708.22214665342347</v>
          </cell>
          <cell r="V83">
            <v>729.13686696655498</v>
          </cell>
          <cell r="W83">
            <v>746.07050110748196</v>
          </cell>
          <cell r="X83">
            <v>767.89732003659276</v>
          </cell>
          <cell r="Y83">
            <v>792.59126863150732</v>
          </cell>
          <cell r="Z83">
            <v>826.11463087782795</v>
          </cell>
          <cell r="AA83">
            <v>873.0017330918779</v>
          </cell>
          <cell r="AB83">
            <v>928.84908277519958</v>
          </cell>
          <cell r="AC83">
            <v>986.83463085335802</v>
          </cell>
          <cell r="AD83">
            <v>1048.7863126673938</v>
          </cell>
          <cell r="AE83">
            <v>1110.6632322997916</v>
          </cell>
          <cell r="AF83">
            <v>1170.4056916464349</v>
          </cell>
          <cell r="AG83">
            <v>1228.8996225597291</v>
          </cell>
          <cell r="AH83">
            <v>1290.727946774063</v>
          </cell>
          <cell r="AI83">
            <v>1355.3860195633813</v>
          </cell>
          <cell r="AJ83">
            <v>1420.4478081335428</v>
          </cell>
          <cell r="AK83">
            <v>1485.7413594667814</v>
          </cell>
          <cell r="AL83">
            <v>1551.0087440364464</v>
          </cell>
          <cell r="AM83">
            <v>1616.9938455498332</v>
          </cell>
          <cell r="AN83">
            <v>1682.9153992088277</v>
          </cell>
          <cell r="AO83">
            <v>1750.2948154097564</v>
          </cell>
          <cell r="AP83">
            <v>1820.1899790227922</v>
          </cell>
          <cell r="AQ83">
            <v>1890.4440011076883</v>
          </cell>
          <cell r="AR83">
            <v>1960.238235775513</v>
          </cell>
          <cell r="AS83">
            <v>2031.2623083312772</v>
          </cell>
          <cell r="AT83">
            <v>2092.021533348192</v>
          </cell>
          <cell r="AU83">
            <v>2137.379748947752</v>
          </cell>
          <cell r="AV83">
            <v>2172.4581645721355</v>
          </cell>
          <cell r="AW83">
            <v>2209.1701338653024</v>
          </cell>
          <cell r="AX83">
            <v>2246.368057339113</v>
          </cell>
          <cell r="AY83">
            <v>2283.4089802314852</v>
          </cell>
          <cell r="AZ83">
            <v>2321.68721722996</v>
          </cell>
          <cell r="BA83">
            <v>2362.062533423371</v>
          </cell>
          <cell r="BB83">
            <v>2402.6920410343491</v>
          </cell>
          <cell r="BC83">
            <v>2442.5103789745599</v>
          </cell>
          <cell r="BD83">
            <v>2494.1374035044369</v>
          </cell>
          <cell r="BE83">
            <v>2563.4568983188619</v>
          </cell>
          <cell r="BF83">
            <v>2644.4991032140706</v>
          </cell>
          <cell r="BG83">
            <v>2722.6255830254108</v>
          </cell>
          <cell r="BH83">
            <v>2797.0662872820158</v>
          </cell>
          <cell r="BI83">
            <v>2876.9721070163318</v>
          </cell>
          <cell r="BJ83">
            <v>2964.5821695684076</v>
          </cell>
        </row>
        <row r="84">
          <cell r="O84">
            <v>0</v>
          </cell>
          <cell r="P84">
            <v>842.92274068900258</v>
          </cell>
          <cell r="Q84">
            <v>855.52364094563779</v>
          </cell>
          <cell r="R84">
            <v>891.51301071262026</v>
          </cell>
          <cell r="S84">
            <v>931.52710372664342</v>
          </cell>
          <cell r="T84">
            <v>976.19785061948346</v>
          </cell>
          <cell r="U84">
            <v>1028.7523922873957</v>
          </cell>
          <cell r="V84">
            <v>1073.7360368716977</v>
          </cell>
          <cell r="W84">
            <v>1106.4185075073465</v>
          </cell>
          <cell r="X84">
            <v>1133.0945695166954</v>
          </cell>
          <cell r="Y84">
            <v>1167.1820121394969</v>
          </cell>
          <cell r="Z84">
            <v>1205.6745634381755</v>
          </cell>
          <cell r="AA84">
            <v>1257.6094449720158</v>
          </cell>
          <cell r="AB84">
            <v>1329.9440289394083</v>
          </cell>
          <cell r="AC84">
            <v>1416.0031645891631</v>
          </cell>
          <cell r="AD84">
            <v>1505.4060108633655</v>
          </cell>
          <cell r="AE84">
            <v>1600.9134297455028</v>
          </cell>
          <cell r="AF84">
            <v>1696.3963076322311</v>
          </cell>
          <cell r="AG84">
            <v>1788.609097880739</v>
          </cell>
          <cell r="AH84">
            <v>1878.8892847408051</v>
          </cell>
          <cell r="AI84">
            <v>1974.3046748901593</v>
          </cell>
          <cell r="AJ84">
            <v>2074.0883622222773</v>
          </cell>
          <cell r="AK84">
            <v>2174.5407916792842</v>
          </cell>
          <cell r="AL84">
            <v>2275.3858770628326</v>
          </cell>
          <cell r="AM84">
            <v>2376.2248271975282</v>
          </cell>
          <cell r="AN84">
            <v>2478.1987983698805</v>
          </cell>
          <cell r="AO84">
            <v>2580.1052818048579</v>
          </cell>
          <cell r="AP84">
            <v>2684.2695368174441</v>
          </cell>
          <cell r="AQ84">
            <v>2792.3296748511743</v>
          </cell>
          <cell r="AR84">
            <v>2900.9603910281594</v>
          </cell>
          <cell r="AS84">
            <v>3008.9100945825498</v>
          </cell>
          <cell r="AT84">
            <v>3118.7739957788262</v>
          </cell>
          <cell r="AU84">
            <v>3212.8948484203675</v>
          </cell>
          <cell r="AV84">
            <v>3283.3827224832489</v>
          </cell>
          <cell r="AW84">
            <v>3338.0539250051679</v>
          </cell>
          <cell r="AX84">
            <v>3395.2283090587839</v>
          </cell>
          <cell r="AY84">
            <v>3453.1389229746637</v>
          </cell>
          <cell r="AZ84">
            <v>3510.7979916876025</v>
          </cell>
          <cell r="BA84">
            <v>3570.3528522958704</v>
          </cell>
          <cell r="BB84">
            <v>3633.1164480538373</v>
          </cell>
          <cell r="BC84">
            <v>3696.2726997383438</v>
          </cell>
          <cell r="BD84">
            <v>3758.1712254081508</v>
          </cell>
          <cell r="BE84">
            <v>3838.2178171827536</v>
          </cell>
          <cell r="BF84">
            <v>3945.5294548565166</v>
          </cell>
          <cell r="BG84">
            <v>4070.8787241557352</v>
          </cell>
          <cell r="BH84">
            <v>4191.7308560462952</v>
          </cell>
          <cell r="BI84">
            <v>4306.9201532462766</v>
          </cell>
          <cell r="BJ84">
            <v>4430.5331471203253</v>
          </cell>
        </row>
        <row r="85">
          <cell r="O85">
            <v>365.81210591799578</v>
          </cell>
          <cell r="P85">
            <v>612.39769033012772</v>
          </cell>
          <cell r="Q85">
            <v>620.55658547551786</v>
          </cell>
          <cell r="R85">
            <v>642.60021041106791</v>
          </cell>
          <cell r="S85">
            <v>670.33752038789919</v>
          </cell>
          <cell r="T85">
            <v>701.09443641564758</v>
          </cell>
          <cell r="U85">
            <v>735.41178345865626</v>
          </cell>
          <cell r="V85">
            <v>775.69322802511795</v>
          </cell>
          <cell r="W85">
            <v>810.30602574309205</v>
          </cell>
          <cell r="X85">
            <v>835.6697150430831</v>
          </cell>
          <cell r="Y85">
            <v>856.52152200165426</v>
          </cell>
          <cell r="Z85">
            <v>882.98689178456698</v>
          </cell>
          <cell r="AA85">
            <v>912.79736412471448</v>
          </cell>
          <cell r="AB85">
            <v>952.78836565476956</v>
          </cell>
          <cell r="AC85">
            <v>1008.2930314397846</v>
          </cell>
          <cell r="AD85">
            <v>1074.2386236197617</v>
          </cell>
          <cell r="AE85">
            <v>1142.8032107659567</v>
          </cell>
          <cell r="AF85">
            <v>1216.0349170488923</v>
          </cell>
          <cell r="AG85">
            <v>1289.2165469462409</v>
          </cell>
          <cell r="AH85">
            <v>1359.9444339498093</v>
          </cell>
          <cell r="AI85">
            <v>1429.2251134099038</v>
          </cell>
          <cell r="AJ85">
            <v>1502.4468044157218</v>
          </cell>
          <cell r="AK85">
            <v>1579.0286208944513</v>
          </cell>
          <cell r="AL85">
            <v>1656.1512623375238</v>
          </cell>
          <cell r="AM85">
            <v>1733.5994002869143</v>
          </cell>
          <cell r="AN85">
            <v>1811.0725764290985</v>
          </cell>
          <cell r="AO85">
            <v>1889.4371122347372</v>
          </cell>
          <cell r="AP85">
            <v>1967.7615869319061</v>
          </cell>
          <cell r="AQ85">
            <v>2047.8437427631914</v>
          </cell>
          <cell r="AR85">
            <v>2130.9104511754822</v>
          </cell>
          <cell r="AS85">
            <v>2214.4328546966171</v>
          </cell>
          <cell r="AT85">
            <v>2297.4544943618794</v>
          </cell>
          <cell r="AU85">
            <v>2381.9634026790859</v>
          </cell>
          <cell r="AV85">
            <v>2454.4639937324464</v>
          </cell>
          <cell r="AW85">
            <v>2508.9020325044507</v>
          </cell>
          <cell r="AX85">
            <v>2551.2516317956702</v>
          </cell>
          <cell r="AY85">
            <v>2595.5091413777668</v>
          </cell>
          <cell r="AZ85">
            <v>2640.3224988398833</v>
          </cell>
          <cell r="BA85">
            <v>2684.9355507596506</v>
          </cell>
          <cell r="BB85">
            <v>2730.9857949457751</v>
          </cell>
          <cell r="BC85">
            <v>2779.4947896642375</v>
          </cell>
          <cell r="BD85">
            <v>2828.2942274191073</v>
          </cell>
          <cell r="BE85">
            <v>2876.1171756550229</v>
          </cell>
          <cell r="BF85">
            <v>2937.8463361685453</v>
          </cell>
          <cell r="BG85">
            <v>3020.4423265563146</v>
          </cell>
          <cell r="BH85">
            <v>3116.8393688119577</v>
          </cell>
          <cell r="BI85">
            <v>3209.8011710163078</v>
          </cell>
          <cell r="BJ85">
            <v>3298.4363735059114</v>
          </cell>
        </row>
        <row r="86">
          <cell r="O86">
            <v>950.62148566055475</v>
          </cell>
          <cell r="P86">
            <v>234.13597679165113</v>
          </cell>
          <cell r="Q86">
            <v>241.98920089631065</v>
          </cell>
          <cell r="R86">
            <v>249.73681453512796</v>
          </cell>
          <cell r="S86">
            <v>258.89248797319897</v>
          </cell>
          <cell r="T86">
            <v>270.32777299917529</v>
          </cell>
          <cell r="U86">
            <v>282.99593153522903</v>
          </cell>
          <cell r="V86">
            <v>297.10937695698641</v>
          </cell>
          <cell r="W86">
            <v>313.65791179829296</v>
          </cell>
          <cell r="X86">
            <v>327.91588590862068</v>
          </cell>
          <cell r="Y86">
            <v>338.45991068841306</v>
          </cell>
          <cell r="Z86">
            <v>347.16666926047014</v>
          </cell>
          <cell r="AA86">
            <v>358.16617839212051</v>
          </cell>
          <cell r="AB86">
            <v>370.52119143627192</v>
          </cell>
          <cell r="AC86">
            <v>387.01717039082553</v>
          </cell>
          <cell r="AD86">
            <v>409.84175404186936</v>
          </cell>
          <cell r="AE86">
            <v>436.91460520543598</v>
          </cell>
          <cell r="AF86">
            <v>465.08675033358315</v>
          </cell>
          <cell r="AG86">
            <v>495.13338875591569</v>
          </cell>
          <cell r="AH86">
            <v>525.18002717824822</v>
          </cell>
          <cell r="AI86">
            <v>554.23905289534991</v>
          </cell>
          <cell r="AJ86">
            <v>582.72215368678485</v>
          </cell>
          <cell r="AK86">
            <v>612.82791748171439</v>
          </cell>
          <cell r="AL86">
            <v>644.31546313252113</v>
          </cell>
          <cell r="AM86">
            <v>676.03732044510116</v>
          </cell>
          <cell r="AN86">
            <v>707.90151661763662</v>
          </cell>
          <cell r="AO86">
            <v>739.78980090493394</v>
          </cell>
          <cell r="AP86">
            <v>772.04816622811597</v>
          </cell>
          <cell r="AQ86">
            <v>804.30215189406863</v>
          </cell>
          <cell r="AR86">
            <v>837.28316066010245</v>
          </cell>
          <cell r="AS86">
            <v>871.49047345036968</v>
          </cell>
          <cell r="AT86">
            <v>905.89268098734544</v>
          </cell>
          <cell r="AU86">
            <v>940.09999377761255</v>
          </cell>
          <cell r="AV86">
            <v>974.92483823722591</v>
          </cell>
          <cell r="AW86">
            <v>1004.8357072854468</v>
          </cell>
          <cell r="AX86">
            <v>1027.3537149304323</v>
          </cell>
          <cell r="AY86">
            <v>1044.9205200775755</v>
          </cell>
          <cell r="AZ86">
            <v>1063.2647143829379</v>
          </cell>
          <cell r="BA86">
            <v>1081.8344610356148</v>
          </cell>
          <cell r="BB86">
            <v>1100.3188043723185</v>
          </cell>
          <cell r="BC86">
            <v>1119.392211606377</v>
          </cell>
          <cell r="BD86">
            <v>1139.4707501745841</v>
          </cell>
          <cell r="BE86">
            <v>1159.6609700021404</v>
          </cell>
          <cell r="BF86">
            <v>1179.4592105076656</v>
          </cell>
          <cell r="BG86">
            <v>1204.9531952400316</v>
          </cell>
          <cell r="BH86">
            <v>1239.005030198655</v>
          </cell>
          <cell r="BI86">
            <v>1278.7197619548988</v>
          </cell>
          <cell r="BJ86">
            <v>1317.0308135691184</v>
          </cell>
        </row>
        <row r="87"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</row>
        <row r="88">
          <cell r="O88">
            <v>336.19187532490031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</row>
        <row r="89"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</row>
        <row r="90"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</row>
        <row r="91"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</row>
        <row r="92">
          <cell r="O92">
            <v>518.72994715547429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</row>
        <row r="94">
          <cell r="O94">
            <v>25463412.469965279</v>
          </cell>
          <cell r="P94">
            <v>25970941.990370635</v>
          </cell>
          <cell r="Q94">
            <v>26120147.906402711</v>
          </cell>
          <cell r="R94">
            <v>26404944.785528436</v>
          </cell>
          <cell r="S94">
            <v>26677653.046095736</v>
          </cell>
          <cell r="T94">
            <v>26937918.314963169</v>
          </cell>
          <cell r="U94">
            <v>27185825.502050348</v>
          </cell>
          <cell r="V94">
            <v>27420024.430790082</v>
          </cell>
          <cell r="W94">
            <v>27639163.706268128</v>
          </cell>
          <cell r="X94">
            <v>27842411.120296918</v>
          </cell>
          <cell r="Y94">
            <v>28028871.358062308</v>
          </cell>
          <cell r="Z94">
            <v>28198923.896194953</v>
          </cell>
          <cell r="AA94">
            <v>28351354.46258191</v>
          </cell>
          <cell r="AB94">
            <v>28483895.799166642</v>
          </cell>
          <cell r="AC94">
            <v>28596434.293757409</v>
          </cell>
          <cell r="AD94">
            <v>28688510.444486454</v>
          </cell>
          <cell r="AE94">
            <v>28761473.946356922</v>
          </cell>
          <cell r="AF94">
            <v>28815960.577745397</v>
          </cell>
          <cell r="AG94">
            <v>28850801.301262062</v>
          </cell>
          <cell r="AH94">
            <v>28867565.778061103</v>
          </cell>
          <cell r="AI94">
            <v>28866161.379216388</v>
          </cell>
          <cell r="AJ94">
            <v>28846083.53439841</v>
          </cell>
          <cell r="AK94">
            <v>28807418.240055609</v>
          </cell>
          <cell r="AL94">
            <v>28750188.172785606</v>
          </cell>
          <cell r="AM94">
            <v>28675737.990006436</v>
          </cell>
          <cell r="AN94">
            <v>28583725.999416307</v>
          </cell>
          <cell r="AO94">
            <v>28475342.718400802</v>
          </cell>
          <cell r="AP94">
            <v>28351742.588834185</v>
          </cell>
          <cell r="AQ94">
            <v>28214081.872909073</v>
          </cell>
          <cell r="AR94">
            <v>28064064.345881943</v>
          </cell>
          <cell r="AS94">
            <v>27902995.956149969</v>
          </cell>
          <cell r="AT94">
            <v>27730526.931078855</v>
          </cell>
          <cell r="AU94">
            <v>27547534.89271732</v>
          </cell>
          <cell r="AV94">
            <v>27355486.752066936</v>
          </cell>
          <cell r="AW94">
            <v>27154416.397833373</v>
          </cell>
          <cell r="AX94">
            <v>26946090.271420583</v>
          </cell>
          <cell r="AY94">
            <v>26733108.216600049</v>
          </cell>
          <cell r="AZ94">
            <v>26517747.305567909</v>
          </cell>
          <cell r="BA94">
            <v>26299833.622165367</v>
          </cell>
          <cell r="BB94">
            <v>26080228.602361444</v>
          </cell>
          <cell r="BC94">
            <v>25858192.543662462</v>
          </cell>
          <cell r="BD94">
            <v>25633409.447924607</v>
          </cell>
          <cell r="BE94">
            <v>25405378.409386314</v>
          </cell>
          <cell r="BF94">
            <v>25174747.61514261</v>
          </cell>
          <cell r="BG94">
            <v>24941203.03896958</v>
          </cell>
          <cell r="BH94">
            <v>24705656.293752406</v>
          </cell>
          <cell r="BI94">
            <v>24467173.995771285</v>
          </cell>
          <cell r="BJ94">
            <v>24226318.002014477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2"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</row>
        <row r="3"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</row>
        <row r="4"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</row>
        <row r="5"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</row>
        <row r="6"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</row>
        <row r="7"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</row>
        <row r="8"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</row>
        <row r="9"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</row>
        <row r="10"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</row>
        <row r="11"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</row>
        <row r="12"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</row>
        <row r="13"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</row>
        <row r="14"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</row>
        <row r="15"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</row>
        <row r="16"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</row>
        <row r="17"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</row>
        <row r="18">
          <cell r="P18">
            <v>19843.560265020744</v>
          </cell>
          <cell r="Q18">
            <v>19623.043392236294</v>
          </cell>
          <cell r="R18">
            <v>19580.645990038902</v>
          </cell>
          <cell r="S18">
            <v>19730.920709895414</v>
          </cell>
          <cell r="T18">
            <v>19482.908698357867</v>
          </cell>
          <cell r="U18">
            <v>19233.140787826404</v>
          </cell>
          <cell r="V18">
            <v>18976.512079901509</v>
          </cell>
          <cell r="W18">
            <v>18713.417942568562</v>
          </cell>
          <cell r="X18">
            <v>18446.184069859239</v>
          </cell>
          <cell r="Y18">
            <v>18176.636131588402</v>
          </cell>
          <cell r="Z18">
            <v>17908.23941186324</v>
          </cell>
          <cell r="AA18">
            <v>17645.156903000458</v>
          </cell>
          <cell r="AB18">
            <v>17388.725879068254</v>
          </cell>
          <cell r="AC18">
            <v>17142.144169360177</v>
          </cell>
          <cell r="AD18">
            <v>16905.179204473076</v>
          </cell>
          <cell r="AE18">
            <v>16678.086810750417</v>
          </cell>
          <cell r="AF18">
            <v>16461.22747076712</v>
          </cell>
          <cell r="AG18">
            <v>16253.054597992117</v>
          </cell>
          <cell r="AH18">
            <v>16052.428602349895</v>
          </cell>
          <cell r="AI18">
            <v>15858.18663682461</v>
          </cell>
          <cell r="AJ18">
            <v>15670.363586826747</v>
          </cell>
          <cell r="AK18">
            <v>15488.57571284107</v>
          </cell>
          <cell r="AL18">
            <v>15312.276476770141</v>
          </cell>
          <cell r="AM18">
            <v>15142.058930592033</v>
          </cell>
          <cell r="AN18">
            <v>14975.318296991276</v>
          </cell>
          <cell r="AO18">
            <v>14808.926517495269</v>
          </cell>
          <cell r="AP18">
            <v>14644.127838410963</v>
          </cell>
          <cell r="AQ18">
            <v>14483.096783657958</v>
          </cell>
          <cell r="AR18">
            <v>14326.60083226672</v>
          </cell>
          <cell r="AS18">
            <v>14174.581841886451</v>
          </cell>
          <cell r="AT18">
            <v>14025.469969045773</v>
          </cell>
          <cell r="AU18">
            <v>13878.474477773914</v>
          </cell>
          <cell r="AV18">
            <v>13738.514210947869</v>
          </cell>
          <cell r="AW18">
            <v>13611.147577303327</v>
          </cell>
          <cell r="AX18">
            <v>13510.43339726175</v>
          </cell>
          <cell r="AY18">
            <v>13403.172388521016</v>
          </cell>
          <cell r="AZ18">
            <v>13289.166867088434</v>
          </cell>
          <cell r="BA18">
            <v>13168.33543367289</v>
          </cell>
          <cell r="BB18">
            <v>13039.573383609346</v>
          </cell>
          <cell r="BC18">
            <v>12904.694758242502</v>
          </cell>
          <cell r="BD18">
            <v>12766.385734178941</v>
          </cell>
          <cell r="BE18">
            <v>12624.68119682914</v>
          </cell>
          <cell r="BF18">
            <v>12479.999771118797</v>
          </cell>
          <cell r="BG18">
            <v>12331.411179435245</v>
          </cell>
          <cell r="BH18">
            <v>12180.880633235245</v>
          </cell>
          <cell r="BI18">
            <v>12031.954815917099</v>
          </cell>
          <cell r="BJ18">
            <v>11884.691869831599</v>
          </cell>
        </row>
        <row r="19">
          <cell r="P19">
            <v>81773.864643553898</v>
          </cell>
          <cell r="Q19">
            <v>81485.929138942098</v>
          </cell>
          <cell r="R19">
            <v>81483.175682693531</v>
          </cell>
          <cell r="S19">
            <v>81308.790120284059</v>
          </cell>
          <cell r="T19">
            <v>81933.679769959621</v>
          </cell>
          <cell r="U19">
            <v>80904.611726743911</v>
          </cell>
          <cell r="V19">
            <v>79868.442664781905</v>
          </cell>
          <cell r="W19">
            <v>78802.806790335177</v>
          </cell>
          <cell r="X19">
            <v>77710.554172152275</v>
          </cell>
          <cell r="Y19">
            <v>76601.442672728153</v>
          </cell>
          <cell r="Z19">
            <v>75482.814842058928</v>
          </cell>
          <cell r="AA19">
            <v>74368.776105137353</v>
          </cell>
          <cell r="AB19">
            <v>73276.233649454603</v>
          </cell>
          <cell r="AC19">
            <v>72211.322368757508</v>
          </cell>
          <cell r="AD19">
            <v>71187.809544288917</v>
          </cell>
          <cell r="AE19">
            <v>70204.34260104956</v>
          </cell>
          <cell r="AF19">
            <v>69261.646132788999</v>
          </cell>
          <cell r="AG19">
            <v>68359.961670757169</v>
          </cell>
          <cell r="AH19">
            <v>67496.149308705659</v>
          </cell>
          <cell r="AI19">
            <v>66663.301252888079</v>
          </cell>
          <cell r="AJ19">
            <v>65856.973328306733</v>
          </cell>
          <cell r="AK19">
            <v>65077.310453711529</v>
          </cell>
          <cell r="AL19">
            <v>64322.670216603343</v>
          </cell>
          <cell r="AM19">
            <v>63590.830529483319</v>
          </cell>
          <cell r="AN19">
            <v>62884.255011100184</v>
          </cell>
          <cell r="AO19">
            <v>62192.074755209564</v>
          </cell>
          <cell r="AP19">
            <v>61501.053849318341</v>
          </cell>
          <cell r="AQ19">
            <v>60816.989043423513</v>
          </cell>
          <cell r="AR19">
            <v>60148.527156270575</v>
          </cell>
          <cell r="AS19">
            <v>59498.904706607864</v>
          </cell>
          <cell r="AT19">
            <v>58867.831856935525</v>
          </cell>
          <cell r="AU19">
            <v>58248.545732257058</v>
          </cell>
          <cell r="AV19">
            <v>57638.389488823857</v>
          </cell>
          <cell r="AW19">
            <v>57057.410220375503</v>
          </cell>
          <cell r="AX19">
            <v>56528.408476900164</v>
          </cell>
          <cell r="AY19">
            <v>56110.172964617312</v>
          </cell>
          <cell r="AZ19">
            <v>55664.982564848455</v>
          </cell>
          <cell r="BA19">
            <v>55191.774540094149</v>
          </cell>
          <cell r="BB19">
            <v>54689.920909104716</v>
          </cell>
          <cell r="BC19">
            <v>54155.170721882358</v>
          </cell>
          <cell r="BD19">
            <v>53595.252978423072</v>
          </cell>
          <cell r="BE19">
            <v>53021.133197471157</v>
          </cell>
          <cell r="BF19">
            <v>52432.569847776736</v>
          </cell>
          <cell r="BG19">
            <v>51831.688404338733</v>
          </cell>
          <cell r="BH19">
            <v>51214.57606090913</v>
          </cell>
          <cell r="BI19">
            <v>50589.39657373372</v>
          </cell>
          <cell r="BJ19">
            <v>49971.124880304742</v>
          </cell>
        </row>
        <row r="20">
          <cell r="P20">
            <v>172752.42214476026</v>
          </cell>
          <cell r="Q20">
            <v>171159.3601571896</v>
          </cell>
          <cell r="R20">
            <v>171188.29484865328</v>
          </cell>
          <cell r="S20">
            <v>171186.16281875593</v>
          </cell>
          <cell r="T20">
            <v>170821.6872315467</v>
          </cell>
          <cell r="U20">
            <v>172136.23595109693</v>
          </cell>
          <cell r="V20">
            <v>169976.18508940787</v>
          </cell>
          <cell r="W20">
            <v>167799.58561470624</v>
          </cell>
          <cell r="X20">
            <v>165561.05574774899</v>
          </cell>
          <cell r="Y20">
            <v>163267.90530532695</v>
          </cell>
          <cell r="Z20">
            <v>160939.01798081645</v>
          </cell>
          <cell r="AA20">
            <v>158589.92713489797</v>
          </cell>
          <cell r="AB20">
            <v>156249.36440856877</v>
          </cell>
          <cell r="AC20">
            <v>153954.08193624942</v>
          </cell>
          <cell r="AD20">
            <v>151717.68409918953</v>
          </cell>
          <cell r="AE20">
            <v>149568.39491222028</v>
          </cell>
          <cell r="AF20">
            <v>147503.16861834552</v>
          </cell>
          <cell r="AG20">
            <v>145519.87318766795</v>
          </cell>
          <cell r="AH20">
            <v>143626.83368931047</v>
          </cell>
          <cell r="AI20">
            <v>141812.67929715395</v>
          </cell>
          <cell r="AJ20">
            <v>140063.50105424921</v>
          </cell>
          <cell r="AK20">
            <v>138370.06016437456</v>
          </cell>
          <cell r="AL20">
            <v>136732.66120322954</v>
          </cell>
          <cell r="AM20">
            <v>135147.75078765198</v>
          </cell>
          <cell r="AN20">
            <v>133610.76028214759</v>
          </cell>
          <cell r="AO20">
            <v>132126.86747360992</v>
          </cell>
          <cell r="AP20">
            <v>130672.51850793519</v>
          </cell>
          <cell r="AQ20">
            <v>129221.21529925661</v>
          </cell>
          <cell r="AR20">
            <v>127784.53172415969</v>
          </cell>
          <cell r="AS20">
            <v>126380.64079938829</v>
          </cell>
          <cell r="AT20">
            <v>125016.3447155672</v>
          </cell>
          <cell r="AU20">
            <v>123690.32364466474</v>
          </cell>
          <cell r="AV20">
            <v>122389.78540729696</v>
          </cell>
          <cell r="AW20">
            <v>121108.33391377186</v>
          </cell>
          <cell r="AX20">
            <v>119887.59450970394</v>
          </cell>
          <cell r="AY20">
            <v>118775.99473133236</v>
          </cell>
          <cell r="AZ20">
            <v>117897.8014641012</v>
          </cell>
          <cell r="BA20">
            <v>116962.95711674113</v>
          </cell>
          <cell r="BB20">
            <v>115968.72050795559</v>
          </cell>
          <cell r="BC20">
            <v>114914.17791064574</v>
          </cell>
          <cell r="BD20">
            <v>113791.20730615511</v>
          </cell>
          <cell r="BE20">
            <v>112615.24052993098</v>
          </cell>
          <cell r="BF20">
            <v>111408.91770897829</v>
          </cell>
          <cell r="BG20">
            <v>110172.13731806382</v>
          </cell>
          <cell r="BH20">
            <v>108909.56951791505</v>
          </cell>
          <cell r="BI20">
            <v>107612.88923940909</v>
          </cell>
          <cell r="BJ20">
            <v>106299.76187312377</v>
          </cell>
        </row>
        <row r="21">
          <cell r="P21">
            <v>300685.08463807014</v>
          </cell>
          <cell r="Q21">
            <v>299463.51037206163</v>
          </cell>
          <cell r="R21">
            <v>299445.91875549417</v>
          </cell>
          <cell r="S21">
            <v>299503.13593261247</v>
          </cell>
          <cell r="T21">
            <v>299503.66901190241</v>
          </cell>
          <cell r="U21">
            <v>298868.77157760534</v>
          </cell>
          <cell r="V21">
            <v>301171.49641697167</v>
          </cell>
          <cell r="W21">
            <v>297392.1419445214</v>
          </cell>
          <cell r="X21">
            <v>293585.06734899513</v>
          </cell>
          <cell r="Y21">
            <v>289670.84381619463</v>
          </cell>
          <cell r="Z21">
            <v>285661.19909049803</v>
          </cell>
          <cell r="AA21">
            <v>281588.82870168728</v>
          </cell>
          <cell r="AB21">
            <v>277478.43199019541</v>
          </cell>
          <cell r="AC21">
            <v>273383.13919191802</v>
          </cell>
          <cell r="AD21">
            <v>269368.87444570882</v>
          </cell>
          <cell r="AE21">
            <v>265458.73785413097</v>
          </cell>
          <cell r="AF21">
            <v>261699.46270160115</v>
          </cell>
          <cell r="AG21">
            <v>258081.45356090055</v>
          </cell>
          <cell r="AH21">
            <v>254613.95047305463</v>
          </cell>
          <cell r="AI21">
            <v>251302.99500334912</v>
          </cell>
          <cell r="AJ21">
            <v>248129.92937663678</v>
          </cell>
          <cell r="AK21">
            <v>245070.58733177447</v>
          </cell>
          <cell r="AL21">
            <v>242108.79879696789</v>
          </cell>
          <cell r="AM21">
            <v>239244.91915841031</v>
          </cell>
          <cell r="AN21">
            <v>236473.08454391258</v>
          </cell>
          <cell r="AO21">
            <v>233784.94337793262</v>
          </cell>
          <cell r="AP21">
            <v>231188.49184981923</v>
          </cell>
          <cell r="AQ21">
            <v>228644.81517140815</v>
          </cell>
          <cell r="AR21">
            <v>226106.46928589622</v>
          </cell>
          <cell r="AS21">
            <v>223593.88889939725</v>
          </cell>
          <cell r="AT21">
            <v>221138.34799691994</v>
          </cell>
          <cell r="AU21">
            <v>218751.21893664921</v>
          </cell>
          <cell r="AV21">
            <v>216431.96863929532</v>
          </cell>
          <cell r="AW21">
            <v>214157.49700229478</v>
          </cell>
          <cell r="AX21">
            <v>211915.18781578628</v>
          </cell>
          <cell r="AY21">
            <v>209779.13910106884</v>
          </cell>
          <cell r="AZ21">
            <v>207834.99893072335</v>
          </cell>
          <cell r="BA21">
            <v>206299.37518955467</v>
          </cell>
          <cell r="BB21">
            <v>204663.71023497739</v>
          </cell>
          <cell r="BC21">
            <v>202923.91712576864</v>
          </cell>
          <cell r="BD21">
            <v>201079.64047573521</v>
          </cell>
          <cell r="BE21">
            <v>199115.59867856593</v>
          </cell>
          <cell r="BF21">
            <v>197057.91261946704</v>
          </cell>
          <cell r="BG21">
            <v>194947.0963244726</v>
          </cell>
          <cell r="BH21">
            <v>192782.7944073893</v>
          </cell>
          <cell r="BI21">
            <v>190573.5361368559</v>
          </cell>
          <cell r="BJ21">
            <v>188305.6391444311</v>
          </cell>
        </row>
        <row r="22">
          <cell r="P22">
            <v>361529.64916183765</v>
          </cell>
          <cell r="Q22">
            <v>359709.0186446071</v>
          </cell>
          <cell r="R22">
            <v>359631.52137548686</v>
          </cell>
          <cell r="S22">
            <v>359618.07143621804</v>
          </cell>
          <cell r="T22">
            <v>359691.51237444766</v>
          </cell>
          <cell r="U22">
            <v>359695.9956875373</v>
          </cell>
          <cell r="V22">
            <v>358936.18086439976</v>
          </cell>
          <cell r="W22">
            <v>361702.59853178269</v>
          </cell>
          <cell r="X22">
            <v>357163.99124741059</v>
          </cell>
          <cell r="Y22">
            <v>352595.70870020735</v>
          </cell>
          <cell r="Z22">
            <v>347898.05054670415</v>
          </cell>
          <cell r="AA22">
            <v>343084.89370836894</v>
          </cell>
          <cell r="AB22">
            <v>338193.38563651539</v>
          </cell>
          <cell r="AC22">
            <v>333257.25792486541</v>
          </cell>
          <cell r="AD22">
            <v>328341.41186766839</v>
          </cell>
          <cell r="AE22">
            <v>323522.70426074602</v>
          </cell>
          <cell r="AF22">
            <v>318828.46196483495</v>
          </cell>
          <cell r="AG22">
            <v>314306.72047732369</v>
          </cell>
          <cell r="AH22">
            <v>309964.3115133965</v>
          </cell>
          <cell r="AI22">
            <v>305801.44856415287</v>
          </cell>
          <cell r="AJ22">
            <v>301826.24429137388</v>
          </cell>
          <cell r="AK22">
            <v>298018.20354950713</v>
          </cell>
          <cell r="AL22">
            <v>294343.8082359304</v>
          </cell>
          <cell r="AM22">
            <v>290789.39492027531</v>
          </cell>
          <cell r="AN22">
            <v>287349.83981615381</v>
          </cell>
          <cell r="AO22">
            <v>284023.43499476986</v>
          </cell>
          <cell r="AP22">
            <v>280794.80909695907</v>
          </cell>
          <cell r="AQ22">
            <v>277677.62555308983</v>
          </cell>
          <cell r="AR22">
            <v>274623.84886577341</v>
          </cell>
          <cell r="AS22">
            <v>271576.26342034276</v>
          </cell>
          <cell r="AT22">
            <v>268559.84767543973</v>
          </cell>
          <cell r="AU22">
            <v>265611.74908237823</v>
          </cell>
          <cell r="AV22">
            <v>262744.56361602905</v>
          </cell>
          <cell r="AW22">
            <v>259960.21269628772</v>
          </cell>
          <cell r="AX22">
            <v>257229.66153362158</v>
          </cell>
          <cell r="AY22">
            <v>254536.25782226925</v>
          </cell>
          <cell r="AZ22">
            <v>251970.52178842085</v>
          </cell>
          <cell r="BA22">
            <v>249637.91803523162</v>
          </cell>
          <cell r="BB22">
            <v>247793.56842660985</v>
          </cell>
          <cell r="BC22">
            <v>245828.80983786739</v>
          </cell>
          <cell r="BD22">
            <v>243739.15895591458</v>
          </cell>
          <cell r="BE22">
            <v>241526.32370954758</v>
          </cell>
          <cell r="BF22">
            <v>239167.24706001976</v>
          </cell>
          <cell r="BG22">
            <v>236695.66060105295</v>
          </cell>
          <cell r="BH22">
            <v>234160.24030333417</v>
          </cell>
          <cell r="BI22">
            <v>231561.62664016199</v>
          </cell>
          <cell r="BJ22">
            <v>228908.1457644171</v>
          </cell>
        </row>
        <row r="23">
          <cell r="P23">
            <v>445994.81375592673</v>
          </cell>
          <cell r="Q23">
            <v>441225.22938327078</v>
          </cell>
          <cell r="R23">
            <v>441008.65945096128</v>
          </cell>
          <cell r="S23">
            <v>440927.4784606155</v>
          </cell>
          <cell r="T23">
            <v>440917.26536828175</v>
          </cell>
          <cell r="U23">
            <v>441012.58756339736</v>
          </cell>
          <cell r="V23">
            <v>441022.53878156876</v>
          </cell>
          <cell r="W23">
            <v>440090.79051172937</v>
          </cell>
          <cell r="X23">
            <v>443483.37028569495</v>
          </cell>
          <cell r="Y23">
            <v>437923.78181782237</v>
          </cell>
          <cell r="Z23">
            <v>432326.48347056331</v>
          </cell>
          <cell r="AA23">
            <v>426570.7512550489</v>
          </cell>
          <cell r="AB23">
            <v>420668.10763442487</v>
          </cell>
          <cell r="AC23">
            <v>414669.09432203555</v>
          </cell>
          <cell r="AD23">
            <v>408619.53929630195</v>
          </cell>
          <cell r="AE23">
            <v>402596.17168680887</v>
          </cell>
          <cell r="AF23">
            <v>396690.64745039836</v>
          </cell>
          <cell r="AG23">
            <v>390925.48776503728</v>
          </cell>
          <cell r="AH23">
            <v>385385.27798518271</v>
          </cell>
          <cell r="AI23">
            <v>380062.68563428731</v>
          </cell>
          <cell r="AJ23">
            <v>374960.32945397502</v>
          </cell>
          <cell r="AK23">
            <v>370089.7319073918</v>
          </cell>
          <cell r="AL23">
            <v>365422.34871083527</v>
          </cell>
          <cell r="AM23">
            <v>360918.63686578244</v>
          </cell>
          <cell r="AN23">
            <v>356562.09830000153</v>
          </cell>
          <cell r="AO23">
            <v>352346.18615943252</v>
          </cell>
          <cell r="AP23">
            <v>348269.06732493843</v>
          </cell>
          <cell r="AQ23">
            <v>344311.88685682626</v>
          </cell>
          <cell r="AR23">
            <v>340491.40470148978</v>
          </cell>
          <cell r="AS23">
            <v>336748.4372982253</v>
          </cell>
          <cell r="AT23">
            <v>333013.06424567068</v>
          </cell>
          <cell r="AU23">
            <v>329315.92482082732</v>
          </cell>
          <cell r="AV23">
            <v>325702.58512795373</v>
          </cell>
          <cell r="AW23">
            <v>322186.66262349504</v>
          </cell>
          <cell r="AX23">
            <v>318773.91853902425</v>
          </cell>
          <cell r="AY23">
            <v>315427.42861764203</v>
          </cell>
          <cell r="AZ23">
            <v>312124.40980721917</v>
          </cell>
          <cell r="BA23">
            <v>308979.82486505184</v>
          </cell>
          <cell r="BB23">
            <v>306120.94463406899</v>
          </cell>
          <cell r="BC23">
            <v>303859.39936753351</v>
          </cell>
          <cell r="BD23">
            <v>301450.15707340126</v>
          </cell>
          <cell r="BE23">
            <v>298889.02776507376</v>
          </cell>
          <cell r="BF23">
            <v>296177.05893920048</v>
          </cell>
          <cell r="BG23">
            <v>293284.13506710494</v>
          </cell>
          <cell r="BH23">
            <v>290253.46538558399</v>
          </cell>
          <cell r="BI23">
            <v>287145.54282615334</v>
          </cell>
          <cell r="BJ23">
            <v>283960.36738881306</v>
          </cell>
        </row>
        <row r="24">
          <cell r="P24">
            <v>454658.9296416443</v>
          </cell>
          <cell r="Q24">
            <v>454122.10987553577</v>
          </cell>
          <cell r="R24">
            <v>453637.77301107801</v>
          </cell>
          <cell r="S24">
            <v>453429.81524725072</v>
          </cell>
          <cell r="T24">
            <v>453351.96577348642</v>
          </cell>
          <cell r="U24">
            <v>453346.84764199331</v>
          </cell>
          <cell r="V24">
            <v>453449.74902253988</v>
          </cell>
          <cell r="W24">
            <v>453460.79341155145</v>
          </cell>
          <cell r="X24">
            <v>452503.16407164768</v>
          </cell>
          <cell r="Y24">
            <v>455995.61537737295</v>
          </cell>
          <cell r="Z24">
            <v>450283.24188032607</v>
          </cell>
          <cell r="AA24">
            <v>444532.07833406789</v>
          </cell>
          <cell r="AB24">
            <v>438613.09394990245</v>
          </cell>
          <cell r="AC24">
            <v>432542.18187299278</v>
          </cell>
          <cell r="AD24">
            <v>426376.98842647229</v>
          </cell>
          <cell r="AE24">
            <v>420160.88304036198</v>
          </cell>
          <cell r="AF24">
            <v>413970.90706240095</v>
          </cell>
          <cell r="AG24">
            <v>407888.41184579622</v>
          </cell>
          <cell r="AH24">
            <v>401964.30933013762</v>
          </cell>
          <cell r="AI24">
            <v>396269.71460564592</v>
          </cell>
          <cell r="AJ24">
            <v>390798.70141480264</v>
          </cell>
          <cell r="AK24">
            <v>385556.11851375911</v>
          </cell>
          <cell r="AL24">
            <v>380549.7777874262</v>
          </cell>
          <cell r="AM24">
            <v>375752.47232628742</v>
          </cell>
          <cell r="AN24">
            <v>371123.25707839761</v>
          </cell>
          <cell r="AO24">
            <v>366645.43077256856</v>
          </cell>
          <cell r="AP24">
            <v>362311.98964991485</v>
          </cell>
          <cell r="AQ24">
            <v>358121.31745838613</v>
          </cell>
          <cell r="AR24">
            <v>354054.01917337661</v>
          </cell>
          <cell r="AS24">
            <v>350127.334816758</v>
          </cell>
          <cell r="AT24">
            <v>346280.11618595425</v>
          </cell>
          <cell r="AU24">
            <v>342440.70944006118</v>
          </cell>
          <cell r="AV24">
            <v>338640.63149406278</v>
          </cell>
          <cell r="AW24">
            <v>334924.86803003063</v>
          </cell>
          <cell r="AX24">
            <v>331311.19782051997</v>
          </cell>
          <cell r="AY24">
            <v>327803.39212031505</v>
          </cell>
          <cell r="AZ24">
            <v>324362.12212952122</v>
          </cell>
          <cell r="BA24">
            <v>320967.18469750747</v>
          </cell>
          <cell r="BB24">
            <v>317734.94997190783</v>
          </cell>
          <cell r="BC24">
            <v>314794.98749210162</v>
          </cell>
          <cell r="BD24">
            <v>312469.47016681609</v>
          </cell>
          <cell r="BE24">
            <v>309993.37202549499</v>
          </cell>
          <cell r="BF24">
            <v>307361.30556130339</v>
          </cell>
          <cell r="BG24">
            <v>304572.46264821623</v>
          </cell>
          <cell r="BH24">
            <v>301597.4813739832</v>
          </cell>
          <cell r="BI24">
            <v>298482.42492204264</v>
          </cell>
          <cell r="BJ24">
            <v>295287.90274428733</v>
          </cell>
        </row>
        <row r="25">
          <cell r="P25">
            <v>501401.8385902741</v>
          </cell>
          <cell r="Q25">
            <v>498171.62698260299</v>
          </cell>
          <cell r="R25">
            <v>497331.03174143034</v>
          </cell>
          <cell r="S25">
            <v>496815.99006451812</v>
          </cell>
          <cell r="T25">
            <v>496594.92059975752</v>
          </cell>
          <cell r="U25">
            <v>496516.409948721</v>
          </cell>
          <cell r="V25">
            <v>496516.11479589756</v>
          </cell>
          <cell r="W25">
            <v>496630.63409139443</v>
          </cell>
          <cell r="X25">
            <v>496641.55474586191</v>
          </cell>
          <cell r="Y25">
            <v>495597.59920933534</v>
          </cell>
          <cell r="Z25">
            <v>499427.7973991867</v>
          </cell>
          <cell r="AA25">
            <v>493175.27998731873</v>
          </cell>
          <cell r="AB25">
            <v>486875.24297087605</v>
          </cell>
          <cell r="AC25">
            <v>480390.14513413311</v>
          </cell>
          <cell r="AD25">
            <v>473745.66477272962</v>
          </cell>
          <cell r="AE25">
            <v>466997.88092312025</v>
          </cell>
          <cell r="AF25">
            <v>460193.42773140926</v>
          </cell>
          <cell r="AG25">
            <v>453401.66611110652</v>
          </cell>
          <cell r="AH25">
            <v>446744.19902547146</v>
          </cell>
          <cell r="AI25">
            <v>440257.92057743471</v>
          </cell>
          <cell r="AJ25">
            <v>434023.11233497347</v>
          </cell>
          <cell r="AK25">
            <v>428035.05185291258</v>
          </cell>
          <cell r="AL25">
            <v>422295.21489536943</v>
          </cell>
          <cell r="AM25">
            <v>416813.63665834087</v>
          </cell>
          <cell r="AN25">
            <v>411561.39216512942</v>
          </cell>
          <cell r="AO25">
            <v>406493.02788092458</v>
          </cell>
          <cell r="AP25">
            <v>401590.53948349593</v>
          </cell>
          <cell r="AQ25">
            <v>396845.95784661069</v>
          </cell>
          <cell r="AR25">
            <v>392257.80720615148</v>
          </cell>
          <cell r="AS25">
            <v>387804.83655883034</v>
          </cell>
          <cell r="AT25">
            <v>383505.64053252421</v>
          </cell>
          <cell r="AU25">
            <v>379293.51458913449</v>
          </cell>
          <cell r="AV25">
            <v>375089.94807762466</v>
          </cell>
          <cell r="AW25">
            <v>370927.7029613973</v>
          </cell>
          <cell r="AX25">
            <v>366859.31644302543</v>
          </cell>
          <cell r="AY25">
            <v>362903.08799756289</v>
          </cell>
          <cell r="AZ25">
            <v>359060.7885419504</v>
          </cell>
          <cell r="BA25">
            <v>355293.16275066946</v>
          </cell>
          <cell r="BB25">
            <v>351576.30324502115</v>
          </cell>
          <cell r="BC25">
            <v>348035.6499749698</v>
          </cell>
          <cell r="BD25">
            <v>344815.23751835676</v>
          </cell>
          <cell r="BE25">
            <v>342269.83956896327</v>
          </cell>
          <cell r="BF25">
            <v>339559.15603844047</v>
          </cell>
          <cell r="BG25">
            <v>336676.10325902561</v>
          </cell>
          <cell r="BH25">
            <v>333621.27153636538</v>
          </cell>
          <cell r="BI25">
            <v>330364.26012964512</v>
          </cell>
          <cell r="BJ25">
            <v>326953.76925473317</v>
          </cell>
        </row>
        <row r="26">
          <cell r="P26">
            <v>518829.76608038042</v>
          </cell>
          <cell r="Q26">
            <v>521740.9486510501</v>
          </cell>
          <cell r="R26">
            <v>520516.02646647213</v>
          </cell>
          <cell r="S26">
            <v>519653.6442231735</v>
          </cell>
          <cell r="T26">
            <v>519122.94745806663</v>
          </cell>
          <cell r="U26">
            <v>518898.9440560505</v>
          </cell>
          <cell r="V26">
            <v>518822.11644296243</v>
          </cell>
          <cell r="W26">
            <v>518823.04207685508</v>
          </cell>
          <cell r="X26">
            <v>518942.75739363494</v>
          </cell>
          <cell r="Y26">
            <v>518960.34443759493</v>
          </cell>
          <cell r="Z26">
            <v>517873.34170301852</v>
          </cell>
          <cell r="AA26">
            <v>521880.41082420619</v>
          </cell>
          <cell r="AB26">
            <v>515344.81845298898</v>
          </cell>
          <cell r="AC26">
            <v>508759.85894083168</v>
          </cell>
          <cell r="AD26">
            <v>501987.61283773259</v>
          </cell>
          <cell r="AE26">
            <v>495049.06117859122</v>
          </cell>
          <cell r="AF26">
            <v>488000.66763085814</v>
          </cell>
          <cell r="AG26">
            <v>480878.84046097641</v>
          </cell>
          <cell r="AH26">
            <v>473786.3250310279</v>
          </cell>
          <cell r="AI26">
            <v>466832.03759571188</v>
          </cell>
          <cell r="AJ26">
            <v>460056.39750167314</v>
          </cell>
          <cell r="AK26">
            <v>453545.79724555701</v>
          </cell>
          <cell r="AL26">
            <v>447290.67194380617</v>
          </cell>
          <cell r="AM26">
            <v>441294.72413199133</v>
          </cell>
          <cell r="AN26">
            <v>435568.752872193</v>
          </cell>
          <cell r="AO26">
            <v>430082.21224595449</v>
          </cell>
          <cell r="AP26">
            <v>424787.89492475189</v>
          </cell>
          <cell r="AQ26">
            <v>419666.97968610155</v>
          </cell>
          <cell r="AR26">
            <v>414710.82728033903</v>
          </cell>
          <cell r="AS26">
            <v>409918.20352894091</v>
          </cell>
          <cell r="AT26">
            <v>405266.58467385313</v>
          </cell>
          <cell r="AU26">
            <v>400776.02611608256</v>
          </cell>
          <cell r="AV26">
            <v>396376.17967978964</v>
          </cell>
          <cell r="AW26">
            <v>391983.12122537603</v>
          </cell>
          <cell r="AX26">
            <v>387635.41883170116</v>
          </cell>
          <cell r="AY26">
            <v>383385.83363064495</v>
          </cell>
          <cell r="AZ26">
            <v>379251.33557690546</v>
          </cell>
          <cell r="BA26">
            <v>375237.78701846942</v>
          </cell>
          <cell r="BB26">
            <v>371302.30025164492</v>
          </cell>
          <cell r="BC26">
            <v>367418.03189354599</v>
          </cell>
          <cell r="BD26">
            <v>363717.65613544913</v>
          </cell>
          <cell r="BE26">
            <v>360353.9025696381</v>
          </cell>
          <cell r="BF26">
            <v>357695.79057464068</v>
          </cell>
          <cell r="BG26">
            <v>354862.73377393652</v>
          </cell>
          <cell r="BH26">
            <v>351849.79545343161</v>
          </cell>
          <cell r="BI26">
            <v>348659.13542554202</v>
          </cell>
          <cell r="BJ26">
            <v>345257.12232550234</v>
          </cell>
        </row>
        <row r="27">
          <cell r="P27">
            <v>545156.70734669198</v>
          </cell>
          <cell r="Q27">
            <v>545775.85079660977</v>
          </cell>
          <cell r="R27">
            <v>544810.68147377449</v>
          </cell>
          <cell r="S27">
            <v>543550.22320647805</v>
          </cell>
          <cell r="T27">
            <v>542657.58664838504</v>
          </cell>
          <cell r="U27">
            <v>542113.10736105428</v>
          </cell>
          <cell r="V27">
            <v>541886.48276721546</v>
          </cell>
          <cell r="W27">
            <v>541808.46974913729</v>
          </cell>
          <cell r="X27">
            <v>541809.75922051037</v>
          </cell>
          <cell r="Y27">
            <v>541941.93003626284</v>
          </cell>
          <cell r="Z27">
            <v>541965.14052098023</v>
          </cell>
          <cell r="AA27">
            <v>540835.2412302196</v>
          </cell>
          <cell r="AB27">
            <v>545018.93110054533</v>
          </cell>
          <cell r="AC27">
            <v>538191.50254733011</v>
          </cell>
          <cell r="AD27">
            <v>531319.58723173977</v>
          </cell>
          <cell r="AE27">
            <v>524251.02753173764</v>
          </cell>
          <cell r="AF27">
            <v>517009.03393204074</v>
          </cell>
          <cell r="AG27">
            <v>509634.22478090512</v>
          </cell>
          <cell r="AH27">
            <v>502201.71178581897</v>
          </cell>
          <cell r="AI27">
            <v>494799.82373584621</v>
          </cell>
          <cell r="AJ27">
            <v>487539.45516908151</v>
          </cell>
          <cell r="AK27">
            <v>480467.99415848951</v>
          </cell>
          <cell r="AL27">
            <v>473673.44712529081</v>
          </cell>
          <cell r="AM27">
            <v>467140.66278085037</v>
          </cell>
          <cell r="AN27">
            <v>460883.18057458661</v>
          </cell>
          <cell r="AO27">
            <v>454905.51365630591</v>
          </cell>
          <cell r="AP27">
            <v>449177.35944873799</v>
          </cell>
          <cell r="AQ27">
            <v>443650.36277538835</v>
          </cell>
          <cell r="AR27">
            <v>438306.47103703197</v>
          </cell>
          <cell r="AS27">
            <v>433130.21057719091</v>
          </cell>
          <cell r="AT27">
            <v>428128.99585626076</v>
          </cell>
          <cell r="AU27">
            <v>423270.59008991171</v>
          </cell>
          <cell r="AV27">
            <v>418584.65111972735</v>
          </cell>
          <cell r="AW27">
            <v>413989.29751350975</v>
          </cell>
          <cell r="AX27">
            <v>409403.29257474793</v>
          </cell>
          <cell r="AY27">
            <v>404864.35334110749</v>
          </cell>
          <cell r="AZ27">
            <v>400427.92708163604</v>
          </cell>
          <cell r="BA27">
            <v>396109.48745281174</v>
          </cell>
          <cell r="BB27">
            <v>391919.6725934635</v>
          </cell>
          <cell r="BC27">
            <v>387811.09443062637</v>
          </cell>
          <cell r="BD27">
            <v>383754.09512271703</v>
          </cell>
          <cell r="BE27">
            <v>379889.22704941343</v>
          </cell>
          <cell r="BF27">
            <v>376379.60833942459</v>
          </cell>
          <cell r="BG27">
            <v>373603.37647293945</v>
          </cell>
          <cell r="BH27">
            <v>370644.36203930416</v>
          </cell>
          <cell r="BI27">
            <v>367499.34136008576</v>
          </cell>
          <cell r="BJ27">
            <v>364168.31443528418</v>
          </cell>
        </row>
        <row r="28">
          <cell r="P28">
            <v>551634.87938806182</v>
          </cell>
          <cell r="Q28">
            <v>545591.87728106906</v>
          </cell>
          <cell r="R28">
            <v>545606.7108935857</v>
          </cell>
          <cell r="S28">
            <v>544663.80908925866</v>
          </cell>
          <cell r="T28">
            <v>543412.62612045254</v>
          </cell>
          <cell r="U28">
            <v>542529.70370586717</v>
          </cell>
          <cell r="V28">
            <v>541993.75883623946</v>
          </cell>
          <cell r="W28">
            <v>541771.25464848778</v>
          </cell>
          <cell r="X28">
            <v>541696.11917639198</v>
          </cell>
          <cell r="Y28">
            <v>541705.14833183703</v>
          </cell>
          <cell r="Z28">
            <v>541842.8429523732</v>
          </cell>
          <cell r="AA28">
            <v>541872.18770756933</v>
          </cell>
          <cell r="AB28">
            <v>540740.96351824666</v>
          </cell>
          <cell r="AC28">
            <v>544921.78495911555</v>
          </cell>
          <cell r="AD28">
            <v>538099.61308074917</v>
          </cell>
          <cell r="AE28">
            <v>531235.19765369361</v>
          </cell>
          <cell r="AF28">
            <v>524172.78574652277</v>
          </cell>
          <cell r="AG28">
            <v>516916.56946712203</v>
          </cell>
          <cell r="AH28">
            <v>509548.13368433347</v>
          </cell>
          <cell r="AI28">
            <v>502121.97580066446</v>
          </cell>
          <cell r="AJ28">
            <v>494726.13008170371</v>
          </cell>
          <cell r="AK28">
            <v>487471.84862132691</v>
          </cell>
          <cell r="AL28">
            <v>480406.21201578289</v>
          </cell>
          <cell r="AM28">
            <v>473614.99724179925</v>
          </cell>
          <cell r="AN28">
            <v>467085.30550588312</v>
          </cell>
          <cell r="AO28">
            <v>460833.26029990043</v>
          </cell>
          <cell r="AP28">
            <v>454858.21668417664</v>
          </cell>
          <cell r="AQ28">
            <v>449133.08719237678</v>
          </cell>
          <cell r="AR28">
            <v>443611.1136980892</v>
          </cell>
          <cell r="AS28">
            <v>438269.72331270151</v>
          </cell>
          <cell r="AT28">
            <v>433096.01724272076</v>
          </cell>
          <cell r="AU28">
            <v>428097.41229440551</v>
          </cell>
          <cell r="AV28">
            <v>423241.66148402344</v>
          </cell>
          <cell r="AW28">
            <v>418558.10956677084</v>
          </cell>
          <cell r="AX28">
            <v>413965.17167380563</v>
          </cell>
          <cell r="AY28">
            <v>409381.26293628529</v>
          </cell>
          <cell r="AZ28">
            <v>404844.75726485119</v>
          </cell>
          <cell r="BA28">
            <v>400410.47453184798</v>
          </cell>
          <cell r="BB28">
            <v>396092.28094028024</v>
          </cell>
          <cell r="BC28">
            <v>391904.36516299035</v>
          </cell>
          <cell r="BD28">
            <v>387798.03425454267</v>
          </cell>
          <cell r="BE28">
            <v>383741.0412312051</v>
          </cell>
          <cell r="BF28">
            <v>379878.49751977233</v>
          </cell>
          <cell r="BG28">
            <v>376370.67062939279</v>
          </cell>
          <cell r="BH28">
            <v>373594.5277998948</v>
          </cell>
          <cell r="BI28">
            <v>370637.47939165978</v>
          </cell>
          <cell r="BJ28">
            <v>367494.36588729045</v>
          </cell>
        </row>
        <row r="29">
          <cell r="P29">
            <v>551327.05153933109</v>
          </cell>
          <cell r="Q29">
            <v>540806.21075810515</v>
          </cell>
          <cell r="R29">
            <v>538347.62009105016</v>
          </cell>
          <cell r="S29">
            <v>538383.91630136408</v>
          </cell>
          <cell r="T29">
            <v>537462.18359207595</v>
          </cell>
          <cell r="U29">
            <v>536237.98246350477</v>
          </cell>
          <cell r="V29">
            <v>535374.51472340466</v>
          </cell>
          <cell r="W29">
            <v>534850.76677633065</v>
          </cell>
          <cell r="X29">
            <v>534632.98951444705</v>
          </cell>
          <cell r="Y29">
            <v>534566.76485001459</v>
          </cell>
          <cell r="Z29">
            <v>534582.04746488365</v>
          </cell>
          <cell r="AA29">
            <v>534724.36681585142</v>
          </cell>
          <cell r="AB29">
            <v>534751.74816749175</v>
          </cell>
          <cell r="AC29">
            <v>533633.57017957454</v>
          </cell>
          <cell r="AD29">
            <v>537763.37846011971</v>
          </cell>
          <cell r="AE29">
            <v>531036.16242745926</v>
          </cell>
          <cell r="AF29">
            <v>524267.23759171896</v>
          </cell>
          <cell r="AG29">
            <v>517281.49065752432</v>
          </cell>
          <cell r="AH29">
            <v>510125.72463291173</v>
          </cell>
          <cell r="AI29">
            <v>502859.15965049871</v>
          </cell>
          <cell r="AJ29">
            <v>495535.28486232675</v>
          </cell>
          <cell r="AK29">
            <v>488241.33852827334</v>
          </cell>
          <cell r="AL29">
            <v>481086.8460548998</v>
          </cell>
          <cell r="AM29">
            <v>474116.3817355741</v>
          </cell>
          <cell r="AN29">
            <v>467416.22866674443</v>
          </cell>
          <cell r="AO29">
            <v>460976.83521411748</v>
          </cell>
          <cell r="AP29">
            <v>454808.70817541587</v>
          </cell>
          <cell r="AQ29">
            <v>448914.07626530778</v>
          </cell>
          <cell r="AR29">
            <v>443268.10523463128</v>
          </cell>
          <cell r="AS29">
            <v>437820.48980944237</v>
          </cell>
          <cell r="AT29">
            <v>432550.85316991562</v>
          </cell>
          <cell r="AU29">
            <v>427446.77819147008</v>
          </cell>
          <cell r="AV29">
            <v>422515.58779373032</v>
          </cell>
          <cell r="AW29">
            <v>417725.12480790954</v>
          </cell>
          <cell r="AX29">
            <v>413104.68091250677</v>
          </cell>
          <cell r="AY29">
            <v>408573.70399164967</v>
          </cell>
          <cell r="AZ29">
            <v>404051.64192946622</v>
          </cell>
          <cell r="BA29">
            <v>399576.06448750943</v>
          </cell>
          <cell r="BB29">
            <v>395199.50565439154</v>
          </cell>
          <cell r="BC29">
            <v>390939.47675964999</v>
          </cell>
          <cell r="BD29">
            <v>386808.07654005603</v>
          </cell>
          <cell r="BE29">
            <v>382754.99972166587</v>
          </cell>
          <cell r="BF29">
            <v>378752.86495283915</v>
          </cell>
          <cell r="BG29">
            <v>374942.39964549482</v>
          </cell>
          <cell r="BH29">
            <v>371479.93221423071</v>
          </cell>
          <cell r="BI29">
            <v>368741.7970501965</v>
          </cell>
          <cell r="BJ29">
            <v>365825.04632488056</v>
          </cell>
        </row>
        <row r="30">
          <cell r="P30">
            <v>611106.30064384581</v>
          </cell>
          <cell r="Q30">
            <v>598068.73599965742</v>
          </cell>
          <cell r="R30">
            <v>591155.30280357052</v>
          </cell>
          <cell r="S30">
            <v>588491.89674455009</v>
          </cell>
          <cell r="T30">
            <v>588542.74105477717</v>
          </cell>
          <cell r="U30">
            <v>587545.3567774453</v>
          </cell>
          <cell r="V30">
            <v>586216.09148883633</v>
          </cell>
          <cell r="W30">
            <v>585277.21299313568</v>
          </cell>
          <cell r="X30">
            <v>584707.1298709315</v>
          </cell>
          <cell r="Y30">
            <v>584476.93748010881</v>
          </cell>
          <cell r="Z30">
            <v>584412.16322187427</v>
          </cell>
          <cell r="AA30">
            <v>584435.84413348685</v>
          </cell>
          <cell r="AB30">
            <v>584590.81480506959</v>
          </cell>
          <cell r="AC30">
            <v>584617.62995498383</v>
          </cell>
          <cell r="AD30">
            <v>583400.84899653494</v>
          </cell>
          <cell r="AE30">
            <v>587921.46537364577</v>
          </cell>
          <cell r="AF30">
            <v>580572.02480492624</v>
          </cell>
          <cell r="AG30">
            <v>573153.28274486982</v>
          </cell>
          <cell r="AH30">
            <v>565521.76072899986</v>
          </cell>
          <cell r="AI30">
            <v>557704.2739072307</v>
          </cell>
          <cell r="AJ30">
            <v>549765.5965377969</v>
          </cell>
          <cell r="AK30">
            <v>541763.8861536294</v>
          </cell>
          <cell r="AL30">
            <v>533794.91114727955</v>
          </cell>
          <cell r="AM30">
            <v>525975.33483330917</v>
          </cell>
          <cell r="AN30">
            <v>518357.04626804625</v>
          </cell>
          <cell r="AO30">
            <v>511036.85859014234</v>
          </cell>
          <cell r="AP30">
            <v>503999.10060808895</v>
          </cell>
          <cell r="AQ30">
            <v>497257.70226989372</v>
          </cell>
          <cell r="AR30">
            <v>490817.8873060593</v>
          </cell>
          <cell r="AS30">
            <v>484647.26858746842</v>
          </cell>
          <cell r="AT30">
            <v>478693.6088090933</v>
          </cell>
          <cell r="AU30">
            <v>472934.27180542174</v>
          </cell>
          <cell r="AV30">
            <v>467356.02412584686</v>
          </cell>
          <cell r="AW30">
            <v>461966.87549047271</v>
          </cell>
          <cell r="AX30">
            <v>456731.30453188042</v>
          </cell>
          <cell r="AY30">
            <v>451681.69837918744</v>
          </cell>
          <cell r="AZ30">
            <v>446729.95011124667</v>
          </cell>
          <cell r="BA30">
            <v>441787.60455821088</v>
          </cell>
          <cell r="BB30">
            <v>436894.01382320101</v>
          </cell>
          <cell r="BC30">
            <v>432110.81792615005</v>
          </cell>
          <cell r="BD30">
            <v>427455.08105336712</v>
          </cell>
          <cell r="BE30">
            <v>422937.94716325804</v>
          </cell>
          <cell r="BF30">
            <v>418508.22369689564</v>
          </cell>
          <cell r="BG30">
            <v>414134.5682712631</v>
          </cell>
          <cell r="BH30">
            <v>409968.12082224106</v>
          </cell>
          <cell r="BI30">
            <v>406184.050446023</v>
          </cell>
          <cell r="BJ30">
            <v>403192.2458627274</v>
          </cell>
        </row>
        <row r="31">
          <cell r="P31">
            <v>577067.83361019706</v>
          </cell>
          <cell r="Q31">
            <v>567966.03645603766</v>
          </cell>
          <cell r="R31">
            <v>559621.69363565114</v>
          </cell>
          <cell r="S31">
            <v>553173.74790187192</v>
          </cell>
          <cell r="T31">
            <v>550691.41106893821</v>
          </cell>
          <cell r="U31">
            <v>550749.12466665648</v>
          </cell>
          <cell r="V31">
            <v>549824.40284106892</v>
          </cell>
          <cell r="W31">
            <v>548584.37565393536</v>
          </cell>
          <cell r="X31">
            <v>547709.54185349401</v>
          </cell>
          <cell r="Y31">
            <v>547182.61996698135</v>
          </cell>
          <cell r="Z31">
            <v>546975.24229382421</v>
          </cell>
          <cell r="AA31">
            <v>546920.78935134422</v>
          </cell>
          <cell r="AB31">
            <v>546941.98361039336</v>
          </cell>
          <cell r="AC31">
            <v>547084.80030983174</v>
          </cell>
          <cell r="AD31">
            <v>547115.45046907198</v>
          </cell>
          <cell r="AE31">
            <v>545982.04670823179</v>
          </cell>
          <cell r="AF31">
            <v>550216.65966623882</v>
          </cell>
          <cell r="AG31">
            <v>543321.02596823825</v>
          </cell>
          <cell r="AH31">
            <v>536383.65588318708</v>
          </cell>
          <cell r="AI31">
            <v>529247.0597630745</v>
          </cell>
          <cell r="AJ31">
            <v>521936.01858771173</v>
          </cell>
          <cell r="AK31">
            <v>514511.83267557924</v>
          </cell>
          <cell r="AL31">
            <v>507028.30283810943</v>
          </cell>
          <cell r="AM31">
            <v>499572.81463568908</v>
          </cell>
          <cell r="AN31">
            <v>492256.88247746893</v>
          </cell>
          <cell r="AO31">
            <v>485132.02471621428</v>
          </cell>
          <cell r="AP31">
            <v>478283.34445364546</v>
          </cell>
          <cell r="AQ31">
            <v>471699.10333090444</v>
          </cell>
          <cell r="AR31">
            <v>465394.3003620875</v>
          </cell>
          <cell r="AS31">
            <v>459369.26161271852</v>
          </cell>
          <cell r="AT31">
            <v>453596.27151327161</v>
          </cell>
          <cell r="AU31">
            <v>448026.42023517221</v>
          </cell>
          <cell r="AV31">
            <v>442638.1874538472</v>
          </cell>
          <cell r="AW31">
            <v>437419.50874491496</v>
          </cell>
          <cell r="AX31">
            <v>432377.88361542346</v>
          </cell>
          <cell r="AY31">
            <v>427479.72731641808</v>
          </cell>
          <cell r="AZ31">
            <v>422755.69000713894</v>
          </cell>
          <cell r="BA31">
            <v>418122.95104453288</v>
          </cell>
          <cell r="BB31">
            <v>413497.05945792736</v>
          </cell>
          <cell r="BC31">
            <v>408919.09950332507</v>
          </cell>
          <cell r="BD31">
            <v>404444.1762542536</v>
          </cell>
          <cell r="BE31">
            <v>400086.31052823801</v>
          </cell>
          <cell r="BF31">
            <v>395860.50133937434</v>
          </cell>
          <cell r="BG31">
            <v>391716.2085314687</v>
          </cell>
          <cell r="BH31">
            <v>387622.78194528091</v>
          </cell>
          <cell r="BI31">
            <v>383724.99467339233</v>
          </cell>
          <cell r="BJ31">
            <v>380184.90128114755</v>
          </cell>
        </row>
        <row r="32">
          <cell r="P32">
            <v>577565.65115064301</v>
          </cell>
          <cell r="Q32">
            <v>570090.84982086986</v>
          </cell>
          <cell r="R32">
            <v>562810.58453105565</v>
          </cell>
          <cell r="S32">
            <v>554565.43753461004</v>
          </cell>
          <cell r="T32">
            <v>548187.32370642514</v>
          </cell>
          <cell r="U32">
            <v>545737.93398533505</v>
          </cell>
          <cell r="V32">
            <v>545804.54445167747</v>
          </cell>
          <cell r="W32">
            <v>544896.57265803777</v>
          </cell>
          <cell r="X32">
            <v>543672.03947338194</v>
          </cell>
          <cell r="Y32">
            <v>542814.18720538833</v>
          </cell>
          <cell r="Z32">
            <v>542300.38122957153</v>
          </cell>
          <cell r="AA32">
            <v>542102.16658943577</v>
          </cell>
          <cell r="AB32">
            <v>542051.07700845471</v>
          </cell>
          <cell r="AC32">
            <v>542071.77152226982</v>
          </cell>
          <cell r="AD32">
            <v>542219.21993320272</v>
          </cell>
          <cell r="AE32">
            <v>542256.72873949271</v>
          </cell>
          <cell r="AF32">
            <v>541138.25493813946</v>
          </cell>
          <cell r="AG32">
            <v>545321.13354302675</v>
          </cell>
          <cell r="AH32">
            <v>538492.26733580558</v>
          </cell>
          <cell r="AI32">
            <v>531624.27556340257</v>
          </cell>
          <cell r="AJ32">
            <v>524556.45239197183</v>
          </cell>
          <cell r="AK32">
            <v>517315.31266733946</v>
          </cell>
          <cell r="AL32">
            <v>509961.9698756155</v>
          </cell>
          <cell r="AM32">
            <v>502549.4537084513</v>
          </cell>
          <cell r="AN32">
            <v>495162.48233177775</v>
          </cell>
          <cell r="AO32">
            <v>487915.84562691319</v>
          </cell>
          <cell r="AP32">
            <v>480856.42960172001</v>
          </cell>
          <cell r="AQ32">
            <v>474070.24582924257</v>
          </cell>
          <cell r="AR32">
            <v>467548.88716324326</v>
          </cell>
          <cell r="AS32">
            <v>461303.9942677432</v>
          </cell>
          <cell r="AT32">
            <v>455334.27373562905</v>
          </cell>
          <cell r="AU32">
            <v>449614.18077641021</v>
          </cell>
          <cell r="AV32">
            <v>444095.53597511066</v>
          </cell>
          <cell r="AW32">
            <v>438758.9382250288</v>
          </cell>
          <cell r="AX32">
            <v>433585.95647479786</v>
          </cell>
          <cell r="AY32">
            <v>428592.75831333612</v>
          </cell>
          <cell r="AZ32">
            <v>423737.63136123487</v>
          </cell>
          <cell r="BA32">
            <v>419059.05448011908</v>
          </cell>
          <cell r="BB32">
            <v>414466.81252382585</v>
          </cell>
          <cell r="BC32">
            <v>409883.62441732682</v>
          </cell>
          <cell r="BD32">
            <v>405347.64567046851</v>
          </cell>
          <cell r="BE32">
            <v>400913.84608557262</v>
          </cell>
          <cell r="BF32">
            <v>396593.86632665998</v>
          </cell>
          <cell r="BG32">
            <v>392406.78414865397</v>
          </cell>
          <cell r="BH32">
            <v>388300.86326701683</v>
          </cell>
          <cell r="BI32">
            <v>384243.12180035556</v>
          </cell>
          <cell r="BJ32">
            <v>380381.00815960311</v>
          </cell>
        </row>
        <row r="33">
          <cell r="P33">
            <v>600447.80862313916</v>
          </cell>
          <cell r="Q33">
            <v>599142.88237873616</v>
          </cell>
          <cell r="R33">
            <v>591346.10627035971</v>
          </cell>
          <cell r="S33">
            <v>583816.55228393234</v>
          </cell>
          <cell r="T33">
            <v>575277.5298041621</v>
          </cell>
          <cell r="U33">
            <v>568672.84635287256</v>
          </cell>
          <cell r="V33">
            <v>566144.64308604016</v>
          </cell>
          <cell r="W33">
            <v>566222.19121439476</v>
          </cell>
          <cell r="X33">
            <v>565288.92802467302</v>
          </cell>
          <cell r="Y33">
            <v>564028.6870123652</v>
          </cell>
          <cell r="Z33">
            <v>563148.80110579671</v>
          </cell>
          <cell r="AA33">
            <v>562625.09945976583</v>
          </cell>
          <cell r="AB33">
            <v>562423.67574975395</v>
          </cell>
          <cell r="AC33">
            <v>562373.99123461766</v>
          </cell>
          <cell r="AD33">
            <v>562404.54049730278</v>
          </cell>
          <cell r="AE33">
            <v>562565.0080529456</v>
          </cell>
          <cell r="AF33">
            <v>562610.32838769828</v>
          </cell>
          <cell r="AG33">
            <v>561440.05663252936</v>
          </cell>
          <cell r="AH33">
            <v>565785.77317603561</v>
          </cell>
          <cell r="AI33">
            <v>558709.08683095162</v>
          </cell>
          <cell r="AJ33">
            <v>551591.44433149835</v>
          </cell>
          <cell r="AK33">
            <v>544263.64976126631</v>
          </cell>
          <cell r="AL33">
            <v>536755.58097057347</v>
          </cell>
          <cell r="AM33">
            <v>529131.35784044047</v>
          </cell>
          <cell r="AN33">
            <v>521445.36477257049</v>
          </cell>
          <cell r="AO33">
            <v>513785.89249318541</v>
          </cell>
          <cell r="AP33">
            <v>506269.09534172539</v>
          </cell>
          <cell r="AQ33">
            <v>498946.67207042687</v>
          </cell>
          <cell r="AR33">
            <v>491910.2704673452</v>
          </cell>
          <cell r="AS33">
            <v>485148.14081606304</v>
          </cell>
          <cell r="AT33">
            <v>478673.03995154781</v>
          </cell>
          <cell r="AU33">
            <v>472480.93939959933</v>
          </cell>
          <cell r="AV33">
            <v>466547.66831501608</v>
          </cell>
          <cell r="AW33">
            <v>460825.89212594519</v>
          </cell>
          <cell r="AX33">
            <v>455290.43286863546</v>
          </cell>
          <cell r="AY33">
            <v>449924.84094010229</v>
          </cell>
          <cell r="AZ33">
            <v>444745.56594333024</v>
          </cell>
          <cell r="BA33">
            <v>439709.63748684991</v>
          </cell>
          <cell r="BB33">
            <v>434857.0046064803</v>
          </cell>
          <cell r="BC33">
            <v>430093.66957088275</v>
          </cell>
          <cell r="BD33">
            <v>425340.07001460233</v>
          </cell>
          <cell r="BE33">
            <v>420635.14785490814</v>
          </cell>
          <cell r="BF33">
            <v>416035.9731429703</v>
          </cell>
          <cell r="BG33">
            <v>411553.28847665596</v>
          </cell>
          <cell r="BH33">
            <v>407210.25758261647</v>
          </cell>
          <cell r="BI33">
            <v>402951.48894059862</v>
          </cell>
          <cell r="BJ33">
            <v>398740.72628280026</v>
          </cell>
        </row>
        <row r="34">
          <cell r="P34">
            <v>578627.13831638114</v>
          </cell>
          <cell r="Q34">
            <v>578391.574013295</v>
          </cell>
          <cell r="R34">
            <v>576754.91820794297</v>
          </cell>
          <cell r="S34">
            <v>569271.58447027009</v>
          </cell>
          <cell r="T34">
            <v>562036.01325174747</v>
          </cell>
          <cell r="U34">
            <v>553827.18169363891</v>
          </cell>
          <cell r="V34">
            <v>547480.77387608716</v>
          </cell>
          <cell r="W34">
            <v>545054.25374728255</v>
          </cell>
          <cell r="X34">
            <v>545137.05688684201</v>
          </cell>
          <cell r="Y34">
            <v>544250.15763421834</v>
          </cell>
          <cell r="Z34">
            <v>543045.95416320534</v>
          </cell>
          <cell r="AA34">
            <v>542207.57237516739</v>
          </cell>
          <cell r="AB34">
            <v>541707.51904017245</v>
          </cell>
          <cell r="AC34">
            <v>541517.00712923321</v>
          </cell>
          <cell r="AD34">
            <v>541477.86970780091</v>
          </cell>
          <cell r="AE34">
            <v>541514.09608135815</v>
          </cell>
          <cell r="AF34">
            <v>541676.14441307378</v>
          </cell>
          <cell r="AG34">
            <v>541709.45973875595</v>
          </cell>
          <cell r="AH34">
            <v>540588.05940730218</v>
          </cell>
          <cell r="AI34">
            <v>544780.61524702015</v>
          </cell>
          <cell r="AJ34">
            <v>537974.58531496138</v>
          </cell>
          <cell r="AK34">
            <v>531126.50691359513</v>
          </cell>
          <cell r="AL34">
            <v>524075.62551026139</v>
          </cell>
          <cell r="AM34">
            <v>516851.37503347528</v>
          </cell>
          <cell r="AN34">
            <v>509514.88748861477</v>
          </cell>
          <cell r="AO34">
            <v>502118.88518719596</v>
          </cell>
          <cell r="AP34">
            <v>494745.8478190141</v>
          </cell>
          <cell r="AQ34">
            <v>487509.95315072755</v>
          </cell>
          <cell r="AR34">
            <v>480463.6000440885</v>
          </cell>
          <cell r="AS34">
            <v>473692.82613629516</v>
          </cell>
          <cell r="AT34">
            <v>467185.66378608329</v>
          </cell>
          <cell r="AU34">
            <v>460952.46338589775</v>
          </cell>
          <cell r="AV34">
            <v>454991.93113668292</v>
          </cell>
          <cell r="AW34">
            <v>449282.71935402113</v>
          </cell>
          <cell r="AX34">
            <v>443775.01677427127</v>
          </cell>
          <cell r="AY34">
            <v>438446.50536372402</v>
          </cell>
          <cell r="AZ34">
            <v>433281.65953371191</v>
          </cell>
          <cell r="BA34">
            <v>428296.00487290241</v>
          </cell>
          <cell r="BB34">
            <v>423448.46326127963</v>
          </cell>
          <cell r="BC34">
            <v>418777.52522074839</v>
          </cell>
          <cell r="BD34">
            <v>414192.30136765144</v>
          </cell>
          <cell r="BE34">
            <v>409616.45755770773</v>
          </cell>
          <cell r="BF34">
            <v>405087.51396353001</v>
          </cell>
          <cell r="BG34">
            <v>400658.51634639862</v>
          </cell>
          <cell r="BH34">
            <v>396343.37304616114</v>
          </cell>
          <cell r="BI34">
            <v>392162.7848477076</v>
          </cell>
          <cell r="BJ34">
            <v>388061.44184141041</v>
          </cell>
        </row>
        <row r="35">
          <cell r="P35">
            <v>579197.88529443729</v>
          </cell>
          <cell r="Q35">
            <v>588444.73899135145</v>
          </cell>
          <cell r="R35">
            <v>596008.40496023174</v>
          </cell>
          <cell r="S35">
            <v>594343.75126708508</v>
          </cell>
          <cell r="T35">
            <v>586646.64612440555</v>
          </cell>
          <cell r="U35">
            <v>579202.74181401019</v>
          </cell>
          <cell r="V35">
            <v>570754.37412284024</v>
          </cell>
          <cell r="W35">
            <v>564224.19455503579</v>
          </cell>
          <cell r="X35">
            <v>561730.21639672632</v>
          </cell>
          <cell r="Y35">
            <v>561826.9597977309</v>
          </cell>
          <cell r="Z35">
            <v>560922.57579730591</v>
          </cell>
          <cell r="AA35">
            <v>559690.93222313817</v>
          </cell>
          <cell r="AB35">
            <v>558831.5839438705</v>
          </cell>
          <cell r="AC35">
            <v>558318.84391854657</v>
          </cell>
          <cell r="AD35">
            <v>558132.02907522744</v>
          </cell>
          <cell r="AE35">
            <v>558099.67007558118</v>
          </cell>
          <cell r="AF35">
            <v>558143.37140500045</v>
          </cell>
          <cell r="AG35">
            <v>558299.82883628015</v>
          </cell>
          <cell r="AH35">
            <v>558339.52699048549</v>
          </cell>
          <cell r="AI35">
            <v>557192.28369374573</v>
          </cell>
          <cell r="AJ35">
            <v>561522.05128559936</v>
          </cell>
          <cell r="AK35">
            <v>554512.15788798628</v>
          </cell>
          <cell r="AL35">
            <v>547459.23035682295</v>
          </cell>
          <cell r="AM35">
            <v>540196.8033227945</v>
          </cell>
          <cell r="AN35">
            <v>532755.56779587513</v>
          </cell>
          <cell r="AO35">
            <v>525198.57378568477</v>
          </cell>
          <cell r="AP35">
            <v>517577.52897207084</v>
          </cell>
          <cell r="AQ35">
            <v>509980.16961180617</v>
          </cell>
          <cell r="AR35">
            <v>502526.59096131031</v>
          </cell>
          <cell r="AS35">
            <v>495268.16710249591</v>
          </cell>
          <cell r="AT35">
            <v>488293.63508593966</v>
          </cell>
          <cell r="AU35">
            <v>481588.31660252356</v>
          </cell>
          <cell r="AV35">
            <v>475165.22197169292</v>
          </cell>
          <cell r="AW35">
            <v>469025.685585186</v>
          </cell>
          <cell r="AX35">
            <v>463142.68601030816</v>
          </cell>
          <cell r="AY35">
            <v>457467.18435068836</v>
          </cell>
          <cell r="AZ35">
            <v>451976.49594678055</v>
          </cell>
          <cell r="BA35">
            <v>446654.60809772892</v>
          </cell>
          <cell r="BB35">
            <v>441517.19990645489</v>
          </cell>
          <cell r="BC35">
            <v>436522.23803321162</v>
          </cell>
          <cell r="BD35">
            <v>431709.42063220439</v>
          </cell>
          <cell r="BE35">
            <v>426984.6730859048</v>
          </cell>
          <cell r="BF35">
            <v>422269.59987970558</v>
          </cell>
          <cell r="BG35">
            <v>417600.89678640163</v>
          </cell>
          <cell r="BH35">
            <v>413036.94344453019</v>
          </cell>
          <cell r="BI35">
            <v>408590.4165756022</v>
          </cell>
          <cell r="BJ35">
            <v>404280.66485981841</v>
          </cell>
        </row>
        <row r="36">
          <cell r="P36">
            <v>523305.58144341898</v>
          </cell>
          <cell r="Q36">
            <v>532375.39846046607</v>
          </cell>
          <cell r="R36">
            <v>545123.41922103078</v>
          </cell>
          <cell r="S36">
            <v>552150.07976399537</v>
          </cell>
          <cell r="T36">
            <v>550621.45554410142</v>
          </cell>
          <cell r="U36">
            <v>543502.31045201735</v>
          </cell>
          <cell r="V36">
            <v>536617.31520502816</v>
          </cell>
          <cell r="W36">
            <v>528798.19508064538</v>
          </cell>
          <cell r="X36">
            <v>522755.14947480394</v>
          </cell>
          <cell r="Y36">
            <v>520454.48032313026</v>
          </cell>
          <cell r="Z36">
            <v>520553.15112971584</v>
          </cell>
          <cell r="AA36">
            <v>519724.19262924726</v>
          </cell>
          <cell r="AB36">
            <v>518586.84919408936</v>
          </cell>
          <cell r="AC36">
            <v>517793.77098692465</v>
          </cell>
          <cell r="AD36">
            <v>517326.70854822779</v>
          </cell>
          <cell r="AE36">
            <v>517161.22616100742</v>
          </cell>
          <cell r="AF36">
            <v>517138.02769550914</v>
          </cell>
          <cell r="AG36">
            <v>517168.03104422014</v>
          </cell>
          <cell r="AH36">
            <v>517318.04778777511</v>
          </cell>
          <cell r="AI36">
            <v>517362.5888415316</v>
          </cell>
          <cell r="AJ36">
            <v>516307.21331780066</v>
          </cell>
          <cell r="AK36">
            <v>520324.56891634036</v>
          </cell>
          <cell r="AL36">
            <v>513834.25689569378</v>
          </cell>
          <cell r="AM36">
            <v>507303.73420151701</v>
          </cell>
          <cell r="AN36">
            <v>500578.96302290208</v>
          </cell>
          <cell r="AO36">
            <v>493688.40014419344</v>
          </cell>
          <cell r="AP36">
            <v>486688.03119546</v>
          </cell>
          <cell r="AQ36">
            <v>479628.27417505113</v>
          </cell>
          <cell r="AR36">
            <v>472592.64355876052</v>
          </cell>
          <cell r="AS36">
            <v>465690.01747799286</v>
          </cell>
          <cell r="AT36">
            <v>458968.33942811092</v>
          </cell>
          <cell r="AU36">
            <v>452507.10281755542</v>
          </cell>
          <cell r="AV36">
            <v>446295.48169576045</v>
          </cell>
          <cell r="AW36">
            <v>440347.70445489814</v>
          </cell>
          <cell r="AX36">
            <v>434660.05934048892</v>
          </cell>
          <cell r="AY36">
            <v>429210.27582565445</v>
          </cell>
          <cell r="AZ36">
            <v>423952.8849180183</v>
          </cell>
          <cell r="BA36">
            <v>418866.54402932205</v>
          </cell>
          <cell r="BB36">
            <v>413936.40614164702</v>
          </cell>
          <cell r="BC36">
            <v>409177.31827291194</v>
          </cell>
          <cell r="BD36">
            <v>404550.30700107984</v>
          </cell>
          <cell r="BE36">
            <v>400091.87124520133</v>
          </cell>
          <cell r="BF36">
            <v>395715.40340074967</v>
          </cell>
          <cell r="BG36">
            <v>391345.4311266375</v>
          </cell>
          <cell r="BH36">
            <v>387020.61853202857</v>
          </cell>
          <cell r="BI36">
            <v>382792.93017963867</v>
          </cell>
          <cell r="BJ36">
            <v>378671.9547685404</v>
          </cell>
        </row>
        <row r="37">
          <cell r="P37">
            <v>521566.50363004784</v>
          </cell>
          <cell r="Q37">
            <v>535115.81949538155</v>
          </cell>
          <cell r="R37">
            <v>547866.77064649132</v>
          </cell>
          <cell r="S37">
            <v>561007.43598622573</v>
          </cell>
          <cell r="T37">
            <v>568252.04111981264</v>
          </cell>
          <cell r="U37">
            <v>566693.1843653149</v>
          </cell>
          <cell r="V37">
            <v>559380.06856079237</v>
          </cell>
          <cell r="W37">
            <v>552305.62481455237</v>
          </cell>
          <cell r="X37">
            <v>544267.5705152459</v>
          </cell>
          <cell r="Y37">
            <v>538057.95449421182</v>
          </cell>
          <cell r="Z37">
            <v>535701.1874140267</v>
          </cell>
          <cell r="AA37">
            <v>535813.35372179118</v>
          </cell>
          <cell r="AB37">
            <v>534967.64525359054</v>
          </cell>
          <cell r="AC37">
            <v>533801.37057626783</v>
          </cell>
          <cell r="AD37">
            <v>532994.85658492823</v>
          </cell>
          <cell r="AE37">
            <v>532521.97362833086</v>
          </cell>
          <cell r="AF37">
            <v>532359.14128950238</v>
          </cell>
          <cell r="AG37">
            <v>532329.82509542757</v>
          </cell>
          <cell r="AH37">
            <v>532366.15168373764</v>
          </cell>
          <cell r="AI37">
            <v>532528.34671399917</v>
          </cell>
          <cell r="AJ37">
            <v>532582.19928789744</v>
          </cell>
          <cell r="AK37">
            <v>531503.87319279916</v>
          </cell>
          <cell r="AL37">
            <v>535644.78560586111</v>
          </cell>
          <cell r="AM37">
            <v>528968.65971389809</v>
          </cell>
          <cell r="AN37">
            <v>522251.10876509018</v>
          </cell>
          <cell r="AO37">
            <v>515335.99216056097</v>
          </cell>
          <cell r="AP37">
            <v>508247.20897156704</v>
          </cell>
          <cell r="AQ37">
            <v>501043.07293197454</v>
          </cell>
          <cell r="AR37">
            <v>493779.98584994912</v>
          </cell>
          <cell r="AS37">
            <v>486541.43514774716</v>
          </cell>
          <cell r="AT37">
            <v>479437.67520743248</v>
          </cell>
          <cell r="AU37">
            <v>472522.2399486198</v>
          </cell>
          <cell r="AV37">
            <v>465872.56236218073</v>
          </cell>
          <cell r="AW37">
            <v>459481.95070816332</v>
          </cell>
          <cell r="AX37">
            <v>453363.1511579043</v>
          </cell>
          <cell r="AY37">
            <v>447507.24139146804</v>
          </cell>
          <cell r="AZ37">
            <v>441900.83792895079</v>
          </cell>
          <cell r="BA37">
            <v>436490.08819645434</v>
          </cell>
          <cell r="BB37">
            <v>431255.55428268999</v>
          </cell>
          <cell r="BC37">
            <v>426181.62212777004</v>
          </cell>
          <cell r="BD37">
            <v>421286.13637156604</v>
          </cell>
          <cell r="BE37">
            <v>416522.2548344151</v>
          </cell>
          <cell r="BF37">
            <v>411935.86373312998</v>
          </cell>
          <cell r="BG37">
            <v>407429.77351126709</v>
          </cell>
          <cell r="BH37">
            <v>402932.60560933995</v>
          </cell>
          <cell r="BI37">
            <v>398481.64257850888</v>
          </cell>
          <cell r="BJ37">
            <v>394130.73699267226</v>
          </cell>
        </row>
        <row r="38">
          <cell r="P38">
            <v>477644.82389788167</v>
          </cell>
          <cell r="Q38">
            <v>492158.6443278279</v>
          </cell>
          <cell r="R38">
            <v>504746.01127409789</v>
          </cell>
          <cell r="S38">
            <v>516792.87922367948</v>
          </cell>
          <cell r="T38">
            <v>529201.48425233644</v>
          </cell>
          <cell r="U38">
            <v>536049.81118365494</v>
          </cell>
          <cell r="V38">
            <v>534593.83448767499</v>
          </cell>
          <cell r="W38">
            <v>527708.49119967921</v>
          </cell>
          <cell r="X38">
            <v>521046.44983570511</v>
          </cell>
          <cell r="Y38">
            <v>513474.64874623535</v>
          </cell>
          <cell r="Z38">
            <v>507627.56912114378</v>
          </cell>
          <cell r="AA38">
            <v>505415.61610017391</v>
          </cell>
          <cell r="AB38">
            <v>505529.07273812022</v>
          </cell>
          <cell r="AC38">
            <v>504738.48762436677</v>
          </cell>
          <cell r="AD38">
            <v>503647.85935933347</v>
          </cell>
          <cell r="AE38">
            <v>502896.096278193</v>
          </cell>
          <cell r="AF38">
            <v>502458.52080982691</v>
          </cell>
          <cell r="AG38">
            <v>502302.32984140748</v>
          </cell>
          <cell r="AH38">
            <v>502282.16646012792</v>
          </cell>
          <cell r="AI38">
            <v>502323.99795263336</v>
          </cell>
          <cell r="AJ38">
            <v>502484.70311089145</v>
          </cell>
          <cell r="AK38">
            <v>502543.08663280547</v>
          </cell>
          <cell r="AL38">
            <v>501533.11189289059</v>
          </cell>
          <cell r="AM38">
            <v>505445.40975310944</v>
          </cell>
          <cell r="AN38">
            <v>499150.8234420066</v>
          </cell>
          <cell r="AO38">
            <v>492819.2207742263</v>
          </cell>
          <cell r="AP38">
            <v>486301.03159311251</v>
          </cell>
          <cell r="AQ38">
            <v>479616.72022593411</v>
          </cell>
          <cell r="AR38">
            <v>472822.86451866949</v>
          </cell>
          <cell r="AS38">
            <v>465973.63474938332</v>
          </cell>
          <cell r="AT38">
            <v>459145.17025335517</v>
          </cell>
          <cell r="AU38">
            <v>452443.40401880041</v>
          </cell>
          <cell r="AV38">
            <v>445921.9044318049</v>
          </cell>
          <cell r="AW38">
            <v>439651.09285385261</v>
          </cell>
          <cell r="AX38">
            <v>433624.34847318014</v>
          </cell>
          <cell r="AY38">
            <v>427852.20439941122</v>
          </cell>
          <cell r="AZ38">
            <v>422327.73887479299</v>
          </cell>
          <cell r="BA38">
            <v>417041.02068168041</v>
          </cell>
          <cell r="BB38">
            <v>411936.6757580518</v>
          </cell>
          <cell r="BC38">
            <v>406998.75396647718</v>
          </cell>
          <cell r="BD38">
            <v>402214.01368342957</v>
          </cell>
          <cell r="BE38">
            <v>397595.9974784251</v>
          </cell>
          <cell r="BF38">
            <v>393101.97102099069</v>
          </cell>
          <cell r="BG38">
            <v>388775.27053357789</v>
          </cell>
          <cell r="BH38">
            <v>384524.40843545558</v>
          </cell>
          <cell r="BI38">
            <v>380281.97282503208</v>
          </cell>
          <cell r="BJ38">
            <v>376083.17438304966</v>
          </cell>
        </row>
        <row r="39">
          <cell r="P39">
            <v>441822.02647206245</v>
          </cell>
          <cell r="Q39">
            <v>453667.50037733151</v>
          </cell>
          <cell r="R39">
            <v>465424.70062227541</v>
          </cell>
          <cell r="S39">
            <v>477346.60425407288</v>
          </cell>
          <cell r="T39">
            <v>488751.31645483384</v>
          </cell>
          <cell r="U39">
            <v>500500.25303503947</v>
          </cell>
          <cell r="V39">
            <v>506988.93957836519</v>
          </cell>
          <cell r="W39">
            <v>505624.29508071515</v>
          </cell>
          <cell r="X39">
            <v>499124.49533308618</v>
          </cell>
          <cell r="Y39">
            <v>492833.85178952385</v>
          </cell>
          <cell r="Z39">
            <v>485682.93225130602</v>
          </cell>
          <cell r="AA39">
            <v>480161.94934423402</v>
          </cell>
          <cell r="AB39">
            <v>478077.51115248009</v>
          </cell>
          <cell r="AC39">
            <v>478192.63255090365</v>
          </cell>
          <cell r="AD39">
            <v>477452.89207984519</v>
          </cell>
          <cell r="AE39">
            <v>476430.19232998806</v>
          </cell>
          <cell r="AF39">
            <v>475728.0657811868</v>
          </cell>
          <cell r="AG39">
            <v>475311.17814283597</v>
          </cell>
          <cell r="AH39">
            <v>475170.69584228442</v>
          </cell>
          <cell r="AI39">
            <v>475158.72777611174</v>
          </cell>
          <cell r="AJ39">
            <v>475205.4602249767</v>
          </cell>
          <cell r="AK39">
            <v>475364.46453270043</v>
          </cell>
          <cell r="AL39">
            <v>475426.86944917263</v>
          </cell>
          <cell r="AM39">
            <v>474476.26305030845</v>
          </cell>
          <cell r="AN39">
            <v>478182.08925451344</v>
          </cell>
          <cell r="AO39">
            <v>472234.24532061344</v>
          </cell>
          <cell r="AP39">
            <v>466251.06709610811</v>
          </cell>
          <cell r="AQ39">
            <v>460088.93778692448</v>
          </cell>
          <cell r="AR39">
            <v>453769.51389375632</v>
          </cell>
          <cell r="AS39">
            <v>447346.08180646767</v>
          </cell>
          <cell r="AT39">
            <v>440868.22351348872</v>
          </cell>
          <cell r="AU39">
            <v>434409.74208955141</v>
          </cell>
          <cell r="AV39">
            <v>428073.22095899348</v>
          </cell>
          <cell r="AW39">
            <v>421907.38724837551</v>
          </cell>
          <cell r="AX39">
            <v>415978.35027560405</v>
          </cell>
          <cell r="AY39">
            <v>410278.13132989738</v>
          </cell>
          <cell r="AZ39">
            <v>404818.69847742806</v>
          </cell>
          <cell r="BA39">
            <v>399595.77740884887</v>
          </cell>
          <cell r="BB39">
            <v>394595.69033424801</v>
          </cell>
          <cell r="BC39">
            <v>389768.000403326</v>
          </cell>
          <cell r="BD39">
            <v>385099.59973408416</v>
          </cell>
          <cell r="BE39">
            <v>380574.24595100235</v>
          </cell>
          <cell r="BF39">
            <v>376206.47170586186</v>
          </cell>
          <cell r="BG39">
            <v>371956.09849079681</v>
          </cell>
          <cell r="BH39">
            <v>367863.87472158583</v>
          </cell>
          <cell r="BI39">
            <v>363843.45934941148</v>
          </cell>
          <cell r="BJ39">
            <v>359831.02268801891</v>
          </cell>
        </row>
        <row r="40">
          <cell r="P40">
            <v>477366.58928505657</v>
          </cell>
          <cell r="Q40">
            <v>489144.41238805867</v>
          </cell>
          <cell r="R40">
            <v>500838.77147176355</v>
          </cell>
          <cell r="S40">
            <v>513837.75335563824</v>
          </cell>
          <cell r="T40">
            <v>527013.43572017318</v>
          </cell>
          <cell r="U40">
            <v>539618.38498139882</v>
          </cell>
          <cell r="V40">
            <v>552603.50800404511</v>
          </cell>
          <cell r="W40">
            <v>559779.56335321697</v>
          </cell>
          <cell r="X40">
            <v>558285.01115939603</v>
          </cell>
          <cell r="Y40">
            <v>551121.55477497727</v>
          </cell>
          <cell r="Z40">
            <v>544187.08457494376</v>
          </cell>
          <cell r="AA40">
            <v>536302.65243253647</v>
          </cell>
          <cell r="AB40">
            <v>530214.20271566475</v>
          </cell>
          <cell r="AC40">
            <v>527919.3012859117</v>
          </cell>
          <cell r="AD40">
            <v>528057.57492407539</v>
          </cell>
          <cell r="AE40">
            <v>527251.5561540043</v>
          </cell>
          <cell r="AF40">
            <v>526129.93331687141</v>
          </cell>
          <cell r="AG40">
            <v>525352.26221749443</v>
          </cell>
          <cell r="AH40">
            <v>524899.95938286278</v>
          </cell>
          <cell r="AI40">
            <v>524752.55149525311</v>
          </cell>
          <cell r="AJ40">
            <v>524747.19693523308</v>
          </cell>
          <cell r="AK40">
            <v>524806.72704369086</v>
          </cell>
          <cell r="AL40">
            <v>524990.35695496539</v>
          </cell>
          <cell r="AM40">
            <v>525064.37587288907</v>
          </cell>
          <cell r="AN40">
            <v>524019.92169486801</v>
          </cell>
          <cell r="AO40">
            <v>528120.56974784029</v>
          </cell>
          <cell r="AP40">
            <v>521559.34387861338</v>
          </cell>
          <cell r="AQ40">
            <v>514956.22645158286</v>
          </cell>
          <cell r="AR40">
            <v>508155.62025204964</v>
          </cell>
          <cell r="AS40">
            <v>501180.83336480655</v>
          </cell>
          <cell r="AT40">
            <v>494088.87610536098</v>
          </cell>
          <cell r="AU40">
            <v>486936.44381510105</v>
          </cell>
          <cell r="AV40">
            <v>479807.94955787179</v>
          </cell>
          <cell r="AW40">
            <v>472813.9492493805</v>
          </cell>
          <cell r="AX40">
            <v>466008.30346394598</v>
          </cell>
          <cell r="AY40">
            <v>459461.88137830386</v>
          </cell>
          <cell r="AZ40">
            <v>453168.06853595877</v>
          </cell>
          <cell r="BA40">
            <v>447142.29866873298</v>
          </cell>
          <cell r="BB40">
            <v>441375.7525012996</v>
          </cell>
          <cell r="BC40">
            <v>435854.88614654908</v>
          </cell>
          <cell r="BD40">
            <v>430526.78395251889</v>
          </cell>
          <cell r="BE40">
            <v>425372.23249796091</v>
          </cell>
          <cell r="BF40">
            <v>420375.79805105261</v>
          </cell>
          <cell r="BG40">
            <v>415553.22931773541</v>
          </cell>
          <cell r="BH40">
            <v>410860.42992137361</v>
          </cell>
          <cell r="BI40">
            <v>406342.12618684047</v>
          </cell>
          <cell r="BJ40">
            <v>401903.19593025104</v>
          </cell>
        </row>
        <row r="41">
          <cell r="P41">
            <v>424138.5020793351</v>
          </cell>
          <cell r="Q41">
            <v>433924.29935830447</v>
          </cell>
          <cell r="R41">
            <v>443686.56986403535</v>
          </cell>
          <cell r="S41">
            <v>454311.58857046621</v>
          </cell>
          <cell r="T41">
            <v>466115.73462546628</v>
          </cell>
          <cell r="U41">
            <v>478078.64236859255</v>
          </cell>
          <cell r="V41">
            <v>489524.3588826519</v>
          </cell>
          <cell r="W41">
            <v>501314.48813996156</v>
          </cell>
          <cell r="X41">
            <v>507835.73175115359</v>
          </cell>
          <cell r="Y41">
            <v>506492.40762963949</v>
          </cell>
          <cell r="Z41">
            <v>500003.48847026413</v>
          </cell>
          <cell r="AA41">
            <v>493722.53281947924</v>
          </cell>
          <cell r="AB41">
            <v>486577.68473961175</v>
          </cell>
          <cell r="AC41">
            <v>481059.92942021514</v>
          </cell>
          <cell r="AD41">
            <v>478987.73181879945</v>
          </cell>
          <cell r="AE41">
            <v>479121.03442540619</v>
          </cell>
          <cell r="AF41">
            <v>478397.88208741904</v>
          </cell>
          <cell r="AG41">
            <v>477378.37459826318</v>
          </cell>
          <cell r="AH41">
            <v>476679.82317050814</v>
          </cell>
          <cell r="AI41">
            <v>476276.48266553908</v>
          </cell>
          <cell r="AJ41">
            <v>476150.04542922962</v>
          </cell>
          <cell r="AK41">
            <v>476152.33388599532</v>
          </cell>
          <cell r="AL41">
            <v>476213.26404738426</v>
          </cell>
          <cell r="AM41">
            <v>476384.89830481797</v>
          </cell>
          <cell r="AN41">
            <v>476456.6986358444</v>
          </cell>
          <cell r="AO41">
            <v>475516.14290510787</v>
          </cell>
          <cell r="AP41">
            <v>479244.32503366278</v>
          </cell>
          <cell r="AQ41">
            <v>473295.19561391638</v>
          </cell>
          <cell r="AR41">
            <v>467307.73454334302</v>
          </cell>
          <cell r="AS41">
            <v>461140.91567375162</v>
          </cell>
          <cell r="AT41">
            <v>454813.61877345963</v>
          </cell>
          <cell r="AU41">
            <v>448380.19469065458</v>
          </cell>
          <cell r="AV41">
            <v>441893.85004514083</v>
          </cell>
          <cell r="AW41">
            <v>435428.95968180621</v>
          </cell>
          <cell r="AX41">
            <v>429086.21569834527</v>
          </cell>
          <cell r="AY41">
            <v>422912.24540136073</v>
          </cell>
          <cell r="AZ41">
            <v>416973.1279799646</v>
          </cell>
          <cell r="BA41">
            <v>411265.43074900814</v>
          </cell>
          <cell r="BB41">
            <v>405798.87964974606</v>
          </cell>
          <cell r="BC41">
            <v>400567.46748316806</v>
          </cell>
          <cell r="BD41">
            <v>395561.18225092388</v>
          </cell>
          <cell r="BE41">
            <v>390727.67550449626</v>
          </cell>
          <cell r="BF41">
            <v>386051.50016071612</v>
          </cell>
          <cell r="BG41">
            <v>381518.63942189311</v>
          </cell>
          <cell r="BH41">
            <v>377143.9682570048</v>
          </cell>
          <cell r="BI41">
            <v>372886.58050136286</v>
          </cell>
          <cell r="BJ41">
            <v>368787.6683767513</v>
          </cell>
        </row>
        <row r="42">
          <cell r="P42">
            <v>394424.84348395892</v>
          </cell>
          <cell r="Q42">
            <v>402213.76305503235</v>
          </cell>
          <cell r="R42">
            <v>412044.26573710912</v>
          </cell>
          <cell r="S42">
            <v>421333.91937584808</v>
          </cell>
          <cell r="T42">
            <v>431436.20686390792</v>
          </cell>
          <cell r="U42">
            <v>442658.55245630472</v>
          </cell>
          <cell r="V42">
            <v>454031.61755071819</v>
          </cell>
          <cell r="W42">
            <v>464914.98029200896</v>
          </cell>
          <cell r="X42">
            <v>476123.17892753781</v>
          </cell>
          <cell r="Y42">
            <v>482328.52391219174</v>
          </cell>
          <cell r="Z42">
            <v>481066.45212544926</v>
          </cell>
          <cell r="AA42">
            <v>474913.88617218728</v>
          </cell>
          <cell r="AB42">
            <v>468958.56144448882</v>
          </cell>
          <cell r="AC42">
            <v>462179.72059295536</v>
          </cell>
          <cell r="AD42">
            <v>456948.33917728998</v>
          </cell>
          <cell r="AE42">
            <v>454990.07387852459</v>
          </cell>
          <cell r="AF42">
            <v>455126.37436681049</v>
          </cell>
          <cell r="AG42">
            <v>454438.61461753584</v>
          </cell>
          <cell r="AH42">
            <v>453479.07006227801</v>
          </cell>
          <cell r="AI42">
            <v>452822.32479536784</v>
          </cell>
          <cell r="AJ42">
            <v>452448.24660895462</v>
          </cell>
          <cell r="AK42">
            <v>452334.79889714776</v>
          </cell>
          <cell r="AL42">
            <v>452346.22528538731</v>
          </cell>
          <cell r="AM42">
            <v>452408.52630697907</v>
          </cell>
          <cell r="AN42">
            <v>452578.289789395</v>
          </cell>
          <cell r="AO42">
            <v>452653.37748354051</v>
          </cell>
          <cell r="AP42">
            <v>451766.47211066255</v>
          </cell>
          <cell r="AQ42">
            <v>455313.00537472276</v>
          </cell>
          <cell r="AR42">
            <v>449667.82547066867</v>
          </cell>
          <cell r="AS42">
            <v>443983.74143522757</v>
          </cell>
          <cell r="AT42">
            <v>438129.07774678199</v>
          </cell>
          <cell r="AU42">
            <v>432119.61370337702</v>
          </cell>
          <cell r="AV42">
            <v>426013.56947366177</v>
          </cell>
          <cell r="AW42">
            <v>419855.01826941728</v>
          </cell>
          <cell r="AX42">
            <v>413716.59927302343</v>
          </cell>
          <cell r="AY42">
            <v>407694.34855706466</v>
          </cell>
          <cell r="AZ42">
            <v>401830.16287841956</v>
          </cell>
          <cell r="BA42">
            <v>396189.06382730813</v>
          </cell>
          <cell r="BB42">
            <v>390769.69111941609</v>
          </cell>
          <cell r="BC42">
            <v>385577.48589200049</v>
          </cell>
          <cell r="BD42">
            <v>380610.54374702141</v>
          </cell>
          <cell r="BE42">
            <v>375857.43829623924</v>
          </cell>
          <cell r="BF42">
            <v>371264.8463945362</v>
          </cell>
          <cell r="BG42">
            <v>366825.15044975257</v>
          </cell>
          <cell r="BH42">
            <v>362519.85059521493</v>
          </cell>
          <cell r="BI42">
            <v>358364.99818583106</v>
          </cell>
          <cell r="BJ42">
            <v>354321.14497648837</v>
          </cell>
        </row>
        <row r="43">
          <cell r="P43">
            <v>411360.67004084733</v>
          </cell>
          <cell r="Q43">
            <v>415068.29023186443</v>
          </cell>
          <cell r="R43">
            <v>425980.48939105787</v>
          </cell>
          <cell r="S43">
            <v>436411.75619927602</v>
          </cell>
          <cell r="T43">
            <v>446267.69397058315</v>
          </cell>
          <cell r="U43">
            <v>456983.30553613068</v>
          </cell>
          <cell r="V43">
            <v>468884.50483604521</v>
          </cell>
          <cell r="W43">
            <v>480947.0733941801</v>
          </cell>
          <cell r="X43">
            <v>492489.73849246709</v>
          </cell>
          <cell r="Y43">
            <v>504376.21537347429</v>
          </cell>
          <cell r="Z43">
            <v>510964.35349709837</v>
          </cell>
          <cell r="AA43">
            <v>509642.22254423716</v>
          </cell>
          <cell r="AB43">
            <v>503137.80013596895</v>
          </cell>
          <cell r="AC43">
            <v>496840.35761704604</v>
          </cell>
          <cell r="AD43">
            <v>489669.09623473644</v>
          </cell>
          <cell r="AE43">
            <v>484137.79684875975</v>
          </cell>
          <cell r="AF43">
            <v>482075.21482732013</v>
          </cell>
          <cell r="AG43">
            <v>482222.15034151362</v>
          </cell>
          <cell r="AH43">
            <v>481503.06121409504</v>
          </cell>
          <cell r="AI43">
            <v>480496.16323078074</v>
          </cell>
          <cell r="AJ43">
            <v>479809.69436486275</v>
          </cell>
          <cell r="AK43">
            <v>479423.15869982325</v>
          </cell>
          <cell r="AL43">
            <v>479312.30754569697</v>
          </cell>
          <cell r="AM43">
            <v>479331.64876269293</v>
          </cell>
          <cell r="AN43">
            <v>479404.97218234942</v>
          </cell>
          <cell r="AO43">
            <v>479594.34290398192</v>
          </cell>
          <cell r="AP43">
            <v>479681.23404302372</v>
          </cell>
          <cell r="AQ43">
            <v>478746.2161049631</v>
          </cell>
          <cell r="AR43">
            <v>482511.69124669262</v>
          </cell>
          <cell r="AS43">
            <v>476536.40989444946</v>
          </cell>
          <cell r="AT43">
            <v>470517.24996036448</v>
          </cell>
          <cell r="AU43">
            <v>464317.37955106329</v>
          </cell>
          <cell r="AV43">
            <v>457955.56253378052</v>
          </cell>
          <cell r="AW43">
            <v>451491.26593390701</v>
          </cell>
          <cell r="AX43">
            <v>444968.94568304549</v>
          </cell>
          <cell r="AY43">
            <v>438467.69869846321</v>
          </cell>
          <cell r="AZ43">
            <v>432089.42721298983</v>
          </cell>
          <cell r="BA43">
            <v>425876.5664340643</v>
          </cell>
          <cell r="BB43">
            <v>419899.84170741844</v>
          </cell>
          <cell r="BC43">
            <v>414160.40773257439</v>
          </cell>
          <cell r="BD43">
            <v>408661.43993321783</v>
          </cell>
          <cell r="BE43">
            <v>403401.20626006572</v>
          </cell>
          <cell r="BF43">
            <v>398365.56164397165</v>
          </cell>
          <cell r="BG43">
            <v>393499.94653251412</v>
          </cell>
          <cell r="BH43">
            <v>388798.01007832139</v>
          </cell>
          <cell r="BI43">
            <v>384236.94696583075</v>
          </cell>
          <cell r="BJ43">
            <v>379834.94371251622</v>
          </cell>
        </row>
        <row r="44">
          <cell r="P44">
            <v>399258.81672721135</v>
          </cell>
          <cell r="Q44">
            <v>399667.97990727256</v>
          </cell>
          <cell r="R44">
            <v>408586.50161131955</v>
          </cell>
          <cell r="S44">
            <v>419347.88837922068</v>
          </cell>
          <cell r="T44">
            <v>429631.54803803063</v>
          </cell>
          <cell r="U44">
            <v>439350.64699521492</v>
          </cell>
          <cell r="V44">
            <v>449914.73645286571</v>
          </cell>
          <cell r="W44">
            <v>461645.8124541188</v>
          </cell>
          <cell r="X44">
            <v>473535.1818240576</v>
          </cell>
          <cell r="Y44">
            <v>484912.37534819491</v>
          </cell>
          <cell r="Z44">
            <v>496630.63983579545</v>
          </cell>
          <cell r="AA44">
            <v>503129.77836162021</v>
          </cell>
          <cell r="AB44">
            <v>501842.07888937969</v>
          </cell>
          <cell r="AC44">
            <v>495448.27947580995</v>
          </cell>
          <cell r="AD44">
            <v>489259.46428068215</v>
          </cell>
          <cell r="AE44">
            <v>482208.00716627762</v>
          </cell>
          <cell r="AF44">
            <v>476773.07837453095</v>
          </cell>
          <cell r="AG44">
            <v>474744.30401256203</v>
          </cell>
          <cell r="AH44">
            <v>474898.32687669696</v>
          </cell>
          <cell r="AI44">
            <v>474199.67233217385</v>
          </cell>
          <cell r="AJ44">
            <v>473217.45628547261</v>
          </cell>
          <cell r="AK44">
            <v>472550.97287523275</v>
          </cell>
          <cell r="AL44">
            <v>472179.72367960995</v>
          </cell>
          <cell r="AM44">
            <v>472077.5162706924</v>
          </cell>
          <cell r="AN44">
            <v>472103.70869860443</v>
          </cell>
          <cell r="AO44">
            <v>472185.41768567782</v>
          </cell>
          <cell r="AP44">
            <v>472379.01389198413</v>
          </cell>
          <cell r="AQ44">
            <v>472469.26388815924</v>
          </cell>
          <cell r="AR44">
            <v>471555.37591427204</v>
          </cell>
          <cell r="AS44">
            <v>475271.56897444336</v>
          </cell>
          <cell r="AT44">
            <v>469390.51480728202</v>
          </cell>
          <cell r="AU44">
            <v>463466.18619400501</v>
          </cell>
          <cell r="AV44">
            <v>457366.19749353535</v>
          </cell>
          <cell r="AW44">
            <v>451106.49192286306</v>
          </cell>
          <cell r="AX44">
            <v>444743.1554417563</v>
          </cell>
          <cell r="AY44">
            <v>438322.59419966768</v>
          </cell>
          <cell r="AZ44">
            <v>431922.81607972668</v>
          </cell>
          <cell r="BA44">
            <v>425642.04268660338</v>
          </cell>
          <cell r="BB44">
            <v>419523.83316671674</v>
          </cell>
          <cell r="BC44">
            <v>413640.50139712822</v>
          </cell>
          <cell r="BD44">
            <v>407990.62387632078</v>
          </cell>
          <cell r="BE44">
            <v>402577.61700793525</v>
          </cell>
          <cell r="BF44">
            <v>397397.77968802751</v>
          </cell>
          <cell r="BG44">
            <v>392438.86980355164</v>
          </cell>
          <cell r="BH44">
            <v>387649.64129989722</v>
          </cell>
          <cell r="BI44">
            <v>383019.56026583875</v>
          </cell>
          <cell r="BJ44">
            <v>378528.12827953207</v>
          </cell>
        </row>
        <row r="45">
          <cell r="P45">
            <v>364005.16154884896</v>
          </cell>
          <cell r="Q45">
            <v>366061.0744220498</v>
          </cell>
          <cell r="R45">
            <v>371763.30084994936</v>
          </cell>
          <cell r="S45">
            <v>380076.52719767758</v>
          </cell>
          <cell r="T45">
            <v>390100.52760119858</v>
          </cell>
          <cell r="U45">
            <v>399681.18069590599</v>
          </cell>
          <cell r="V45">
            <v>408736.23772911757</v>
          </cell>
          <cell r="W45">
            <v>418577.43364683812</v>
          </cell>
          <cell r="X45">
            <v>429503.25182573736</v>
          </cell>
          <cell r="Y45">
            <v>440576.32180379366</v>
          </cell>
          <cell r="Z45">
            <v>451173.94092763471</v>
          </cell>
          <cell r="AA45">
            <v>462089.41168280941</v>
          </cell>
          <cell r="AB45">
            <v>468146.8996585852</v>
          </cell>
          <cell r="AC45">
            <v>466960.1297529462</v>
          </cell>
          <cell r="AD45">
            <v>461021.76980928116</v>
          </cell>
          <cell r="AE45">
            <v>455273.37795245665</v>
          </cell>
          <cell r="AF45">
            <v>448722.92809770099</v>
          </cell>
          <cell r="AG45">
            <v>443667.2829933074</v>
          </cell>
          <cell r="AH45">
            <v>441788.0316537944</v>
          </cell>
          <cell r="AI45">
            <v>441940.32450553536</v>
          </cell>
          <cell r="AJ45">
            <v>441299.04955317016</v>
          </cell>
          <cell r="AK45">
            <v>440393.78263655031</v>
          </cell>
          <cell r="AL45">
            <v>439782.22336257354</v>
          </cell>
          <cell r="AM45">
            <v>439443.41156523372</v>
          </cell>
          <cell r="AN45">
            <v>439354.7951671824</v>
          </cell>
          <cell r="AO45">
            <v>439387.95998681238</v>
          </cell>
          <cell r="AP45">
            <v>439470.73937660886</v>
          </cell>
          <cell r="AQ45">
            <v>439655.13577375148</v>
          </cell>
          <cell r="AR45">
            <v>439745.8747202591</v>
          </cell>
          <cell r="AS45">
            <v>438901.89639031544</v>
          </cell>
          <cell r="AT45">
            <v>442365.09951535601</v>
          </cell>
          <cell r="AU45">
            <v>436895.5574619805</v>
          </cell>
          <cell r="AV45">
            <v>431387.80953639111</v>
          </cell>
          <cell r="AW45">
            <v>425716.36006110819</v>
          </cell>
          <cell r="AX45">
            <v>419894.20964542666</v>
          </cell>
          <cell r="AY45">
            <v>413975.21795642556</v>
          </cell>
          <cell r="AZ45">
            <v>408002.89723745949</v>
          </cell>
          <cell r="BA45">
            <v>402047.822224701</v>
          </cell>
          <cell r="BB45">
            <v>396203.38505022816</v>
          </cell>
          <cell r="BC45">
            <v>390512.30200172437</v>
          </cell>
          <cell r="BD45">
            <v>385039.57612566423</v>
          </cell>
          <cell r="BE45">
            <v>379784.14614781976</v>
          </cell>
          <cell r="BF45">
            <v>374747.33866097603</v>
          </cell>
          <cell r="BG45">
            <v>369927.56175379094</v>
          </cell>
          <cell r="BH45">
            <v>365314.99863965384</v>
          </cell>
          <cell r="BI45">
            <v>360858.44283705624</v>
          </cell>
          <cell r="BJ45">
            <v>356550.20010784385</v>
          </cell>
        </row>
        <row r="46">
          <cell r="P46">
            <v>345709.07622923434</v>
          </cell>
          <cell r="Q46">
            <v>351375.7838086689</v>
          </cell>
          <cell r="R46">
            <v>355216.25089640263</v>
          </cell>
          <cell r="S46">
            <v>360767.11742390809</v>
          </cell>
          <cell r="T46">
            <v>368847.85843569681</v>
          </cell>
          <cell r="U46">
            <v>378588.70060784911</v>
          </cell>
          <cell r="V46">
            <v>387898.783156352</v>
          </cell>
          <cell r="W46">
            <v>396699.69235330779</v>
          </cell>
          <cell r="X46">
            <v>406262.81393821782</v>
          </cell>
          <cell r="Y46">
            <v>416878.84617207211</v>
          </cell>
          <cell r="Z46">
            <v>427636.48740795243</v>
          </cell>
          <cell r="AA46">
            <v>437934.47975201049</v>
          </cell>
          <cell r="AB46">
            <v>448539.93645019433</v>
          </cell>
          <cell r="AC46">
            <v>454429.22011915367</v>
          </cell>
          <cell r="AD46">
            <v>453288.09402632446</v>
          </cell>
          <cell r="AE46">
            <v>447533.97086203116</v>
          </cell>
          <cell r="AF46">
            <v>441965.04854191764</v>
          </cell>
          <cell r="AG46">
            <v>435607.34602472634</v>
          </cell>
          <cell r="AH46">
            <v>430708.03567047731</v>
          </cell>
          <cell r="AI46">
            <v>428892.13881389564</v>
          </cell>
          <cell r="AJ46">
            <v>429048.70832979691</v>
          </cell>
          <cell r="AK46">
            <v>428434.55344122852</v>
          </cell>
          <cell r="AL46">
            <v>427564.26423752023</v>
          </cell>
          <cell r="AM46">
            <v>426976.9350979696</v>
          </cell>
          <cell r="AN46">
            <v>426654.51022996852</v>
          </cell>
          <cell r="AO46">
            <v>426576.87032175384</v>
          </cell>
          <cell r="AP46">
            <v>426615.56130591402</v>
          </cell>
          <cell r="AQ46">
            <v>426700.16559127747</v>
          </cell>
          <cell r="AR46">
            <v>426885.6243753517</v>
          </cell>
          <cell r="AS46">
            <v>426980.03037670237</v>
          </cell>
          <cell r="AT46">
            <v>426164.94031039585</v>
          </cell>
          <cell r="AU46">
            <v>429531.82975200971</v>
          </cell>
          <cell r="AV46">
            <v>424227.2958236569</v>
          </cell>
          <cell r="AW46">
            <v>418885.61855051044</v>
          </cell>
          <cell r="AX46">
            <v>413382.72884336353</v>
          </cell>
          <cell r="AY46">
            <v>407733.32927619695</v>
          </cell>
          <cell r="AZ46">
            <v>401989.78164757404</v>
          </cell>
          <cell r="BA46">
            <v>396192.32458102138</v>
          </cell>
          <cell r="BB46">
            <v>390411.63360760477</v>
          </cell>
          <cell r="BC46">
            <v>384740.05120951968</v>
          </cell>
          <cell r="BD46">
            <v>379217.55807039829</v>
          </cell>
          <cell r="BE46">
            <v>373906.83358457993</v>
          </cell>
          <cell r="BF46">
            <v>368805.04041322623</v>
          </cell>
          <cell r="BG46">
            <v>363915.78971485887</v>
          </cell>
          <cell r="BH46">
            <v>359238.82354958332</v>
          </cell>
          <cell r="BI46">
            <v>354761.24492267956</v>
          </cell>
          <cell r="BJ46">
            <v>350435.33495368354</v>
          </cell>
        </row>
        <row r="47">
          <cell r="P47">
            <v>381276.75757269887</v>
          </cell>
          <cell r="Q47">
            <v>387998.43805983459</v>
          </cell>
          <cell r="R47">
            <v>392436.57216551772</v>
          </cell>
          <cell r="S47">
            <v>396747.93544210366</v>
          </cell>
          <cell r="T47">
            <v>402965.19273245172</v>
          </cell>
          <cell r="U47">
            <v>412009.23737139307</v>
          </cell>
          <cell r="V47">
            <v>422906.90832462825</v>
          </cell>
          <cell r="W47">
            <v>433322.33033801761</v>
          </cell>
          <cell r="X47">
            <v>443170.31572458235</v>
          </cell>
          <cell r="Y47">
            <v>453869.60043729411</v>
          </cell>
          <cell r="Z47">
            <v>465743.3201430316</v>
          </cell>
          <cell r="AA47">
            <v>477776.73066537688</v>
          </cell>
          <cell r="AB47">
            <v>489295.26103218598</v>
          </cell>
          <cell r="AC47">
            <v>501157.71863693319</v>
          </cell>
          <cell r="AD47">
            <v>507753.26701183087</v>
          </cell>
          <cell r="AE47">
            <v>506491.0453854439</v>
          </cell>
          <cell r="AF47">
            <v>500076.26817003341</v>
          </cell>
          <cell r="AG47">
            <v>493859.5884233258</v>
          </cell>
          <cell r="AH47">
            <v>486767.64128938923</v>
          </cell>
          <cell r="AI47">
            <v>481304.94476539874</v>
          </cell>
          <cell r="AJ47">
            <v>479287.58482901368</v>
          </cell>
          <cell r="AK47">
            <v>479474.70896854665</v>
          </cell>
          <cell r="AL47">
            <v>478797.82782184088</v>
          </cell>
          <cell r="AM47">
            <v>477837.37274763291</v>
          </cell>
          <cell r="AN47">
            <v>477187.92492385249</v>
          </cell>
          <cell r="AO47">
            <v>476837.06716222817</v>
          </cell>
          <cell r="AP47">
            <v>476759.96508621686</v>
          </cell>
          <cell r="AQ47">
            <v>476810.50015476352</v>
          </cell>
          <cell r="AR47">
            <v>476912.14783549745</v>
          </cell>
          <cell r="AS47">
            <v>477129.01547251799</v>
          </cell>
          <cell r="AT47">
            <v>477241.63648242212</v>
          </cell>
          <cell r="AU47">
            <v>476337.78068498656</v>
          </cell>
          <cell r="AV47">
            <v>480105.67539583007</v>
          </cell>
          <cell r="AW47">
            <v>474186.14185217727</v>
          </cell>
          <cell r="AX47">
            <v>468220.1160454615</v>
          </cell>
          <cell r="AY47">
            <v>462075.918025641</v>
          </cell>
          <cell r="AZ47">
            <v>455765.67620916711</v>
          </cell>
          <cell r="BA47">
            <v>449350.03267829563</v>
          </cell>
          <cell r="BB47">
            <v>442874.03583698848</v>
          </cell>
          <cell r="BC47">
            <v>436416.52039217827</v>
          </cell>
          <cell r="BD47">
            <v>430080.86665552075</v>
          </cell>
          <cell r="BE47">
            <v>423911.83425915736</v>
          </cell>
          <cell r="BF47">
            <v>417979.30598359264</v>
          </cell>
          <cell r="BG47">
            <v>412278.37270788191</v>
          </cell>
          <cell r="BH47">
            <v>406816.83127117262</v>
          </cell>
          <cell r="BI47">
            <v>401592.37149890244</v>
          </cell>
          <cell r="BJ47">
            <v>396589.11094095686</v>
          </cell>
        </row>
        <row r="48">
          <cell r="P48">
            <v>335718.55774527584</v>
          </cell>
          <cell r="Q48">
            <v>340067.2014480792</v>
          </cell>
          <cell r="R48">
            <v>343985.18668010499</v>
          </cell>
          <cell r="S48">
            <v>347943.22733491054</v>
          </cell>
          <cell r="T48">
            <v>351784.69643880584</v>
          </cell>
          <cell r="U48">
            <v>357316.19626536936</v>
          </cell>
          <cell r="V48">
            <v>365353.98443650344</v>
          </cell>
          <cell r="W48">
            <v>375033.2746450149</v>
          </cell>
          <cell r="X48">
            <v>384285.56377607316</v>
          </cell>
          <cell r="Y48">
            <v>393035.36276367021</v>
          </cell>
          <cell r="Z48">
            <v>402540.82270793885</v>
          </cell>
          <cell r="AA48">
            <v>413086.18305129686</v>
          </cell>
          <cell r="AB48">
            <v>423771.99413991458</v>
          </cell>
          <cell r="AC48">
            <v>434001.27611505555</v>
          </cell>
          <cell r="AD48">
            <v>444538.4199614331</v>
          </cell>
          <cell r="AE48">
            <v>450404.22850888898</v>
          </cell>
          <cell r="AF48">
            <v>449298.08260289469</v>
          </cell>
          <cell r="AG48">
            <v>443617.14523749915</v>
          </cell>
          <cell r="AH48">
            <v>438115.68697802047</v>
          </cell>
          <cell r="AI48">
            <v>431836.99945729657</v>
          </cell>
          <cell r="AJ48">
            <v>427003.64510854142</v>
          </cell>
          <cell r="AK48">
            <v>425226.57087098656</v>
          </cell>
          <cell r="AL48">
            <v>425403.22555606643</v>
          </cell>
          <cell r="AM48">
            <v>424813.43513218779</v>
          </cell>
          <cell r="AN48">
            <v>423971.75772275205</v>
          </cell>
          <cell r="AO48">
            <v>423404.04913450842</v>
          </cell>
          <cell r="AP48">
            <v>423101.065808354</v>
          </cell>
          <cell r="AQ48">
            <v>423041.23943971499</v>
          </cell>
          <cell r="AR48">
            <v>423094.646670088</v>
          </cell>
          <cell r="AS48">
            <v>423193.24463385349</v>
          </cell>
          <cell r="AT48">
            <v>423394.03527881351</v>
          </cell>
          <cell r="AU48">
            <v>423502.39033274329</v>
          </cell>
          <cell r="AV48">
            <v>422706.67395329196</v>
          </cell>
          <cell r="AW48">
            <v>426056.95059707417</v>
          </cell>
          <cell r="AX48">
            <v>420809.94697845908</v>
          </cell>
          <cell r="AY48">
            <v>415521.86087494175</v>
          </cell>
          <cell r="AZ48">
            <v>410075.35043901991</v>
          </cell>
          <cell r="BA48">
            <v>404479.14569873532</v>
          </cell>
          <cell r="BB48">
            <v>398791.53242954309</v>
          </cell>
          <cell r="BC48">
            <v>393049.99839891662</v>
          </cell>
          <cell r="BD48">
            <v>387322.843238006</v>
          </cell>
          <cell r="BE48">
            <v>381703.78636549454</v>
          </cell>
          <cell r="BF48">
            <v>376232.36967310071</v>
          </cell>
          <cell r="BG48">
            <v>370970.7304192392</v>
          </cell>
          <cell r="BH48">
            <v>365914.76035541977</v>
          </cell>
          <cell r="BI48">
            <v>361070.87861990847</v>
          </cell>
          <cell r="BJ48">
            <v>356437.54461952142</v>
          </cell>
        </row>
        <row r="49">
          <cell r="P49">
            <v>322286.96140481246</v>
          </cell>
          <cell r="Q49">
            <v>326979.66413530562</v>
          </cell>
          <cell r="R49">
            <v>330499.4927428168</v>
          </cell>
          <cell r="S49">
            <v>334329.90918465116</v>
          </cell>
          <cell r="T49">
            <v>338195.36373833509</v>
          </cell>
          <cell r="U49">
            <v>341946.44388405309</v>
          </cell>
          <cell r="V49">
            <v>347340.56120328576</v>
          </cell>
          <cell r="W49">
            <v>355168.57593492221</v>
          </cell>
          <cell r="X49">
            <v>364593.32747798652</v>
          </cell>
          <cell r="Y49">
            <v>373604.37902899901</v>
          </cell>
          <cell r="Z49">
            <v>382125.39755857334</v>
          </cell>
          <cell r="AA49">
            <v>391381.96616476</v>
          </cell>
          <cell r="AB49">
            <v>401646.8815755301</v>
          </cell>
          <cell r="AC49">
            <v>412048.94616696838</v>
          </cell>
          <cell r="AD49">
            <v>422008.52946019277</v>
          </cell>
          <cell r="AE49">
            <v>432268.68969864049</v>
          </cell>
          <cell r="AF49">
            <v>437986.40900802624</v>
          </cell>
          <cell r="AG49">
            <v>436918.74768552603</v>
          </cell>
          <cell r="AH49">
            <v>431407.25269159744</v>
          </cell>
          <cell r="AI49">
            <v>426070.1974402339</v>
          </cell>
          <cell r="AJ49">
            <v>419976.56924514851</v>
          </cell>
          <cell r="AK49">
            <v>415288.46987968351</v>
          </cell>
          <cell r="AL49">
            <v>413570.60131014726</v>
          </cell>
          <cell r="AM49">
            <v>413752.54921953729</v>
          </cell>
          <cell r="AN49">
            <v>413189.4367076701</v>
          </cell>
          <cell r="AO49">
            <v>412379.0552350363</v>
          </cell>
          <cell r="AP49">
            <v>411834.96341245889</v>
          </cell>
          <cell r="AQ49">
            <v>411548.65198420285</v>
          </cell>
          <cell r="AR49">
            <v>411498.59753870353</v>
          </cell>
          <cell r="AS49">
            <v>411558.6628733027</v>
          </cell>
          <cell r="AT49">
            <v>411662.77611994132</v>
          </cell>
          <cell r="AU49">
            <v>411866.49771312339</v>
          </cell>
          <cell r="AV49">
            <v>411978.11912658688</v>
          </cell>
          <cell r="AW49">
            <v>411210.03366040008</v>
          </cell>
          <cell r="AX49">
            <v>414475.58568477479</v>
          </cell>
          <cell r="AY49">
            <v>409377.290138443</v>
          </cell>
          <cell r="AZ49">
            <v>404238.95103571168</v>
          </cell>
          <cell r="BA49">
            <v>398944.19179079513</v>
          </cell>
          <cell r="BB49">
            <v>393506.02655952302</v>
          </cell>
          <cell r="BC49">
            <v>387978.5141430347</v>
          </cell>
          <cell r="BD49">
            <v>382396.44238095212</v>
          </cell>
          <cell r="BE49">
            <v>376828.13559138175</v>
          </cell>
          <cell r="BF49">
            <v>371365.19340958755</v>
          </cell>
          <cell r="BG49">
            <v>366045.65721414884</v>
          </cell>
          <cell r="BH49">
            <v>360930.09288411977</v>
          </cell>
          <cell r="BI49">
            <v>356014.49606386048</v>
          </cell>
          <cell r="BJ49">
            <v>351305.12355905829</v>
          </cell>
        </row>
        <row r="50">
          <cell r="P50">
            <v>294979.10007303115</v>
          </cell>
          <cell r="Q50">
            <v>296687.79878796986</v>
          </cell>
          <cell r="R50">
            <v>299736.03675045201</v>
          </cell>
          <cell r="S50">
            <v>302982.84275049629</v>
          </cell>
          <cell r="T50">
            <v>306511.27943185688</v>
          </cell>
          <cell r="U50">
            <v>310070.77832071547</v>
          </cell>
          <cell r="V50">
            <v>313525.58606578415</v>
          </cell>
          <cell r="W50">
            <v>318484.95510589139</v>
          </cell>
          <cell r="X50">
            <v>325675.74109649326</v>
          </cell>
          <cell r="Y50">
            <v>334332.43319058046</v>
          </cell>
          <cell r="Z50">
            <v>342609.01590106095</v>
          </cell>
          <cell r="AA50">
            <v>350435.77182888362</v>
          </cell>
          <cell r="AB50">
            <v>358936.46261420241</v>
          </cell>
          <cell r="AC50">
            <v>368359.58591700252</v>
          </cell>
          <cell r="AD50">
            <v>377912.48022001697</v>
          </cell>
          <cell r="AE50">
            <v>387059.03483087081</v>
          </cell>
          <cell r="AF50">
            <v>396481.46786239312</v>
          </cell>
          <cell r="AG50">
            <v>401732.36147213099</v>
          </cell>
          <cell r="AH50">
            <v>400765.06132159691</v>
          </cell>
          <cell r="AI50">
            <v>395721.47918560583</v>
          </cell>
          <cell r="AJ50">
            <v>390837.57980519772</v>
          </cell>
          <cell r="AK50">
            <v>385259.49760981306</v>
          </cell>
          <cell r="AL50">
            <v>380968.54125698016</v>
          </cell>
          <cell r="AM50">
            <v>379402.08563737129</v>
          </cell>
          <cell r="AN50">
            <v>379578.33490361989</v>
          </cell>
          <cell r="AO50">
            <v>379069.37488150253</v>
          </cell>
          <cell r="AP50">
            <v>378333.54569943598</v>
          </cell>
          <cell r="AQ50">
            <v>377841.84245926194</v>
          </cell>
          <cell r="AR50">
            <v>377586.67217692558</v>
          </cell>
          <cell r="AS50">
            <v>377548.47716622415</v>
          </cell>
          <cell r="AT50">
            <v>377611.06176207226</v>
          </cell>
          <cell r="AU50">
            <v>377714.14227288082</v>
          </cell>
          <cell r="AV50">
            <v>377906.72795936913</v>
          </cell>
          <cell r="AW50">
            <v>378014.87045954779</v>
          </cell>
          <cell r="AX50">
            <v>377315.62565520126</v>
          </cell>
          <cell r="AY50">
            <v>380317.845532501</v>
          </cell>
          <cell r="AZ50">
            <v>375645.39925350598</v>
          </cell>
          <cell r="BA50">
            <v>370934.06769253191</v>
          </cell>
          <cell r="BB50">
            <v>366081.00042919599</v>
          </cell>
          <cell r="BC50">
            <v>361096.3214422384</v>
          </cell>
          <cell r="BD50">
            <v>356027.65944982297</v>
          </cell>
          <cell r="BE50">
            <v>350908.60765413282</v>
          </cell>
          <cell r="BF50">
            <v>345802.4409222937</v>
          </cell>
          <cell r="BG50">
            <v>340792.68207891169</v>
          </cell>
          <cell r="BH50">
            <v>335914.30486872542</v>
          </cell>
          <cell r="BI50">
            <v>331223.22126523155</v>
          </cell>
          <cell r="BJ50">
            <v>326715.51973118959</v>
          </cell>
        </row>
        <row r="51">
          <cell r="P51">
            <v>279383.01964079309</v>
          </cell>
          <cell r="Q51">
            <v>281073.33963541215</v>
          </cell>
          <cell r="R51">
            <v>284022.94204515871</v>
          </cell>
          <cell r="S51">
            <v>286959.95253329375</v>
          </cell>
          <cell r="T51">
            <v>290083.63273654529</v>
          </cell>
          <cell r="U51">
            <v>293477.26606627309</v>
          </cell>
          <cell r="V51">
            <v>296900.72236823849</v>
          </cell>
          <cell r="W51">
            <v>300221.23418825789</v>
          </cell>
          <cell r="X51">
            <v>304982.52693370922</v>
          </cell>
          <cell r="Y51">
            <v>311881.57451132924</v>
          </cell>
          <cell r="Z51">
            <v>320184.0690713579</v>
          </cell>
          <cell r="AA51">
            <v>328122.50245918293</v>
          </cell>
          <cell r="AB51">
            <v>335629.05502682709</v>
          </cell>
          <cell r="AC51">
            <v>343780.44652751886</v>
          </cell>
          <cell r="AD51">
            <v>352816.80711549666</v>
          </cell>
          <cell r="AE51">
            <v>361977.31963234482</v>
          </cell>
          <cell r="AF51">
            <v>370749.24986648309</v>
          </cell>
          <cell r="AG51">
            <v>379779.64586001344</v>
          </cell>
          <cell r="AH51">
            <v>384821.05363359227</v>
          </cell>
          <cell r="AI51">
            <v>383905.81975225767</v>
          </cell>
          <cell r="AJ51">
            <v>379085.76470595307</v>
          </cell>
          <cell r="AK51">
            <v>374418.58000622917</v>
          </cell>
          <cell r="AL51">
            <v>369084.02346110041</v>
          </cell>
          <cell r="AM51">
            <v>364982.37067936268</v>
          </cell>
          <cell r="AN51">
            <v>363490.78024567419</v>
          </cell>
          <cell r="AO51">
            <v>363666.84623732849</v>
          </cell>
          <cell r="AP51">
            <v>363186.3650179457</v>
          </cell>
          <cell r="AQ51">
            <v>362488.72837849252</v>
          </cell>
          <cell r="AR51">
            <v>362024.81547701947</v>
          </cell>
          <cell r="AS51">
            <v>361787.55716455186</v>
          </cell>
          <cell r="AT51">
            <v>361758.17601412523</v>
          </cell>
          <cell r="AU51">
            <v>361825.33292938612</v>
          </cell>
          <cell r="AV51">
            <v>361929.60287676484</v>
          </cell>
          <cell r="AW51">
            <v>362119.58625546331</v>
          </cell>
          <cell r="AX51">
            <v>362228.71624276217</v>
          </cell>
          <cell r="AY51">
            <v>361563.99532822298</v>
          </cell>
          <cell r="AZ51">
            <v>364446.4408227086</v>
          </cell>
          <cell r="BA51">
            <v>359972.55316526507</v>
          </cell>
          <cell r="BB51">
            <v>355463.09885204199</v>
          </cell>
          <cell r="BC51">
            <v>350817.78433195892</v>
          </cell>
          <cell r="BD51">
            <v>346044.3414867071</v>
          </cell>
          <cell r="BE51">
            <v>341190.26616096118</v>
          </cell>
          <cell r="BF51">
            <v>336288.03225782426</v>
          </cell>
          <cell r="BG51">
            <v>331397.94845448784</v>
          </cell>
          <cell r="BH51">
            <v>326599.98449872958</v>
          </cell>
          <cell r="BI51">
            <v>321928.16066999093</v>
          </cell>
          <cell r="BJ51">
            <v>317435.49558558303</v>
          </cell>
        </row>
        <row r="52">
          <cell r="P52">
            <v>259153.29608671888</v>
          </cell>
          <cell r="Q52">
            <v>262899.11876051052</v>
          </cell>
          <cell r="R52">
            <v>265655.53719854663</v>
          </cell>
          <cell r="S52">
            <v>268464.34309359267</v>
          </cell>
          <cell r="T52">
            <v>271257.43275153585</v>
          </cell>
          <cell r="U52">
            <v>274228.01111382869</v>
          </cell>
          <cell r="V52">
            <v>277452.56386770587</v>
          </cell>
          <cell r="W52">
            <v>280704.14854940015</v>
          </cell>
          <cell r="X52">
            <v>283858.29256105592</v>
          </cell>
          <cell r="Y52">
            <v>288374.92955462669</v>
          </cell>
          <cell r="Z52">
            <v>294911.83644032973</v>
          </cell>
          <cell r="AA52">
            <v>302776.03193683713</v>
          </cell>
          <cell r="AB52">
            <v>310295.09886656288</v>
          </cell>
          <cell r="AC52">
            <v>317405.54363161098</v>
          </cell>
          <cell r="AD52">
            <v>325126.82614539511</v>
          </cell>
          <cell r="AE52">
            <v>333685.26022219856</v>
          </cell>
          <cell r="AF52">
            <v>342360.62310304824</v>
          </cell>
          <cell r="AG52">
            <v>350667.59738620376</v>
          </cell>
          <cell r="AH52">
            <v>359221.42136679031</v>
          </cell>
          <cell r="AI52">
            <v>364002.71979317546</v>
          </cell>
          <cell r="AJ52">
            <v>363149.64244322525</v>
          </cell>
          <cell r="AK52">
            <v>358602.83027441666</v>
          </cell>
          <cell r="AL52">
            <v>354198.30243884714</v>
          </cell>
          <cell r="AM52">
            <v>349162.40097139357</v>
          </cell>
          <cell r="AN52">
            <v>345292.4347471536</v>
          </cell>
          <cell r="AO52">
            <v>343889.91774808301</v>
          </cell>
          <cell r="AP52">
            <v>344065.10140432429</v>
          </cell>
          <cell r="AQ52">
            <v>343619.1793702555</v>
          </cell>
          <cell r="AR52">
            <v>342966.01255625533</v>
          </cell>
          <cell r="AS52">
            <v>342535.5972094615</v>
          </cell>
          <cell r="AT52">
            <v>342317.87493812805</v>
          </cell>
          <cell r="AU52">
            <v>342298.59635394841</v>
          </cell>
          <cell r="AV52">
            <v>342369.00509616977</v>
          </cell>
          <cell r="AW52">
            <v>342472.94181087753</v>
          </cell>
          <cell r="AX52">
            <v>342659.44115783303</v>
          </cell>
          <cell r="AY52">
            <v>342767.77841892967</v>
          </cell>
          <cell r="AZ52">
            <v>342145.6249794793</v>
          </cell>
          <cell r="BA52">
            <v>344878.57383677497</v>
          </cell>
          <cell r="BB52">
            <v>340648.18190830661</v>
          </cell>
          <cell r="BC52">
            <v>336387.61480460042</v>
          </cell>
          <cell r="BD52">
            <v>331994.82175940112</v>
          </cell>
          <cell r="BE52">
            <v>327482.37576239108</v>
          </cell>
          <cell r="BF52">
            <v>322891.97722935019</v>
          </cell>
          <cell r="BG52">
            <v>318257.36368259293</v>
          </cell>
          <cell r="BH52">
            <v>313632.59897775354</v>
          </cell>
          <cell r="BI52">
            <v>309095.00700137869</v>
          </cell>
          <cell r="BJ52">
            <v>304676.64887715853</v>
          </cell>
        </row>
        <row r="53">
          <cell r="P53">
            <v>247624.7879571871</v>
          </cell>
          <cell r="Q53">
            <v>251836.69146647537</v>
          </cell>
          <cell r="R53">
            <v>254344.77195264839</v>
          </cell>
          <cell r="S53">
            <v>257033.65902038672</v>
          </cell>
          <cell r="T53">
            <v>259771.20912077607</v>
          </cell>
          <cell r="U53">
            <v>262493.0811729891</v>
          </cell>
          <cell r="V53">
            <v>265386.39370006486</v>
          </cell>
          <cell r="W53">
            <v>268524.03944547201</v>
          </cell>
          <cell r="X53">
            <v>271688.15462286508</v>
          </cell>
          <cell r="Y53">
            <v>274756.77623409365</v>
          </cell>
          <cell r="Z53">
            <v>279144.79722431238</v>
          </cell>
          <cell r="AA53">
            <v>285487.48396118329</v>
          </cell>
          <cell r="AB53">
            <v>293113.73453835567</v>
          </cell>
          <cell r="AC53">
            <v>300406.47027250548</v>
          </cell>
          <cell r="AD53">
            <v>307305.01508108055</v>
          </cell>
          <cell r="AE53">
            <v>314794.235444972</v>
          </cell>
          <cell r="AF53">
            <v>323093.42042763252</v>
          </cell>
          <cell r="AG53">
            <v>331507.23841189343</v>
          </cell>
          <cell r="AH53">
            <v>339566.16239652794</v>
          </cell>
          <cell r="AI53">
            <v>347863.10765802034</v>
          </cell>
          <cell r="AJ53">
            <v>352507.27130545658</v>
          </cell>
          <cell r="AK53">
            <v>351695.06696551957</v>
          </cell>
          <cell r="AL53">
            <v>347303.99181007169</v>
          </cell>
          <cell r="AM53">
            <v>343050.15047892003</v>
          </cell>
          <cell r="AN53">
            <v>338184.66165787849</v>
          </cell>
          <cell r="AO53">
            <v>334446.36341740628</v>
          </cell>
          <cell r="AP53">
            <v>333097.8476632316</v>
          </cell>
          <cell r="AQ53">
            <v>333277.63618972054</v>
          </cell>
          <cell r="AR53">
            <v>332853.92166693066</v>
          </cell>
          <cell r="AS53">
            <v>332229.65029409365</v>
          </cell>
          <cell r="AT53">
            <v>331821.00298643415</v>
          </cell>
          <cell r="AU53">
            <v>331618.206415219</v>
          </cell>
          <cell r="AV53">
            <v>331607.82225343992</v>
          </cell>
          <cell r="AW53">
            <v>331682.75110706163</v>
          </cell>
          <cell r="AX53">
            <v>331790.05411211215</v>
          </cell>
          <cell r="AY53">
            <v>331977.37624616636</v>
          </cell>
          <cell r="AZ53">
            <v>332088.95508253772</v>
          </cell>
          <cell r="BA53">
            <v>331492.78202980879</v>
          </cell>
          <cell r="BB53">
            <v>334145.62994784326</v>
          </cell>
          <cell r="BC53">
            <v>330052.03048571397</v>
          </cell>
          <cell r="BD53">
            <v>325928.70381535444</v>
          </cell>
          <cell r="BE53">
            <v>321677.30581638607</v>
          </cell>
          <cell r="BF53">
            <v>317310.05314972554</v>
          </cell>
          <cell r="BG53">
            <v>312866.85357436689</v>
          </cell>
          <cell r="BH53">
            <v>308380.69207478507</v>
          </cell>
          <cell r="BI53">
            <v>303902.47140479891</v>
          </cell>
          <cell r="BJ53">
            <v>299508.74930615246</v>
          </cell>
        </row>
        <row r="54">
          <cell r="P54">
            <v>202029.44070987278</v>
          </cell>
          <cell r="Q54">
            <v>204101.4607878169</v>
          </cell>
          <cell r="R54">
            <v>207177.37222516432</v>
          </cell>
          <cell r="S54">
            <v>209259.38272333823</v>
          </cell>
          <cell r="T54">
            <v>211487.58481192205</v>
          </cell>
          <cell r="U54">
            <v>213755.3208748975</v>
          </cell>
          <cell r="V54">
            <v>216010.10325264675</v>
          </cell>
          <cell r="W54">
            <v>218404.68449303196</v>
          </cell>
          <cell r="X54">
            <v>221000.97311765363</v>
          </cell>
          <cell r="Y54">
            <v>223618.62691141461</v>
          </cell>
          <cell r="Z54">
            <v>226156.70806735757</v>
          </cell>
          <cell r="AA54">
            <v>229781.55294487477</v>
          </cell>
          <cell r="AB54">
            <v>235013.4959388315</v>
          </cell>
          <cell r="AC54">
            <v>241301.92131227526</v>
          </cell>
          <cell r="AD54">
            <v>247317.47814757764</v>
          </cell>
          <cell r="AE54">
            <v>253007.51055544257</v>
          </cell>
          <cell r="AF54">
            <v>259183.89496316371</v>
          </cell>
          <cell r="AG54">
            <v>266026.30066712515</v>
          </cell>
          <cell r="AH54">
            <v>272966.27958447876</v>
          </cell>
          <cell r="AI54">
            <v>279613.37063197774</v>
          </cell>
          <cell r="AJ54">
            <v>286456.78571400873</v>
          </cell>
          <cell r="AK54">
            <v>290292.75883774512</v>
          </cell>
          <cell r="AL54">
            <v>289634.13964734832</v>
          </cell>
          <cell r="AM54">
            <v>286027.80003443995</v>
          </cell>
          <cell r="AN54">
            <v>282534.51076532382</v>
          </cell>
          <cell r="AO54">
            <v>278535.52308335132</v>
          </cell>
          <cell r="AP54">
            <v>275464.99499570829</v>
          </cell>
          <cell r="AQ54">
            <v>274362.41768437735</v>
          </cell>
          <cell r="AR54">
            <v>274517.35721805686</v>
          </cell>
          <cell r="AS54">
            <v>274175.17805247143</v>
          </cell>
          <cell r="AT54">
            <v>273667.79734283237</v>
          </cell>
          <cell r="AU54">
            <v>273338.06717343838</v>
          </cell>
          <cell r="AV54">
            <v>273177.91251973266</v>
          </cell>
          <cell r="AW54">
            <v>273174.71615584567</v>
          </cell>
          <cell r="AX54">
            <v>273242.00802715059</v>
          </cell>
          <cell r="AY54">
            <v>273335.88018762093</v>
          </cell>
          <cell r="AZ54">
            <v>273495.69838197011</v>
          </cell>
          <cell r="BA54">
            <v>273592.93513600569</v>
          </cell>
          <cell r="BB54">
            <v>273105.91021743644</v>
          </cell>
          <cell r="BC54">
            <v>275295.75593937642</v>
          </cell>
          <cell r="BD54">
            <v>271927.12486185267</v>
          </cell>
          <cell r="BE54">
            <v>268533.93225130264</v>
          </cell>
          <cell r="BF54">
            <v>265035.25963248208</v>
          </cell>
          <cell r="BG54">
            <v>261440.86432673031</v>
          </cell>
          <cell r="BH54">
            <v>257783.88758066506</v>
          </cell>
          <cell r="BI54">
            <v>254090.06853506027</v>
          </cell>
          <cell r="BJ54">
            <v>250402.81044690774</v>
          </cell>
        </row>
        <row r="55">
          <cell r="P55">
            <v>206518.66669996036</v>
          </cell>
          <cell r="Q55">
            <v>211273.23368595197</v>
          </cell>
          <cell r="R55">
            <v>216152.20123332262</v>
          </cell>
          <cell r="S55">
            <v>219428.46542785654</v>
          </cell>
          <cell r="T55">
            <v>221650.45607601173</v>
          </cell>
          <cell r="U55">
            <v>224027.22381473338</v>
          </cell>
          <cell r="V55">
            <v>226444.96722251837</v>
          </cell>
          <cell r="W55">
            <v>228847.68025387835</v>
          </cell>
          <cell r="X55">
            <v>231399.4445181191</v>
          </cell>
          <cell r="Y55">
            <v>234164.31804809932</v>
          </cell>
          <cell r="Z55">
            <v>236951.200343559</v>
          </cell>
          <cell r="AA55">
            <v>239653.26837204921</v>
          </cell>
          <cell r="AB55">
            <v>243506.05486231158</v>
          </cell>
          <cell r="AC55">
            <v>249061.56828185773</v>
          </cell>
          <cell r="AD55">
            <v>255737.9183433787</v>
          </cell>
          <cell r="AE55">
            <v>262124.21792650872</v>
          </cell>
          <cell r="AF55">
            <v>268166.60818239156</v>
          </cell>
          <cell r="AG55">
            <v>274720.56803588086</v>
          </cell>
          <cell r="AH55">
            <v>281985.78677376505</v>
          </cell>
          <cell r="AI55">
            <v>289353.71308388648</v>
          </cell>
          <cell r="AJ55">
            <v>296411.72734676959</v>
          </cell>
          <cell r="AK55">
            <v>303678.37754907529</v>
          </cell>
          <cell r="AL55">
            <v>307755.72502044856</v>
          </cell>
          <cell r="AM55">
            <v>307068.26423205971</v>
          </cell>
          <cell r="AN55">
            <v>303255.3798125445</v>
          </cell>
          <cell r="AO55">
            <v>299560.77014084946</v>
          </cell>
          <cell r="AP55">
            <v>295329.71917722584</v>
          </cell>
          <cell r="AQ55">
            <v>292082.80000333115</v>
          </cell>
          <cell r="AR55">
            <v>290920.98769229295</v>
          </cell>
          <cell r="AS55">
            <v>291092.4055567584</v>
          </cell>
          <cell r="AT55">
            <v>290736.86558108736</v>
          </cell>
          <cell r="AU55">
            <v>290206.15014684439</v>
          </cell>
          <cell r="AV55">
            <v>289863.67228401877</v>
          </cell>
          <cell r="AW55">
            <v>289699.76960776572</v>
          </cell>
          <cell r="AX55">
            <v>289702.09573745052</v>
          </cell>
          <cell r="AY55">
            <v>289779.21588315477</v>
          </cell>
          <cell r="AZ55">
            <v>289884.60745118209</v>
          </cell>
          <cell r="BA55">
            <v>290059.96184280654</v>
          </cell>
          <cell r="BB55">
            <v>290167.32167441334</v>
          </cell>
          <cell r="BC55">
            <v>289655.21527764888</v>
          </cell>
          <cell r="BD55">
            <v>291982.06069467339</v>
          </cell>
          <cell r="BE55">
            <v>288413.59882511635</v>
          </cell>
          <cell r="BF55">
            <v>284819.01272986829</v>
          </cell>
          <cell r="BG55">
            <v>281112.41454364383</v>
          </cell>
          <cell r="BH55">
            <v>277304.0034504456</v>
          </cell>
          <cell r="BI55">
            <v>273427.95566333504</v>
          </cell>
          <cell r="BJ55">
            <v>269512.72153768811</v>
          </cell>
        </row>
        <row r="56">
          <cell r="P56">
            <v>173108.62751901269</v>
          </cell>
          <cell r="Q56">
            <v>179491.29911079278</v>
          </cell>
          <cell r="R56">
            <v>184730.63641754456</v>
          </cell>
          <cell r="S56">
            <v>189013.83866216874</v>
          </cell>
          <cell r="T56">
            <v>191893.08580734988</v>
          </cell>
          <cell r="U56">
            <v>193851.08071436264</v>
          </cell>
          <cell r="V56">
            <v>195942.95024305704</v>
          </cell>
          <cell r="W56">
            <v>198070.17398522372</v>
          </cell>
          <cell r="X56">
            <v>200183.88456135214</v>
          </cell>
          <cell r="Y56">
            <v>202428.01290273384</v>
          </cell>
          <cell r="Z56">
            <v>204858.34010173599</v>
          </cell>
          <cell r="AA56">
            <v>207308.1514006074</v>
          </cell>
          <cell r="AB56">
            <v>209681.59759837869</v>
          </cell>
          <cell r="AC56">
            <v>213062.40318535303</v>
          </cell>
          <cell r="AD56">
            <v>217933.42815264271</v>
          </cell>
          <cell r="AE56">
            <v>223784.6290472211</v>
          </cell>
          <cell r="AF56">
            <v>229382.69377333816</v>
          </cell>
          <cell r="AG56">
            <v>234675.6123547302</v>
          </cell>
          <cell r="AH56">
            <v>240421.8505177554</v>
          </cell>
          <cell r="AI56">
            <v>246789.85144837954</v>
          </cell>
          <cell r="AJ56">
            <v>253248.35916549267</v>
          </cell>
          <cell r="AK56">
            <v>259435.97504248939</v>
          </cell>
          <cell r="AL56">
            <v>265805.54727149004</v>
          </cell>
          <cell r="AM56">
            <v>269383.70793455845</v>
          </cell>
          <cell r="AN56">
            <v>268791.4855764386</v>
          </cell>
          <cell r="AO56">
            <v>265461.74718670198</v>
          </cell>
          <cell r="AP56">
            <v>262235.55735997972</v>
          </cell>
          <cell r="AQ56">
            <v>258539.3921888328</v>
          </cell>
          <cell r="AR56">
            <v>255703.35574900665</v>
          </cell>
          <cell r="AS56">
            <v>254692.69663321288</v>
          </cell>
          <cell r="AT56">
            <v>254849.04082167908</v>
          </cell>
          <cell r="AU56">
            <v>254544.20893662935</v>
          </cell>
          <cell r="AV56">
            <v>254085.86120019114</v>
          </cell>
          <cell r="AW56">
            <v>253791.08562475129</v>
          </cell>
          <cell r="AX56">
            <v>253652.65423777766</v>
          </cell>
          <cell r="AY56">
            <v>253659.72508047213</v>
          </cell>
          <cell r="AZ56">
            <v>253732.3190654685</v>
          </cell>
          <cell r="BA56">
            <v>253829.73956481431</v>
          </cell>
          <cell r="BB56">
            <v>253987.02653230648</v>
          </cell>
          <cell r="BC56">
            <v>254084.91842116523</v>
          </cell>
          <cell r="BD56">
            <v>253640.24098060295</v>
          </cell>
          <cell r="BE56">
            <v>255681.67183141032</v>
          </cell>
          <cell r="BF56">
            <v>252560.60186607885</v>
          </cell>
          <cell r="BG56">
            <v>249416.59094444988</v>
          </cell>
          <cell r="BH56">
            <v>246174.37387428686</v>
          </cell>
          <cell r="BI56">
            <v>242841.80714747243</v>
          </cell>
          <cell r="BJ56">
            <v>239449.84534202467</v>
          </cell>
        </row>
        <row r="57">
          <cell r="P57">
            <v>146920.96156479541</v>
          </cell>
          <cell r="Q57">
            <v>153586.43731103803</v>
          </cell>
          <cell r="R57">
            <v>158156.92617840864</v>
          </cell>
          <cell r="S57">
            <v>162790.32955936351</v>
          </cell>
          <cell r="T57">
            <v>166581.06819421463</v>
          </cell>
          <cell r="U57">
            <v>169132.86416222248</v>
          </cell>
          <cell r="V57">
            <v>170873.59183232044</v>
          </cell>
          <cell r="W57">
            <v>172730.68351426895</v>
          </cell>
          <cell r="X57">
            <v>174618.67568740252</v>
          </cell>
          <cell r="Y57">
            <v>176494.69739998694</v>
          </cell>
          <cell r="Z57">
            <v>178485.41282760102</v>
          </cell>
          <cell r="AA57">
            <v>180640.23491786059</v>
          </cell>
          <cell r="AB57">
            <v>182811.20321072152</v>
          </cell>
          <cell r="AC57">
            <v>184913.96771673224</v>
          </cell>
          <cell r="AD57">
            <v>187906.30447123139</v>
          </cell>
          <cell r="AE57">
            <v>192212.4688667072</v>
          </cell>
          <cell r="AF57">
            <v>197382.87267555573</v>
          </cell>
          <cell r="AG57">
            <v>202329.17832761092</v>
          </cell>
          <cell r="AH57">
            <v>207009.21082814698</v>
          </cell>
          <cell r="AI57">
            <v>212087.60912044867</v>
          </cell>
          <cell r="AJ57">
            <v>217715.95264100534</v>
          </cell>
          <cell r="AK57">
            <v>223423.63526055095</v>
          </cell>
          <cell r="AL57">
            <v>228892.88300892457</v>
          </cell>
          <cell r="AM57">
            <v>234521.9224864899</v>
          </cell>
          <cell r="AN57">
            <v>237688.38768455957</v>
          </cell>
          <cell r="AO57">
            <v>237174.21464655045</v>
          </cell>
          <cell r="AP57">
            <v>234245.48836264419</v>
          </cell>
          <cell r="AQ57">
            <v>231405.56619304486</v>
          </cell>
          <cell r="AR57">
            <v>228151.9671774891</v>
          </cell>
          <cell r="AS57">
            <v>225655.98696157697</v>
          </cell>
          <cell r="AT57">
            <v>224770.86883794409</v>
          </cell>
          <cell r="AU57">
            <v>224915.6278957485</v>
          </cell>
          <cell r="AV57">
            <v>224653.25210347804</v>
          </cell>
          <cell r="AW57">
            <v>224254.32954610549</v>
          </cell>
          <cell r="AX57">
            <v>223998.6349411183</v>
          </cell>
          <cell r="AY57">
            <v>223882.13173786606</v>
          </cell>
          <cell r="AZ57">
            <v>223893.96300701358</v>
          </cell>
          <cell r="BA57">
            <v>223962.44517666718</v>
          </cell>
          <cell r="BB57">
            <v>224054.03311900879</v>
          </cell>
          <cell r="BC57">
            <v>224196.28673158199</v>
          </cell>
          <cell r="BD57">
            <v>224287.17871691493</v>
          </cell>
          <cell r="BE57">
            <v>223897.99955766383</v>
          </cell>
          <cell r="BF57">
            <v>225704.56476078255</v>
          </cell>
          <cell r="BG57">
            <v>222952.75074848146</v>
          </cell>
          <cell r="BH57">
            <v>220181.72832274094</v>
          </cell>
          <cell r="BI57">
            <v>217322.73693110395</v>
          </cell>
          <cell r="BJ57">
            <v>214383.01452646061</v>
          </cell>
        </row>
        <row r="58">
          <cell r="P58">
            <v>140596.64762842932</v>
          </cell>
          <cell r="Q58">
            <v>143742.41730559355</v>
          </cell>
          <cell r="R58">
            <v>148258.84235114604</v>
          </cell>
          <cell r="S58">
            <v>152689.53902093493</v>
          </cell>
          <cell r="T58">
            <v>157180.27259741002</v>
          </cell>
          <cell r="U58">
            <v>160857.80356845554</v>
          </cell>
          <cell r="V58">
            <v>163338.65295352638</v>
          </cell>
          <cell r="W58">
            <v>165034.28991263625</v>
          </cell>
          <cell r="X58">
            <v>166842.83411742846</v>
          </cell>
          <cell r="Y58">
            <v>168680.45024775565</v>
          </cell>
          <cell r="Z58">
            <v>170506.03195309397</v>
          </cell>
          <cell r="AA58">
            <v>172442.49263024004</v>
          </cell>
          <cell r="AB58">
            <v>174536.48257830826</v>
          </cell>
          <cell r="AC58">
            <v>176646.29306259783</v>
          </cell>
          <cell r="AD58">
            <v>178689.98181857759</v>
          </cell>
          <cell r="AE58">
            <v>181592.57695129307</v>
          </cell>
          <cell r="AF58">
            <v>185765.41240249964</v>
          </cell>
          <cell r="AG58">
            <v>190774.16712653052</v>
          </cell>
          <cell r="AH58">
            <v>195567.65438334428</v>
          </cell>
          <cell r="AI58">
            <v>200102.19867550928</v>
          </cell>
          <cell r="AJ58">
            <v>205022.52065861053</v>
          </cell>
          <cell r="AK58">
            <v>210474.92648813099</v>
          </cell>
          <cell r="AL58">
            <v>216003.59541533393</v>
          </cell>
          <cell r="AM58">
            <v>221302.25808516477</v>
          </cell>
          <cell r="AN58">
            <v>226754.79913294356</v>
          </cell>
          <cell r="AO58">
            <v>229825.605778987</v>
          </cell>
          <cell r="AP58">
            <v>229338.68483084071</v>
          </cell>
          <cell r="AQ58">
            <v>226515.86847052354</v>
          </cell>
          <cell r="AR58">
            <v>223777.42830338693</v>
          </cell>
          <cell r="AS58">
            <v>220639.95905600049</v>
          </cell>
          <cell r="AT58">
            <v>218233.75014951246</v>
          </cell>
          <cell r="AU58">
            <v>217385.3907969243</v>
          </cell>
          <cell r="AV58">
            <v>217533.04913499032</v>
          </cell>
          <cell r="AW58">
            <v>217285.73494055559</v>
          </cell>
          <cell r="AX58">
            <v>216905.36597995143</v>
          </cell>
          <cell r="AY58">
            <v>216663.46051584877</v>
          </cell>
          <cell r="AZ58">
            <v>216557.17896482322</v>
          </cell>
          <cell r="BA58">
            <v>216574.081247111</v>
          </cell>
          <cell r="BB58">
            <v>216645.74692401118</v>
          </cell>
          <cell r="BC58">
            <v>216739.72361353118</v>
          </cell>
          <cell r="BD58">
            <v>216881.70278474854</v>
          </cell>
          <cell r="BE58">
            <v>216973.92163691064</v>
          </cell>
          <cell r="BF58">
            <v>216601.80099006297</v>
          </cell>
          <cell r="BG58">
            <v>218353.95918114315</v>
          </cell>
          <cell r="BH58">
            <v>215695.97387769641</v>
          </cell>
          <cell r="BI58">
            <v>213019.46367286218</v>
          </cell>
          <cell r="BJ58">
            <v>210256.54900097288</v>
          </cell>
        </row>
        <row r="59">
          <cell r="P59">
            <v>116614.10149038129</v>
          </cell>
          <cell r="Q59">
            <v>118880.87243436847</v>
          </cell>
          <cell r="R59">
            <v>122752.68210429933</v>
          </cell>
          <cell r="S59">
            <v>126625.30522844983</v>
          </cell>
          <cell r="T59">
            <v>130424.02022635998</v>
          </cell>
          <cell r="U59">
            <v>134274.56387883489</v>
          </cell>
          <cell r="V59">
            <v>137430.18521225743</v>
          </cell>
          <cell r="W59">
            <v>139562.71355288118</v>
          </cell>
          <cell r="X59">
            <v>141023.56112358472</v>
          </cell>
          <cell r="Y59">
            <v>142581.20974642382</v>
          </cell>
          <cell r="Z59">
            <v>144163.02958036039</v>
          </cell>
          <cell r="AA59">
            <v>145734.15830169621</v>
          </cell>
          <cell r="AB59">
            <v>147399.53150476297</v>
          </cell>
          <cell r="AC59">
            <v>149199.70569279647</v>
          </cell>
          <cell r="AD59">
            <v>151013.35997932657</v>
          </cell>
          <cell r="AE59">
            <v>152769.95626273719</v>
          </cell>
          <cell r="AF59">
            <v>155260.63687548789</v>
          </cell>
          <cell r="AG59">
            <v>158837.0464559487</v>
          </cell>
          <cell r="AH59">
            <v>163130.34161939175</v>
          </cell>
          <cell r="AI59">
            <v>167238.40163625131</v>
          </cell>
          <cell r="AJ59">
            <v>171125.55072860941</v>
          </cell>
          <cell r="AK59">
            <v>175342.96223413589</v>
          </cell>
          <cell r="AL59">
            <v>180015.09464843359</v>
          </cell>
          <cell r="AM59">
            <v>184752.8844390297</v>
          </cell>
          <cell r="AN59">
            <v>189293.46968523922</v>
          </cell>
          <cell r="AO59">
            <v>193965.13726855427</v>
          </cell>
          <cell r="AP59">
            <v>196600.72894014415</v>
          </cell>
          <cell r="AQ59">
            <v>196192.02629865467</v>
          </cell>
          <cell r="AR59">
            <v>193783.9693930689</v>
          </cell>
          <cell r="AS59">
            <v>191448.89095175813</v>
          </cell>
          <cell r="AT59">
            <v>188771.3482839847</v>
          </cell>
          <cell r="AU59">
            <v>186719.23570335831</v>
          </cell>
          <cell r="AV59">
            <v>185999.90975771713</v>
          </cell>
          <cell r="AW59">
            <v>186131.8055490423</v>
          </cell>
          <cell r="AX59">
            <v>185924.83955402017</v>
          </cell>
          <cell r="AY59">
            <v>185603.98996825036</v>
          </cell>
          <cell r="AZ59">
            <v>185402.60194501997</v>
          </cell>
          <cell r="BA59">
            <v>185316.25958999389</v>
          </cell>
          <cell r="BB59">
            <v>185335.31766028228</v>
          </cell>
          <cell r="BC59">
            <v>185401.32365981769</v>
          </cell>
          <cell r="BD59">
            <v>185485.4580676762</v>
          </cell>
          <cell r="BE59">
            <v>185610.73001749866</v>
          </cell>
          <cell r="BF59">
            <v>185693.35372466361</v>
          </cell>
          <cell r="BG59">
            <v>185378.54694166814</v>
          </cell>
          <cell r="BH59">
            <v>186881.81033953791</v>
          </cell>
          <cell r="BI59">
            <v>184610.64615834071</v>
          </cell>
          <cell r="BJ59">
            <v>182322.63185402268</v>
          </cell>
        </row>
        <row r="60">
          <cell r="P60">
            <v>86642.166212304655</v>
          </cell>
          <cell r="Q60">
            <v>89243.824388414185</v>
          </cell>
          <cell r="R60">
            <v>92148.398817696056</v>
          </cell>
          <cell r="S60">
            <v>95161.389420045176</v>
          </cell>
          <cell r="T60">
            <v>98174.742618290838</v>
          </cell>
          <cell r="U60">
            <v>101131.07761180465</v>
          </cell>
          <cell r="V60">
            <v>104127.20750496439</v>
          </cell>
          <cell r="W60">
            <v>106584.51989585673</v>
          </cell>
          <cell r="X60">
            <v>108247.65662433919</v>
          </cell>
          <cell r="Y60">
            <v>109390.10564538154</v>
          </cell>
          <cell r="Z60">
            <v>110607.15877213824</v>
          </cell>
          <cell r="AA60">
            <v>111842.52299167051</v>
          </cell>
          <cell r="AB60">
            <v>113069.54750558225</v>
          </cell>
          <cell r="AC60">
            <v>114369.36314572557</v>
          </cell>
          <cell r="AD60">
            <v>115773.87835099657</v>
          </cell>
          <cell r="AE60">
            <v>117188.18364547432</v>
          </cell>
          <cell r="AF60">
            <v>118558.61483646999</v>
          </cell>
          <cell r="AG60">
            <v>120497.05249940498</v>
          </cell>
          <cell r="AH60">
            <v>123280.70119718876</v>
          </cell>
          <cell r="AI60">
            <v>126619.84680848102</v>
          </cell>
          <cell r="AJ60">
            <v>129815.67639166348</v>
          </cell>
          <cell r="AK60">
            <v>132840.27006270207</v>
          </cell>
          <cell r="AL60">
            <v>136120.94708567628</v>
          </cell>
          <cell r="AM60">
            <v>139754.9738098346</v>
          </cell>
          <cell r="AN60">
            <v>143439.67331053523</v>
          </cell>
          <cell r="AO60">
            <v>146970.72280007449</v>
          </cell>
          <cell r="AP60">
            <v>150604.65887525867</v>
          </cell>
          <cell r="AQ60">
            <v>152657.22359663152</v>
          </cell>
          <cell r="AR60">
            <v>152345.20982765366</v>
          </cell>
          <cell r="AS60">
            <v>150481.37627043301</v>
          </cell>
          <cell r="AT60">
            <v>148673.29183230628</v>
          </cell>
          <cell r="AU60">
            <v>146599.06200611481</v>
          </cell>
          <cell r="AV60">
            <v>145010.52938334673</v>
          </cell>
          <cell r="AW60">
            <v>144456.21090650198</v>
          </cell>
          <cell r="AX60">
            <v>144562.27020624169</v>
          </cell>
          <cell r="AY60">
            <v>144405.08488508899</v>
          </cell>
          <cell r="AZ60">
            <v>144160.24200594629</v>
          </cell>
          <cell r="BA60">
            <v>144007.40783555215</v>
          </cell>
          <cell r="BB60">
            <v>143943.95355365658</v>
          </cell>
          <cell r="BC60">
            <v>143962.35529540631</v>
          </cell>
          <cell r="BD60">
            <v>144016.47273296581</v>
          </cell>
          <cell r="BE60">
            <v>144084.73141049058</v>
          </cell>
          <cell r="BF60">
            <v>144184.89852691142</v>
          </cell>
          <cell r="BG60">
            <v>144251.97876777244</v>
          </cell>
          <cell r="BH60">
            <v>144010.30860272452</v>
          </cell>
          <cell r="BI60">
            <v>145181.04010369748</v>
          </cell>
          <cell r="BJ60">
            <v>143418.82404648385</v>
          </cell>
        </row>
        <row r="61">
          <cell r="P61">
            <v>100665.01295653876</v>
          </cell>
          <cell r="Q61">
            <v>102617.49364234229</v>
          </cell>
          <cell r="R61">
            <v>106016.51836052493</v>
          </cell>
          <cell r="S61">
            <v>109480.78181233889</v>
          </cell>
          <cell r="T61">
            <v>113073.57207160586</v>
          </cell>
          <cell r="U61">
            <v>116666.79581083052</v>
          </cell>
          <cell r="V61">
            <v>120191.96319669894</v>
          </cell>
          <cell r="W61">
            <v>123764.92174790191</v>
          </cell>
          <cell r="X61">
            <v>126696.98018167043</v>
          </cell>
          <cell r="Y61">
            <v>128684.81089761572</v>
          </cell>
          <cell r="Z61">
            <v>130052.8736440636</v>
          </cell>
          <cell r="AA61">
            <v>131510.12489180476</v>
          </cell>
          <cell r="AB61">
            <v>132987.96643753591</v>
          </cell>
          <cell r="AC61">
            <v>134456.37979418741</v>
          </cell>
          <cell r="AD61">
            <v>136010.94729242843</v>
          </cell>
          <cell r="AE61">
            <v>137689.49005856682</v>
          </cell>
          <cell r="AF61">
            <v>139379.95352354151</v>
          </cell>
          <cell r="AG61">
            <v>141015.36503389047</v>
          </cell>
          <cell r="AH61">
            <v>143330.25637790764</v>
          </cell>
          <cell r="AI61">
            <v>146649.52078387659</v>
          </cell>
          <cell r="AJ61">
            <v>150629.84212531225</v>
          </cell>
          <cell r="AK61">
            <v>154440.23932333619</v>
          </cell>
          <cell r="AL61">
            <v>158046.46746129135</v>
          </cell>
          <cell r="AM61">
            <v>161957.757119466</v>
          </cell>
          <cell r="AN61">
            <v>166288.98048664612</v>
          </cell>
          <cell r="AO61">
            <v>170680.13245797597</v>
          </cell>
          <cell r="AP61">
            <v>174889.54795704715</v>
          </cell>
          <cell r="AQ61">
            <v>179220.98806420612</v>
          </cell>
          <cell r="AR61">
            <v>181669.93308513684</v>
          </cell>
          <cell r="AS61">
            <v>181305.91829067247</v>
          </cell>
          <cell r="AT61">
            <v>179093.97843660502</v>
          </cell>
          <cell r="AU61">
            <v>176948.36101606305</v>
          </cell>
          <cell r="AV61">
            <v>174485.76137646535</v>
          </cell>
          <cell r="AW61">
            <v>172600.23193053328</v>
          </cell>
          <cell r="AX61">
            <v>171944.70186452701</v>
          </cell>
          <cell r="AY61">
            <v>172075.28770177902</v>
          </cell>
          <cell r="AZ61">
            <v>171893.33448954154</v>
          </cell>
          <cell r="BA61">
            <v>171606.15401757651</v>
          </cell>
          <cell r="BB61">
            <v>171428.53560491584</v>
          </cell>
          <cell r="BC61">
            <v>171357.22815187695</v>
          </cell>
          <cell r="BD61">
            <v>171382.58672940143</v>
          </cell>
          <cell r="BE61">
            <v>171450.42634277884</v>
          </cell>
          <cell r="BF61">
            <v>171535.17167450589</v>
          </cell>
          <cell r="BG61">
            <v>171657.84650253018</v>
          </cell>
          <cell r="BH61">
            <v>171741.07465440538</v>
          </cell>
          <cell r="BI61">
            <v>171456.82017215466</v>
          </cell>
          <cell r="BJ61">
            <v>172853.27585583078</v>
          </cell>
        </row>
        <row r="62">
          <cell r="P62">
            <v>44654.735384465617</v>
          </cell>
          <cell r="Q62">
            <v>45916.116901605485</v>
          </cell>
          <cell r="R62">
            <v>47519.562227323739</v>
          </cell>
          <cell r="S62">
            <v>49100.903972481792</v>
          </cell>
          <cell r="T62">
            <v>50712.340981789319</v>
          </cell>
          <cell r="U62">
            <v>52383.260395533442</v>
          </cell>
          <cell r="V62">
            <v>54054.53387120874</v>
          </cell>
          <cell r="W62">
            <v>55694.093513906359</v>
          </cell>
          <cell r="X62">
            <v>57356.110799095346</v>
          </cell>
          <cell r="Y62">
            <v>58721.221864860148</v>
          </cell>
          <cell r="Z62">
            <v>59648.20658093971</v>
          </cell>
          <cell r="AA62">
            <v>60287.895330012565</v>
          </cell>
          <cell r="AB62">
            <v>60968.554102549417</v>
          </cell>
          <cell r="AC62">
            <v>61658.418485296686</v>
          </cell>
          <cell r="AD62">
            <v>62344.135285421675</v>
          </cell>
          <cell r="AE62">
            <v>63069.709342941263</v>
          </cell>
          <cell r="AF62">
            <v>63852.54027275867</v>
          </cell>
          <cell r="AG62">
            <v>64640.631551267739</v>
          </cell>
          <cell r="AH62">
            <v>65404.292556526059</v>
          </cell>
          <cell r="AI62">
            <v>66482.613458042979</v>
          </cell>
          <cell r="AJ62">
            <v>68026.323477945203</v>
          </cell>
          <cell r="AK62">
            <v>69877.207513275571</v>
          </cell>
          <cell r="AL62">
            <v>71649.135737954988</v>
          </cell>
          <cell r="AM62">
            <v>73326.580007287819</v>
          </cell>
          <cell r="AN62">
            <v>75145.396147709354</v>
          </cell>
          <cell r="AO62">
            <v>77158.845189722735</v>
          </cell>
          <cell r="AP62">
            <v>79200.315704574459</v>
          </cell>
          <cell r="AQ62">
            <v>81157.620640359426</v>
          </cell>
          <cell r="AR62">
            <v>83170.968521821036</v>
          </cell>
          <cell r="AS62">
            <v>84311.250261292749</v>
          </cell>
          <cell r="AT62">
            <v>84146.105660539761</v>
          </cell>
          <cell r="AU62">
            <v>83122.816099181888</v>
          </cell>
          <cell r="AV62">
            <v>82130.279345559946</v>
          </cell>
          <cell r="AW62">
            <v>80990.098766640018</v>
          </cell>
          <cell r="AX62">
            <v>80117.690168236542</v>
          </cell>
          <cell r="AY62">
            <v>79815.776501500106</v>
          </cell>
          <cell r="AZ62">
            <v>79878.799525248382</v>
          </cell>
          <cell r="BA62">
            <v>79797.112379699829</v>
          </cell>
          <cell r="BB62">
            <v>79665.805983511556</v>
          </cell>
          <cell r="BC62">
            <v>79585.737406791188</v>
          </cell>
          <cell r="BD62">
            <v>79554.630537124103</v>
          </cell>
          <cell r="BE62">
            <v>79568.388372163856</v>
          </cell>
          <cell r="BF62">
            <v>79601.872514797389</v>
          </cell>
          <cell r="BG62">
            <v>79643.196600192547</v>
          </cell>
          <cell r="BH62">
            <v>79701.76855966328</v>
          </cell>
          <cell r="BI62">
            <v>79742.384521196102</v>
          </cell>
          <cell r="BJ62">
            <v>79611.988569973677</v>
          </cell>
        </row>
        <row r="63">
          <cell r="P63">
            <v>43222.956149569014</v>
          </cell>
          <cell r="Q63">
            <v>44883.401726406119</v>
          </cell>
          <cell r="R63">
            <v>46518.466573669772</v>
          </cell>
          <cell r="S63">
            <v>48151.462176971952</v>
          </cell>
          <cell r="T63">
            <v>49762.006483292054</v>
          </cell>
          <cell r="U63">
            <v>51402.968675845928</v>
          </cell>
          <cell r="V63">
            <v>53104.404523174104</v>
          </cell>
          <cell r="W63">
            <v>54805.995563799392</v>
          </cell>
          <cell r="X63">
            <v>56475.823709615936</v>
          </cell>
          <cell r="Y63">
            <v>58168.413539008783</v>
          </cell>
          <cell r="Z63">
            <v>59559.928372006063</v>
          </cell>
          <cell r="AA63">
            <v>60506.607484383851</v>
          </cell>
          <cell r="AB63">
            <v>61161.678391489855</v>
          </cell>
          <cell r="AC63">
            <v>61857.772060132251</v>
          </cell>
          <cell r="AD63">
            <v>62563.487713195515</v>
          </cell>
          <cell r="AE63">
            <v>63264.754491741594</v>
          </cell>
          <cell r="AF63">
            <v>64006.319796437543</v>
          </cell>
          <cell r="AG63">
            <v>64806.651629639549</v>
          </cell>
          <cell r="AH63">
            <v>65612.466959339508</v>
          </cell>
          <cell r="AI63">
            <v>66393.244437105503</v>
          </cell>
          <cell r="AJ63">
            <v>67492.944140434862</v>
          </cell>
          <cell r="AK63">
            <v>69064.948777972357</v>
          </cell>
          <cell r="AL63">
            <v>70949.047136000314</v>
          </cell>
          <cell r="AM63">
            <v>72753.220946016052</v>
          </cell>
          <cell r="AN63">
            <v>74461.38183621905</v>
          </cell>
          <cell r="AO63">
            <v>76312.889601853662</v>
          </cell>
          <cell r="AP63">
            <v>78362.320552403995</v>
          </cell>
          <cell r="AQ63">
            <v>80440.100145226621</v>
          </cell>
          <cell r="AR63">
            <v>82432.161306944865</v>
          </cell>
          <cell r="AS63">
            <v>84481.333602000013</v>
          </cell>
          <cell r="AT63">
            <v>85643.886590659371</v>
          </cell>
          <cell r="AU63">
            <v>85480.364586603289</v>
          </cell>
          <cell r="AV63">
            <v>84444.656252782748</v>
          </cell>
          <cell r="AW63">
            <v>83439.676191790219</v>
          </cell>
          <cell r="AX63">
            <v>82284.624212491224</v>
          </cell>
          <cell r="AY63">
            <v>81401.522620829972</v>
          </cell>
          <cell r="AZ63">
            <v>81097.602413987363</v>
          </cell>
          <cell r="BA63">
            <v>81164.490725042269</v>
          </cell>
          <cell r="BB63">
            <v>81084.307521534836</v>
          </cell>
          <cell r="BC63">
            <v>80953.324378773075</v>
          </cell>
          <cell r="BD63">
            <v>80874.382721642542</v>
          </cell>
          <cell r="BE63">
            <v>80845.206381785669</v>
          </cell>
          <cell r="BF63">
            <v>80861.6051401804</v>
          </cell>
          <cell r="BG63">
            <v>80898.07556500152</v>
          </cell>
          <cell r="BH63">
            <v>80942.098730282029</v>
          </cell>
          <cell r="BI63">
            <v>81003.658738136102</v>
          </cell>
          <cell r="BJ63">
            <v>81046.957668030111</v>
          </cell>
        </row>
        <row r="64">
          <cell r="P64">
            <v>31035.166469351359</v>
          </cell>
          <cell r="Q64">
            <v>31770.928550921602</v>
          </cell>
          <cell r="R64">
            <v>32983.369870784081</v>
          </cell>
          <cell r="S64">
            <v>34191.052455367753</v>
          </cell>
          <cell r="T64">
            <v>35396.931325773185</v>
          </cell>
          <cell r="U64">
            <v>36586.730276163973</v>
          </cell>
          <cell r="V64">
            <v>37798.711073257531</v>
          </cell>
          <cell r="W64">
            <v>39055.247448243666</v>
          </cell>
          <cell r="X64">
            <v>40311.822200127222</v>
          </cell>
          <cell r="Y64">
            <v>41545.178929077942</v>
          </cell>
          <cell r="Z64">
            <v>42795.306362196672</v>
          </cell>
          <cell r="AA64">
            <v>43823.960720364426</v>
          </cell>
          <cell r="AB64">
            <v>44525.106636038377</v>
          </cell>
          <cell r="AC64">
            <v>45011.303549320997</v>
          </cell>
          <cell r="AD64">
            <v>45527.7414577624</v>
          </cell>
          <cell r="AE64">
            <v>46051.125584634952</v>
          </cell>
          <cell r="AF64">
            <v>46571.170921432866</v>
          </cell>
          <cell r="AG64">
            <v>47120.728092338781</v>
          </cell>
          <cell r="AH64">
            <v>47714.226810778717</v>
          </cell>
          <cell r="AI64">
            <v>48311.601595857042</v>
          </cell>
          <cell r="AJ64">
            <v>48890.171701204636</v>
          </cell>
          <cell r="AK64">
            <v>49703.454911109533</v>
          </cell>
          <cell r="AL64">
            <v>50864.663072930147</v>
          </cell>
          <cell r="AM64">
            <v>52255.940734721509</v>
          </cell>
          <cell r="AN64">
            <v>53588.233105194253</v>
          </cell>
          <cell r="AO64">
            <v>54849.720099946244</v>
          </cell>
          <cell r="AP64">
            <v>56216.935447061747</v>
          </cell>
          <cell r="AQ64">
            <v>57729.86787364164</v>
          </cell>
          <cell r="AR64">
            <v>59263.523824822718</v>
          </cell>
          <cell r="AS64">
            <v>60734.203287354612</v>
          </cell>
          <cell r="AT64">
            <v>62247.097337037085</v>
          </cell>
          <cell r="AU64">
            <v>63106.85496970504</v>
          </cell>
          <cell r="AV64">
            <v>62989.19140224711</v>
          </cell>
          <cell r="AW64">
            <v>62228.484541793405</v>
          </cell>
          <cell r="AX64">
            <v>61490.34329701656</v>
          </cell>
          <cell r="AY64">
            <v>60641.561457007752</v>
          </cell>
          <cell r="AZ64">
            <v>59992.838383195354</v>
          </cell>
          <cell r="BA64">
            <v>59770.943162372867</v>
          </cell>
          <cell r="BB64">
            <v>59822.329828004353</v>
          </cell>
          <cell r="BC64">
            <v>59765.033120171778</v>
          </cell>
          <cell r="BD64">
            <v>59670.280560467407</v>
          </cell>
          <cell r="BE64">
            <v>59613.904898172652</v>
          </cell>
          <cell r="BF64">
            <v>59594.179172904107</v>
          </cell>
          <cell r="BG64">
            <v>59608.033232868976</v>
          </cell>
          <cell r="BH64">
            <v>59636.432136952113</v>
          </cell>
          <cell r="BI64">
            <v>59670.357314262226</v>
          </cell>
          <cell r="BJ64">
            <v>59717.253882896788</v>
          </cell>
        </row>
        <row r="65">
          <cell r="P65">
            <v>26243.345676416138</v>
          </cell>
          <cell r="Q65">
            <v>27155.490885434618</v>
          </cell>
          <cell r="R65">
            <v>28236.727508176275</v>
          </cell>
          <cell r="S65">
            <v>29319.616871440561</v>
          </cell>
          <cell r="T65">
            <v>30398.202222927168</v>
          </cell>
          <cell r="U65">
            <v>31475.203698079589</v>
          </cell>
          <cell r="V65">
            <v>32537.915854130108</v>
          </cell>
          <cell r="W65">
            <v>33620.392032263742</v>
          </cell>
          <cell r="X65">
            <v>34742.499550846253</v>
          </cell>
          <cell r="Y65">
            <v>35864.91695827675</v>
          </cell>
          <cell r="Z65">
            <v>36966.502948703281</v>
          </cell>
          <cell r="AA65">
            <v>38083.204628493018</v>
          </cell>
          <cell r="AB65">
            <v>39002.679272582354</v>
          </cell>
          <cell r="AC65">
            <v>39630.307486050755</v>
          </cell>
          <cell r="AD65">
            <v>40066.699848213291</v>
          </cell>
          <cell r="AE65">
            <v>40530.018108056982</v>
          </cell>
          <cell r="AF65">
            <v>40999.327552295217</v>
          </cell>
          <cell r="AG65">
            <v>41465.021626640191</v>
          </cell>
          <cell r="AH65">
            <v>41958.08921589121</v>
          </cell>
          <cell r="AI65">
            <v>42490.168367895123</v>
          </cell>
          <cell r="AJ65">
            <v>43025.380840473183</v>
          </cell>
          <cell r="AK65">
            <v>43543.687154788524</v>
          </cell>
          <cell r="AL65">
            <v>44271.134009404886</v>
          </cell>
          <cell r="AM65">
            <v>45308.60744039109</v>
          </cell>
          <cell r="AN65">
            <v>46550.917399900645</v>
          </cell>
          <cell r="AO65">
            <v>47740.615119439841</v>
          </cell>
          <cell r="AP65">
            <v>48867.40540283647</v>
          </cell>
          <cell r="AQ65">
            <v>50088.264167646063</v>
          </cell>
          <cell r="AR65">
            <v>51438.828631387827</v>
          </cell>
          <cell r="AS65">
            <v>52807.986426009149</v>
          </cell>
          <cell r="AT65">
            <v>54121.157635426433</v>
          </cell>
          <cell r="AU65">
            <v>55472.100852204632</v>
          </cell>
          <cell r="AV65">
            <v>56240.8317877925</v>
          </cell>
          <cell r="AW65">
            <v>56138.189714918386</v>
          </cell>
          <cell r="AX65">
            <v>55462.459865822624</v>
          </cell>
          <cell r="AY65">
            <v>54806.769495563749</v>
          </cell>
          <cell r="AZ65">
            <v>54052.121286512454</v>
          </cell>
          <cell r="BA65">
            <v>53475.762461339771</v>
          </cell>
          <cell r="BB65">
            <v>53279.843845219773</v>
          </cell>
          <cell r="BC65">
            <v>53327.25683896269</v>
          </cell>
          <cell r="BD65">
            <v>53277.777919566477</v>
          </cell>
          <cell r="BE65">
            <v>53194.899868775479</v>
          </cell>
          <cell r="BF65">
            <v>53146.247319640584</v>
          </cell>
          <cell r="BG65">
            <v>53130.236395827611</v>
          </cell>
          <cell r="BH65">
            <v>53143.905937233525</v>
          </cell>
          <cell r="BI65">
            <v>53170.556378160923</v>
          </cell>
          <cell r="BJ65">
            <v>53202.165040656204</v>
          </cell>
        </row>
        <row r="66">
          <cell r="P66">
            <v>21448.71537000285</v>
          </cell>
          <cell r="Q66">
            <v>22006.001624460463</v>
          </cell>
          <cell r="R66">
            <v>22920.082362471625</v>
          </cell>
          <cell r="S66">
            <v>23836.950200335501</v>
          </cell>
          <cell r="T66">
            <v>24755.284932858696</v>
          </cell>
          <cell r="U66">
            <v>25669.952428733588</v>
          </cell>
          <cell r="V66">
            <v>26583.387733094642</v>
          </cell>
          <cell r="W66">
            <v>27484.647811783307</v>
          </cell>
          <cell r="X66">
            <v>28402.777179054199</v>
          </cell>
          <cell r="Y66">
            <v>29354.351744557684</v>
          </cell>
          <cell r="Z66">
            <v>30306.278364779406</v>
          </cell>
          <cell r="AA66">
            <v>31240.748938555167</v>
          </cell>
          <cell r="AB66">
            <v>32187.834806401115</v>
          </cell>
          <cell r="AC66">
            <v>32968.076075695557</v>
          </cell>
          <cell r="AD66">
            <v>33501.73235275763</v>
          </cell>
          <cell r="AE66">
            <v>33873.648824682634</v>
          </cell>
          <cell r="AF66">
            <v>34268.155474361229</v>
          </cell>
          <cell r="AG66">
            <v>34666.769429085936</v>
          </cell>
          <cell r="AH66">
            <v>35063.681786005822</v>
          </cell>
          <cell r="AI66">
            <v>35483.653726970289</v>
          </cell>
          <cell r="AJ66">
            <v>35936.308080944487</v>
          </cell>
          <cell r="AK66">
            <v>36391.514831625915</v>
          </cell>
          <cell r="AL66">
            <v>36832.492704111894</v>
          </cell>
          <cell r="AM66">
            <v>37450.436748298722</v>
          </cell>
          <cell r="AN66">
            <v>38330.573543893122</v>
          </cell>
          <cell r="AO66">
            <v>39383.921260860508</v>
          </cell>
          <cell r="AP66">
            <v>40392.880745436742</v>
          </cell>
          <cell r="AQ66">
            <v>41348.503940199953</v>
          </cell>
          <cell r="AR66">
            <v>42383.632825498527</v>
          </cell>
          <cell r="AS66">
            <v>43528.632120780479</v>
          </cell>
          <cell r="AT66">
            <v>44689.47387838312</v>
          </cell>
          <cell r="AU66">
            <v>45803.052290062347</v>
          </cell>
          <cell r="AV66">
            <v>46948.491653742094</v>
          </cell>
          <cell r="AW66">
            <v>47600.995736102595</v>
          </cell>
          <cell r="AX66">
            <v>47516.033197434539</v>
          </cell>
          <cell r="AY66">
            <v>46945.968594928047</v>
          </cell>
          <cell r="AZ66">
            <v>46392.567915751482</v>
          </cell>
          <cell r="BA66">
            <v>45755.378213634314</v>
          </cell>
          <cell r="BB66">
            <v>45269.073296175222</v>
          </cell>
          <cell r="BC66">
            <v>45104.575729078628</v>
          </cell>
          <cell r="BD66">
            <v>45146.088847937499</v>
          </cell>
          <cell r="BE66">
            <v>45105.543879553785</v>
          </cell>
          <cell r="BF66">
            <v>45036.717182138302</v>
          </cell>
          <cell r="BG66">
            <v>44996.876323191056</v>
          </cell>
          <cell r="BH66">
            <v>44984.466394373179</v>
          </cell>
          <cell r="BI66">
            <v>44997.140364229737</v>
          </cell>
          <cell r="BJ66">
            <v>45020.84538192441</v>
          </cell>
        </row>
        <row r="67">
          <cell r="P67">
            <v>16238.058078207752</v>
          </cell>
          <cell r="Q67">
            <v>16862.923041638027</v>
          </cell>
          <cell r="R67">
            <v>17569.629495132762</v>
          </cell>
          <cell r="S67">
            <v>18303.457696515648</v>
          </cell>
          <cell r="T67">
            <v>19039.60926441343</v>
          </cell>
          <cell r="U67">
            <v>19776.969931211825</v>
          </cell>
          <cell r="V67">
            <v>20511.485659420545</v>
          </cell>
          <cell r="W67">
            <v>21245.076782587628</v>
          </cell>
          <cell r="X67">
            <v>21968.90028326352</v>
          </cell>
          <cell r="Y67">
            <v>22706.355781348233</v>
          </cell>
          <cell r="Z67">
            <v>23470.624825640552</v>
          </cell>
          <cell r="AA67">
            <v>24235.154655970262</v>
          </cell>
          <cell r="AB67">
            <v>24985.720579389017</v>
          </cell>
          <cell r="AC67">
            <v>25746.362326979517</v>
          </cell>
          <cell r="AD67">
            <v>26373.600162536233</v>
          </cell>
          <cell r="AE67">
            <v>26803.517799077996</v>
          </cell>
          <cell r="AF67">
            <v>27103.895898503615</v>
          </cell>
          <cell r="AG67">
            <v>27422.173403222554</v>
          </cell>
          <cell r="AH67">
            <v>27744.196743751218</v>
          </cell>
          <cell r="AI67">
            <v>28064.655368055566</v>
          </cell>
          <cell r="AJ67">
            <v>28403.487554084844</v>
          </cell>
          <cell r="AK67">
            <v>28768.398343852728</v>
          </cell>
          <cell r="AL67">
            <v>29135.276882811802</v>
          </cell>
          <cell r="AM67">
            <v>29490.680836125885</v>
          </cell>
          <cell r="AN67">
            <v>29987.999809421173</v>
          </cell>
          <cell r="AO67">
            <v>30694.919633310128</v>
          </cell>
          <cell r="AP67">
            <v>31540.790999482713</v>
          </cell>
          <cell r="AQ67">
            <v>32351.076925462898</v>
          </cell>
          <cell r="AR67">
            <v>33118.593941311745</v>
          </cell>
          <cell r="AS67">
            <v>33949.719042461227</v>
          </cell>
          <cell r="AT67">
            <v>34868.966116425625</v>
          </cell>
          <cell r="AU67">
            <v>35801.015414043526</v>
          </cell>
          <cell r="AV67">
            <v>36695.132197132538</v>
          </cell>
          <cell r="AW67">
            <v>37614.663764955905</v>
          </cell>
          <cell r="AX67">
            <v>38139.365272176728</v>
          </cell>
          <cell r="AY67">
            <v>38072.983371751179</v>
          </cell>
          <cell r="AZ67">
            <v>37618.101399085092</v>
          </cell>
          <cell r="BA67">
            <v>37176.140189180398</v>
          </cell>
          <cell r="BB67">
            <v>36667.180675489064</v>
          </cell>
          <cell r="BC67">
            <v>36278.728018891692</v>
          </cell>
          <cell r="BD67">
            <v>36148.358708020227</v>
          </cell>
          <cell r="BE67">
            <v>36182.87729624151</v>
          </cell>
          <cell r="BF67">
            <v>36151.654095219921</v>
          </cell>
          <cell r="BG67">
            <v>36097.742508945739</v>
          </cell>
          <cell r="BH67">
            <v>36067.088295642083</v>
          </cell>
          <cell r="BI67">
            <v>36058.031907798308</v>
          </cell>
          <cell r="BJ67">
            <v>36069.459077800144</v>
          </cell>
        </row>
        <row r="68">
          <cell r="P68">
            <v>9265.9459177427652</v>
          </cell>
          <cell r="Q68">
            <v>9607.5249965239236</v>
          </cell>
          <cell r="R68">
            <v>10009.156578371278</v>
          </cell>
          <cell r="S68">
            <v>10431.43884710663</v>
          </cell>
          <cell r="T68">
            <v>10869.801802865421</v>
          </cell>
          <cell r="U68">
            <v>11309.678571079348</v>
          </cell>
          <cell r="V68">
            <v>11750.312245520847</v>
          </cell>
          <cell r="W68">
            <v>12189.317857510592</v>
          </cell>
          <cell r="X68">
            <v>12627.823625765152</v>
          </cell>
          <cell r="Y68">
            <v>13060.559769190695</v>
          </cell>
          <cell r="Z68">
            <v>13501.421943625421</v>
          </cell>
          <cell r="AA68">
            <v>13958.279117586122</v>
          </cell>
          <cell r="AB68">
            <v>14415.264822793015</v>
          </cell>
          <cell r="AC68">
            <v>14863.981684494962</v>
          </cell>
          <cell r="AD68">
            <v>15318.710952268722</v>
          </cell>
          <cell r="AE68">
            <v>15694.093597393983</v>
          </cell>
          <cell r="AF68">
            <v>15951.970121001621</v>
          </cell>
          <cell r="AG68">
            <v>16132.956396887961</v>
          </cell>
          <cell r="AH68">
            <v>16324.525078710682</v>
          </cell>
          <cell r="AI68">
            <v>16518.207385470763</v>
          </cell>
          <cell r="AJ68">
            <v>16710.847161011741</v>
          </cell>
          <cell r="AK68">
            <v>16914.454936227678</v>
          </cell>
          <cell r="AL68">
            <v>17133.572148483978</v>
          </cell>
          <cell r="AM68">
            <v>17353.717610709802</v>
          </cell>
          <cell r="AN68">
            <v>17567.07947938667</v>
          </cell>
          <cell r="AO68">
            <v>17864.929220559672</v>
          </cell>
          <cell r="AP68">
            <v>18287.611364283173</v>
          </cell>
          <cell r="AQ68">
            <v>18793.181880550219</v>
          </cell>
          <cell r="AR68">
            <v>19277.516178696616</v>
          </cell>
          <cell r="AS68">
            <v>19736.344165098912</v>
          </cell>
          <cell r="AT68">
            <v>20233.060306628362</v>
          </cell>
          <cell r="AU68">
            <v>20782.360009099462</v>
          </cell>
          <cell r="AV68">
            <v>21339.257336345403</v>
          </cell>
          <cell r="AW68">
            <v>21873.50460176259</v>
          </cell>
          <cell r="AX68">
            <v>22422.97567922861</v>
          </cell>
          <cell r="AY68">
            <v>22737.020357421661</v>
          </cell>
          <cell r="AZ68">
            <v>22698.689483557628</v>
          </cell>
          <cell r="BA68">
            <v>22428.731022808042</v>
          </cell>
          <cell r="BB68">
            <v>22166.327343084573</v>
          </cell>
          <cell r="BC68">
            <v>21863.850477048694</v>
          </cell>
          <cell r="BD68">
            <v>21633.19401513437</v>
          </cell>
          <cell r="BE68">
            <v>21556.418017409684</v>
          </cell>
          <cell r="BF68">
            <v>21577.868454273983</v>
          </cell>
          <cell r="BG68">
            <v>21560.116861050064</v>
          </cell>
          <cell r="BH68">
            <v>21528.826643227374</v>
          </cell>
          <cell r="BI68">
            <v>21511.289268747107</v>
          </cell>
          <cell r="BJ68">
            <v>21506.647862634658</v>
          </cell>
        </row>
        <row r="69">
          <cell r="P69">
            <v>4387.3357672628881</v>
          </cell>
          <cell r="Q69">
            <v>4614.1049106641221</v>
          </cell>
          <cell r="R69">
            <v>4820.9853754041778</v>
          </cell>
          <cell r="S69">
            <v>5023.8731039021513</v>
          </cell>
          <cell r="T69">
            <v>5237.1390375320952</v>
          </cell>
          <cell r="U69">
            <v>5458.4849893131404</v>
          </cell>
          <cell r="V69">
            <v>5680.6673066093754</v>
          </cell>
          <cell r="W69">
            <v>5903.2350793169599</v>
          </cell>
          <cell r="X69">
            <v>6125.039213945457</v>
          </cell>
          <cell r="Y69">
            <v>6346.6106207784214</v>
          </cell>
          <cell r="Z69">
            <v>6565.2947483980788</v>
          </cell>
          <cell r="AA69">
            <v>6788.0879761575825</v>
          </cell>
          <cell r="AB69">
            <v>7018.9030401193049</v>
          </cell>
          <cell r="AC69">
            <v>7249.8271952351824</v>
          </cell>
          <cell r="AD69">
            <v>7476.5840682623293</v>
          </cell>
          <cell r="AE69">
            <v>7706.4173118366552</v>
          </cell>
          <cell r="AF69">
            <v>7896.3013747593204</v>
          </cell>
          <cell r="AG69">
            <v>8027.0143956681641</v>
          </cell>
          <cell r="AH69">
            <v>8119.1455117240967</v>
          </cell>
          <cell r="AI69">
            <v>8216.5420941539232</v>
          </cell>
          <cell r="AJ69">
            <v>8314.9423152019754</v>
          </cell>
          <cell r="AK69">
            <v>8412.8334441973075</v>
          </cell>
          <cell r="AL69">
            <v>8516.2373128492836</v>
          </cell>
          <cell r="AM69">
            <v>8627.3793807026723</v>
          </cell>
          <cell r="AN69">
            <v>8739.0596315832281</v>
          </cell>
          <cell r="AO69">
            <v>8847.2998747360889</v>
          </cell>
          <cell r="AP69">
            <v>8998.071122522284</v>
          </cell>
          <cell r="AQ69">
            <v>9211.7516025380191</v>
          </cell>
          <cell r="AR69">
            <v>9467.1703581335587</v>
          </cell>
          <cell r="AS69">
            <v>9711.8836351346636</v>
          </cell>
          <cell r="AT69">
            <v>9943.731428689056</v>
          </cell>
          <cell r="AU69">
            <v>10194.706537938671</v>
          </cell>
          <cell r="AV69">
            <v>10472.161706673578</v>
          </cell>
          <cell r="AW69">
            <v>10753.427793060309</v>
          </cell>
          <cell r="AX69">
            <v>11023.304762953227</v>
          </cell>
          <cell r="AY69">
            <v>11300.839931867848</v>
          </cell>
          <cell r="AZ69">
            <v>11459.742107010416</v>
          </cell>
          <cell r="BA69">
            <v>11441.051155931811</v>
          </cell>
          <cell r="BB69">
            <v>11305.552669727354</v>
          </cell>
          <cell r="BC69">
            <v>11173.78510099501</v>
          </cell>
          <cell r="BD69">
            <v>11021.806577769494</v>
          </cell>
          <cell r="BE69">
            <v>10906.017226749091</v>
          </cell>
          <cell r="BF69">
            <v>10867.748049871421</v>
          </cell>
          <cell r="BG69">
            <v>10878.998984236636</v>
          </cell>
          <cell r="BH69">
            <v>10870.482601468913</v>
          </cell>
          <cell r="BI69">
            <v>10855.086203245799</v>
          </cell>
          <cell r="BJ69">
            <v>10846.620729683351</v>
          </cell>
        </row>
        <row r="70">
          <cell r="P70">
            <v>4053.8880479165664</v>
          </cell>
          <cell r="Q70">
            <v>4174.1827025370358</v>
          </cell>
          <cell r="R70">
            <v>4378.5241486897376</v>
          </cell>
          <cell r="S70">
            <v>4576.0787272735633</v>
          </cell>
          <cell r="T70">
            <v>4769.8511505558472</v>
          </cell>
          <cell r="U70">
            <v>4973.5132095525314</v>
          </cell>
          <cell r="V70">
            <v>5184.8726549869825</v>
          </cell>
          <cell r="W70">
            <v>5397.0795833686288</v>
          </cell>
          <cell r="X70">
            <v>5609.6507192978324</v>
          </cell>
          <cell r="Y70">
            <v>5821.5774880275139</v>
          </cell>
          <cell r="Z70">
            <v>6033.2941370182207</v>
          </cell>
          <cell r="AA70">
            <v>6242.2722254109594</v>
          </cell>
          <cell r="AB70">
            <v>6455.1375289747266</v>
          </cell>
          <cell r="AC70">
            <v>6675.6441870458666</v>
          </cell>
          <cell r="AD70">
            <v>6896.3049329255882</v>
          </cell>
          <cell r="AE70">
            <v>7112.9944157386917</v>
          </cell>
          <cell r="AF70">
            <v>7332.639582880036</v>
          </cell>
          <cell r="AG70">
            <v>7514.1340094149109</v>
          </cell>
          <cell r="AH70">
            <v>7639.5124576609951</v>
          </cell>
          <cell r="AI70">
            <v>7728.1199515865419</v>
          </cell>
          <cell r="AJ70">
            <v>7821.6862713518867</v>
          </cell>
          <cell r="AK70">
            <v>7916.2331498991134</v>
          </cell>
          <cell r="AL70">
            <v>8010.268737081502</v>
          </cell>
          <cell r="AM70">
            <v>8109.4942818165591</v>
          </cell>
          <cell r="AN70">
            <v>8216.10903737222</v>
          </cell>
          <cell r="AO70">
            <v>8323.214072318824</v>
          </cell>
          <cell r="AP70">
            <v>8427.0202273635259</v>
          </cell>
          <cell r="AQ70">
            <v>8571.3584800564095</v>
          </cell>
          <cell r="AR70">
            <v>8775.6088743222226</v>
          </cell>
          <cell r="AS70">
            <v>9019.6139232020105</v>
          </cell>
          <cell r="AT70">
            <v>9253.4071527676369</v>
          </cell>
          <cell r="AU70">
            <v>9474.9714135249487</v>
          </cell>
          <cell r="AV70">
            <v>9714.7460516600531</v>
          </cell>
          <cell r="AW70">
            <v>9979.7350584720934</v>
          </cell>
          <cell r="AX70">
            <v>10248.394156724891</v>
          </cell>
          <cell r="AY70">
            <v>10506.176056490105</v>
          </cell>
          <cell r="AZ70">
            <v>10771.277127162935</v>
          </cell>
          <cell r="BA70">
            <v>10923.340782258783</v>
          </cell>
          <cell r="BB70">
            <v>10906.068939715076</v>
          </cell>
          <cell r="BC70">
            <v>10777.391611567095</v>
          </cell>
          <cell r="BD70">
            <v>10652.258303016479</v>
          </cell>
          <cell r="BE70">
            <v>10507.843006419305</v>
          </cell>
          <cell r="BF70">
            <v>10397.87333903135</v>
          </cell>
          <cell r="BG70">
            <v>10361.795779849426</v>
          </cell>
          <cell r="BH70">
            <v>10372.939130006376</v>
          </cell>
          <cell r="BI70">
            <v>10365.185711638218</v>
          </cell>
          <cell r="BJ70">
            <v>10350.862549431455</v>
          </cell>
        </row>
        <row r="71">
          <cell r="P71">
            <v>3925.8931373509495</v>
          </cell>
          <cell r="Q71">
            <v>4118.4842585794049</v>
          </cell>
          <cell r="R71">
            <v>4332.4954964100607</v>
          </cell>
          <cell r="S71">
            <v>4545.8501222658488</v>
          </cell>
          <cell r="T71">
            <v>4752.1443249761624</v>
          </cell>
          <cell r="U71">
            <v>4954.5209888251939</v>
          </cell>
          <cell r="V71">
            <v>5167.2337580313933</v>
          </cell>
          <cell r="W71">
            <v>5387.9660465261322</v>
          </cell>
          <cell r="X71">
            <v>5609.6205428507383</v>
          </cell>
          <cell r="Y71">
            <v>5831.7103212710435</v>
          </cell>
          <cell r="Z71">
            <v>6053.1361100538434</v>
          </cell>
          <cell r="AA71">
            <v>6274.3700796080302</v>
          </cell>
          <cell r="AB71">
            <v>6492.7488937209437</v>
          </cell>
          <cell r="AC71">
            <v>6715.2001776105571</v>
          </cell>
          <cell r="AD71">
            <v>6945.6414701381536</v>
          </cell>
          <cell r="AE71">
            <v>7176.2155605932503</v>
          </cell>
          <cell r="AF71">
            <v>7402.6802929584537</v>
          </cell>
          <cell r="AG71">
            <v>7632.051824403402</v>
          </cell>
          <cell r="AH71">
            <v>7821.9749937178858</v>
          </cell>
          <cell r="AI71">
            <v>7953.4449419439707</v>
          </cell>
          <cell r="AJ71">
            <v>8046.5805550980731</v>
          </cell>
          <cell r="AK71">
            <v>8144.8952874247179</v>
          </cell>
          <cell r="AL71">
            <v>8244.2133818702587</v>
          </cell>
          <cell r="AM71">
            <v>8342.941263304685</v>
          </cell>
          <cell r="AN71">
            <v>8447.091726778739</v>
          </cell>
          <cell r="AO71">
            <v>8558.9149593973016</v>
          </cell>
          <cell r="AP71">
            <v>8671.225117750033</v>
          </cell>
          <cell r="AQ71">
            <v>8780.119418300932</v>
          </cell>
          <cell r="AR71">
            <v>8931.2139491466223</v>
          </cell>
          <cell r="AS71">
            <v>9144.7308835804688</v>
          </cell>
          <cell r="AT71">
            <v>9399.6512607441</v>
          </cell>
          <cell r="AU71">
            <v>9643.9773143581988</v>
          </cell>
          <cell r="AV71">
            <v>9875.5326339442781</v>
          </cell>
          <cell r="AW71">
            <v>10126.048546512455</v>
          </cell>
          <cell r="AX71">
            <v>10402.880581713767</v>
          </cell>
          <cell r="AY71">
            <v>10683.519490836778</v>
          </cell>
          <cell r="AZ71">
            <v>10952.84844313428</v>
          </cell>
          <cell r="BA71">
            <v>11229.842786913649</v>
          </cell>
          <cell r="BB71">
            <v>11388.94945938524</v>
          </cell>
          <cell r="BC71">
            <v>11371.449643605651</v>
          </cell>
          <cell r="BD71">
            <v>11237.788529575797</v>
          </cell>
          <cell r="BE71">
            <v>11107.808869202781</v>
          </cell>
          <cell r="BF71">
            <v>10957.658679174874</v>
          </cell>
          <cell r="BG71">
            <v>10843.415573210737</v>
          </cell>
          <cell r="BH71">
            <v>10806.224775847792</v>
          </cell>
          <cell r="BI71">
            <v>10818.220855298725</v>
          </cell>
          <cell r="BJ71">
            <v>10810.51119784102</v>
          </cell>
        </row>
        <row r="72">
          <cell r="P72">
            <v>1935.4759404254239</v>
          </cell>
          <cell r="Q72">
            <v>2018.0907139835365</v>
          </cell>
          <cell r="R72">
            <v>2123.0802432563237</v>
          </cell>
          <cell r="S72">
            <v>2234.1790436166129</v>
          </cell>
          <cell r="T72">
            <v>2344.9483464880459</v>
          </cell>
          <cell r="U72">
            <v>2452.10868274624</v>
          </cell>
          <cell r="V72">
            <v>2557.241640337706</v>
          </cell>
          <cell r="W72">
            <v>2667.7434687770087</v>
          </cell>
          <cell r="X72">
            <v>2782.3930891348568</v>
          </cell>
          <cell r="Y72">
            <v>2897.5660290338292</v>
          </cell>
          <cell r="Z72">
            <v>3012.9676789544787</v>
          </cell>
          <cell r="AA72">
            <v>3128.0708429146348</v>
          </cell>
          <cell r="AB72">
            <v>3243.0693429665662</v>
          </cell>
          <cell r="AC72">
            <v>3356.5986718623026</v>
          </cell>
          <cell r="AD72">
            <v>3472.2484140098554</v>
          </cell>
          <cell r="AE72">
            <v>3592.0149365475918</v>
          </cell>
          <cell r="AF72">
            <v>3711.8783701114612</v>
          </cell>
          <cell r="AG72">
            <v>3829.6368961876956</v>
          </cell>
          <cell r="AH72">
            <v>3948.907234271624</v>
          </cell>
          <cell r="AI72">
            <v>4047.7836160158636</v>
          </cell>
          <cell r="AJ72">
            <v>4116.3888696368122</v>
          </cell>
          <cell r="AK72">
            <v>4165.1544979875607</v>
          </cell>
          <cell r="AL72">
            <v>4216.590994218569</v>
          </cell>
          <cell r="AM72">
            <v>4268.5197984623383</v>
          </cell>
          <cell r="AN72">
            <v>4320.1307345403884</v>
          </cell>
          <cell r="AO72">
            <v>4374.5637196994658</v>
          </cell>
          <cell r="AP72">
            <v>4432.9390454016848</v>
          </cell>
          <cell r="AQ72">
            <v>4491.5779690949894</v>
          </cell>
          <cell r="AR72">
            <v>4548.4143477021971</v>
          </cell>
          <cell r="AS72">
            <v>4627.1254831284241</v>
          </cell>
          <cell r="AT72">
            <v>4738.1700133140785</v>
          </cell>
          <cell r="AU72">
            <v>4870.6667682448069</v>
          </cell>
          <cell r="AV72">
            <v>4997.693864860521</v>
          </cell>
          <cell r="AW72">
            <v>5118.0728650834244</v>
          </cell>
          <cell r="AX72">
            <v>5248.2708904742494</v>
          </cell>
          <cell r="AY72">
            <v>5392.1527527552289</v>
          </cell>
          <cell r="AZ72">
            <v>5537.9767119999369</v>
          </cell>
          <cell r="BA72">
            <v>5677.9549981482296</v>
          </cell>
          <cell r="BB72">
            <v>5821.9260185732528</v>
          </cell>
          <cell r="BC72">
            <v>5904.7655637127982</v>
          </cell>
          <cell r="BD72">
            <v>5895.9893011860822</v>
          </cell>
          <cell r="BE72">
            <v>5827.0351678710495</v>
          </cell>
          <cell r="BF72">
            <v>5759.926220493614</v>
          </cell>
          <cell r="BG72">
            <v>5682.3470058526336</v>
          </cell>
          <cell r="BH72">
            <v>5623.3553260242006</v>
          </cell>
          <cell r="BI72">
            <v>5604.3220004914365</v>
          </cell>
          <cell r="BJ72">
            <v>5610.7956570372035</v>
          </cell>
        </row>
        <row r="73">
          <cell r="P73">
            <v>1469.1562344517374</v>
          </cell>
          <cell r="Q73">
            <v>1526.4807684877317</v>
          </cell>
          <cell r="R73">
            <v>1608.7929756914925</v>
          </cell>
          <cell r="S73">
            <v>1693.190197676437</v>
          </cell>
          <cell r="T73">
            <v>1782.5167869285808</v>
          </cell>
          <cell r="U73">
            <v>1871.5839357982404</v>
          </cell>
          <cell r="V73">
            <v>1957.7940765534706</v>
          </cell>
          <cell r="W73">
            <v>2042.384296871727</v>
          </cell>
          <cell r="X73">
            <v>2131.2932503862135</v>
          </cell>
          <cell r="Y73">
            <v>2223.5432898019594</v>
          </cell>
          <cell r="Z73">
            <v>2316.2204566766736</v>
          </cell>
          <cell r="AA73">
            <v>2409.1222609557331</v>
          </cell>
          <cell r="AB73">
            <v>2501.7867722020337</v>
          </cell>
          <cell r="AC73">
            <v>2594.3880053062644</v>
          </cell>
          <cell r="AD73">
            <v>2685.8154288751093</v>
          </cell>
          <cell r="AE73">
            <v>2778.9513622798258</v>
          </cell>
          <cell r="AF73">
            <v>2875.3840868863535</v>
          </cell>
          <cell r="AG73">
            <v>2971.9750068480544</v>
          </cell>
          <cell r="AH73">
            <v>3066.84476134547</v>
          </cell>
          <cell r="AI73">
            <v>3162.910472727996</v>
          </cell>
          <cell r="AJ73">
            <v>3242.6567512708461</v>
          </cell>
          <cell r="AK73">
            <v>3298.1611735869433</v>
          </cell>
          <cell r="AL73">
            <v>3337.751143172607</v>
          </cell>
          <cell r="AM73">
            <v>3379.4609305175941</v>
          </cell>
          <cell r="AN73">
            <v>3421.5598784363083</v>
          </cell>
          <cell r="AO73">
            <v>3463.396222065433</v>
          </cell>
          <cell r="AP73">
            <v>3507.4915953664331</v>
          </cell>
          <cell r="AQ73">
            <v>3554.7413840495879</v>
          </cell>
          <cell r="AR73">
            <v>3602.1778432518477</v>
          </cell>
          <cell r="AS73">
            <v>3648.1589051865126</v>
          </cell>
          <cell r="AT73">
            <v>3711.699651545413</v>
          </cell>
          <cell r="AU73">
            <v>3801.1749444314196</v>
          </cell>
          <cell r="AV73">
            <v>3907.8618919602782</v>
          </cell>
          <cell r="AW73">
            <v>4010.1605003366312</v>
          </cell>
          <cell r="AX73">
            <v>4107.1026139868172</v>
          </cell>
          <cell r="AY73">
            <v>4211.9386758601495</v>
          </cell>
          <cell r="AZ73">
            <v>4327.778806639335</v>
          </cell>
          <cell r="BA73">
            <v>4445.1502684565976</v>
          </cell>
          <cell r="BB73">
            <v>4557.848639482042</v>
          </cell>
          <cell r="BC73">
            <v>4673.7678679388146</v>
          </cell>
          <cell r="BD73">
            <v>4740.5800942426977</v>
          </cell>
          <cell r="BE73">
            <v>4733.8409721123153</v>
          </cell>
          <cell r="BF73">
            <v>4678.7826606978078</v>
          </cell>
          <cell r="BG73">
            <v>4625.1765826437904</v>
          </cell>
          <cell r="BH73">
            <v>4563.1323643448295</v>
          </cell>
          <cell r="BI73">
            <v>4515.9838206889854</v>
          </cell>
          <cell r="BJ73">
            <v>4500.9457702262134</v>
          </cell>
        </row>
        <row r="74">
          <cell r="P74">
            <v>1675.6000073034015</v>
          </cell>
          <cell r="Q74">
            <v>1731.0138793777428</v>
          </cell>
          <cell r="R74">
            <v>1812.5994327394053</v>
          </cell>
          <cell r="S74">
            <v>1911.1675517819606</v>
          </cell>
          <cell r="T74">
            <v>2012.2243956253174</v>
          </cell>
          <cell r="U74">
            <v>2119.1818636486264</v>
          </cell>
          <cell r="V74">
            <v>2225.8546861769446</v>
          </cell>
          <cell r="W74">
            <v>2329.1348421298271</v>
          </cell>
          <cell r="X74">
            <v>2430.5224901970923</v>
          </cell>
          <cell r="Y74">
            <v>2537.0722227816304</v>
          </cell>
          <cell r="Z74">
            <v>2647.6339182212469</v>
          </cell>
          <cell r="AA74">
            <v>2758.7264390434148</v>
          </cell>
          <cell r="AB74">
            <v>2870.0997587998304</v>
          </cell>
          <cell r="AC74">
            <v>2981.1999727434841</v>
          </cell>
          <cell r="AD74">
            <v>3092.2540279582208</v>
          </cell>
          <cell r="AE74">
            <v>3201.915628183946</v>
          </cell>
          <cell r="AF74">
            <v>3313.6389849679863</v>
          </cell>
          <cell r="AG74">
            <v>3429.3012199529849</v>
          </cell>
          <cell r="AH74">
            <v>3545.1750157788561</v>
          </cell>
          <cell r="AI74">
            <v>3658.9793619249263</v>
          </cell>
          <cell r="AJ74">
            <v>3774.237708031897</v>
          </cell>
          <cell r="AK74">
            <v>3870.0363033394033</v>
          </cell>
          <cell r="AL74">
            <v>3936.8895290549008</v>
          </cell>
          <cell r="AM74">
            <v>3984.7215118956487</v>
          </cell>
          <cell r="AN74">
            <v>4035.0845317053731</v>
          </cell>
          <cell r="AO74">
            <v>4085.9014456827858</v>
          </cell>
          <cell r="AP74">
            <v>4136.3990951185187</v>
          </cell>
          <cell r="AQ74">
            <v>4189.5854905136966</v>
          </cell>
          <cell r="AR74">
            <v>4246.5145895119331</v>
          </cell>
          <cell r="AS74">
            <v>4303.6552493510417</v>
          </cell>
          <cell r="AT74">
            <v>4359.0688034164878</v>
          </cell>
          <cell r="AU74">
            <v>4435.45765321419</v>
          </cell>
          <cell r="AV74">
            <v>4542.8343963584994</v>
          </cell>
          <cell r="AW74">
            <v>4670.7825463570371</v>
          </cell>
          <cell r="AX74">
            <v>4793.4570615767516</v>
          </cell>
          <cell r="AY74">
            <v>4909.7539790843666</v>
          </cell>
          <cell r="AZ74">
            <v>5035.5057428985792</v>
          </cell>
          <cell r="BA74">
            <v>5174.3858185290756</v>
          </cell>
          <cell r="BB74">
            <v>5315.116089877014</v>
          </cell>
          <cell r="BC74">
            <v>5450.2803878296527</v>
          </cell>
          <cell r="BD74">
            <v>5589.2604740394709</v>
          </cell>
          <cell r="BE74">
            <v>5669.5266570662425</v>
          </cell>
          <cell r="BF74">
            <v>5661.8335355799927</v>
          </cell>
          <cell r="BG74">
            <v>5596.3189130031024</v>
          </cell>
          <cell r="BH74">
            <v>5532.5044702746736</v>
          </cell>
          <cell r="BI74">
            <v>5458.5620331095988</v>
          </cell>
          <cell r="BJ74">
            <v>5402.4599446711336</v>
          </cell>
        </row>
        <row r="75">
          <cell r="P75">
            <v>1581.2337388784038</v>
          </cell>
          <cell r="Q75">
            <v>1608.2623228624718</v>
          </cell>
          <cell r="R75">
            <v>1663.1679652228765</v>
          </cell>
          <cell r="S75">
            <v>1742.291120409373</v>
          </cell>
          <cell r="T75">
            <v>1837.7838006717554</v>
          </cell>
          <cell r="U75">
            <v>1935.6982322167473</v>
          </cell>
          <cell r="V75">
            <v>2039.3113472486289</v>
          </cell>
          <cell r="W75">
            <v>2142.6671512067333</v>
          </cell>
          <cell r="X75">
            <v>2242.7989987698638</v>
          </cell>
          <cell r="Y75">
            <v>2341.1145328710377</v>
          </cell>
          <cell r="Z75">
            <v>2444.4287129789723</v>
          </cell>
          <cell r="AA75">
            <v>2551.6290470982185</v>
          </cell>
          <cell r="AB75">
            <v>2659.3553553241563</v>
          </cell>
          <cell r="AC75">
            <v>2767.3995184059372</v>
          </cell>
          <cell r="AD75">
            <v>2875.1825864275611</v>
          </cell>
          <cell r="AE75">
            <v>2982.9353825581529</v>
          </cell>
          <cell r="AF75">
            <v>3089.3562154833094</v>
          </cell>
          <cell r="AG75">
            <v>3197.7409373392061</v>
          </cell>
          <cell r="AH75">
            <v>3309.9853253017623</v>
          </cell>
          <cell r="AI75">
            <v>3422.4264805560301</v>
          </cell>
          <cell r="AJ75">
            <v>3532.8923949204195</v>
          </cell>
          <cell r="AK75">
            <v>3644.7773041769633</v>
          </cell>
          <cell r="AL75">
            <v>3737.8709370750112</v>
          </cell>
          <cell r="AM75">
            <v>3802.9933426589232</v>
          </cell>
          <cell r="AN75">
            <v>3849.7369263996588</v>
          </cell>
          <cell r="AO75">
            <v>3898.9211813548991</v>
          </cell>
          <cell r="AP75">
            <v>3948.5368107573549</v>
          </cell>
          <cell r="AQ75">
            <v>3997.8345853039673</v>
          </cell>
          <cell r="AR75">
            <v>4049.7054705883525</v>
          </cell>
          <cell r="AS75">
            <v>4105.1862788783765</v>
          </cell>
          <cell r="AT75">
            <v>4160.8827743920083</v>
          </cell>
          <cell r="AU75">
            <v>4214.9029639397095</v>
          </cell>
          <cell r="AV75">
            <v>4289.1939685201241</v>
          </cell>
          <cell r="AW75">
            <v>4393.4465772500698</v>
          </cell>
          <cell r="AX75">
            <v>4517.5726824429266</v>
          </cell>
          <cell r="AY75">
            <v>4636.6168939286836</v>
          </cell>
          <cell r="AZ75">
            <v>4749.5121275484407</v>
          </cell>
          <cell r="BA75">
            <v>4871.5229843553934</v>
          </cell>
          <cell r="BB75">
            <v>5006.2556033688024</v>
          </cell>
          <cell r="BC75">
            <v>5142.8007518577897</v>
          </cell>
          <cell r="BD75">
            <v>5273.9272318519388</v>
          </cell>
          <cell r="BE75">
            <v>5408.7620184975831</v>
          </cell>
          <cell r="BF75">
            <v>5486.7916016205263</v>
          </cell>
          <cell r="BG75">
            <v>5479.673923241482</v>
          </cell>
          <cell r="BH75">
            <v>5416.5645984112407</v>
          </cell>
          <cell r="BI75">
            <v>5355.0710357648622</v>
          </cell>
          <cell r="BJ75">
            <v>5283.7883003558127</v>
          </cell>
        </row>
        <row r="76">
          <cell r="P76">
            <v>1657.6691104895006</v>
          </cell>
          <cell r="Q76">
            <v>1704.5952978966588</v>
          </cell>
          <cell r="R76">
            <v>1747.5563313460725</v>
          </cell>
          <cell r="S76">
            <v>1807.9501565166051</v>
          </cell>
          <cell r="T76">
            <v>1894.7268133017844</v>
          </cell>
          <cell r="U76">
            <v>1999.3404028380826</v>
          </cell>
          <cell r="V76">
            <v>2106.6187972909393</v>
          </cell>
          <cell r="W76">
            <v>2220.1234894872232</v>
          </cell>
          <cell r="X76">
            <v>2333.3882229469459</v>
          </cell>
          <cell r="Y76">
            <v>2443.1672400229236</v>
          </cell>
          <cell r="Z76">
            <v>2550.976069577654</v>
          </cell>
          <cell r="AA76">
            <v>2664.2702716541471</v>
          </cell>
          <cell r="AB76">
            <v>2781.8163741504254</v>
          </cell>
          <cell r="AC76">
            <v>2899.9518489821198</v>
          </cell>
          <cell r="AD76">
            <v>3018.4619962270422</v>
          </cell>
          <cell r="AE76">
            <v>3136.7195553282149</v>
          </cell>
          <cell r="AF76">
            <v>3254.9560654174088</v>
          </cell>
          <cell r="AG76">
            <v>3371.6391584225426</v>
          </cell>
          <cell r="AH76">
            <v>3490.5913349190268</v>
          </cell>
          <cell r="AI76">
            <v>3613.7448942065466</v>
          </cell>
          <cell r="AJ76">
            <v>3737.1426220330241</v>
          </cell>
          <cell r="AK76">
            <v>3858.4017702424221</v>
          </cell>
          <cell r="AL76">
            <v>3981.2143355358799</v>
          </cell>
          <cell r="AM76">
            <v>4083.4914847424939</v>
          </cell>
          <cell r="AN76">
            <v>4155.2180979625919</v>
          </cell>
          <cell r="AO76">
            <v>4206.8597439522009</v>
          </cell>
          <cell r="AP76">
            <v>4261.1619850559709</v>
          </cell>
          <cell r="AQ76">
            <v>4315.9273044232832</v>
          </cell>
          <cell r="AR76">
            <v>4370.3137415749707</v>
          </cell>
          <cell r="AS76">
            <v>4427.5039071222791</v>
          </cell>
          <cell r="AT76">
            <v>4488.6554967240609</v>
          </cell>
          <cell r="AU76">
            <v>4550.0302058528205</v>
          </cell>
          <cell r="AV76">
            <v>4609.5652313346045</v>
          </cell>
          <cell r="AW76">
            <v>4691.2564468256242</v>
          </cell>
          <cell r="AX76">
            <v>4805.6915053513867</v>
          </cell>
          <cell r="AY76">
            <v>4941.882822658783</v>
          </cell>
          <cell r="AZ76">
            <v>5072.5424596180619</v>
          </cell>
          <cell r="BA76">
            <v>5196.4411539296425</v>
          </cell>
          <cell r="BB76">
            <v>5330.333919128916</v>
          </cell>
          <cell r="BC76">
            <v>5478.1653400607747</v>
          </cell>
          <cell r="BD76">
            <v>5627.9458995018977</v>
          </cell>
          <cell r="BE76">
            <v>5771.8201061816781</v>
          </cell>
          <cell r="BF76">
            <v>5919.7694015806183</v>
          </cell>
          <cell r="BG76">
            <v>6005.5314959884026</v>
          </cell>
          <cell r="BH76">
            <v>5998.0717261429982</v>
          </cell>
          <cell r="BI76">
            <v>5929.287764797582</v>
          </cell>
          <cell r="BJ76">
            <v>5862.2929694703935</v>
          </cell>
        </row>
        <row r="77">
          <cell r="P77">
            <v>994.24230501045918</v>
          </cell>
          <cell r="Q77">
            <v>1019.3247131438291</v>
          </cell>
          <cell r="R77">
            <v>1043.4678937480155</v>
          </cell>
          <cell r="S77">
            <v>1070.3264183136282</v>
          </cell>
          <cell r="T77">
            <v>1107.8603362618337</v>
          </cell>
          <cell r="U77">
            <v>1161.5959836393699</v>
          </cell>
          <cell r="V77">
            <v>1226.3019394481471</v>
          </cell>
          <cell r="W77">
            <v>1292.6604822862855</v>
          </cell>
          <cell r="X77">
            <v>1362.88214657248</v>
          </cell>
          <cell r="Y77">
            <v>1432.9656524575062</v>
          </cell>
          <cell r="Z77">
            <v>1500.934272047723</v>
          </cell>
          <cell r="AA77">
            <v>1567.6966625200459</v>
          </cell>
          <cell r="AB77">
            <v>1637.8598751749771</v>
          </cell>
          <cell r="AC77">
            <v>1710.6507543444386</v>
          </cell>
          <cell r="AD77">
            <v>1783.8268829017738</v>
          </cell>
          <cell r="AE77">
            <v>1857.2421317688236</v>
          </cell>
          <cell r="AF77">
            <v>1930.5245360193658</v>
          </cell>
          <cell r="AG77">
            <v>2003.7883420235958</v>
          </cell>
          <cell r="AH77">
            <v>2076.1248926045996</v>
          </cell>
          <cell r="AI77">
            <v>2149.8536547666095</v>
          </cell>
          <cell r="AJ77">
            <v>2226.1782007351867</v>
          </cell>
          <cell r="AK77">
            <v>2302.6781015975553</v>
          </cell>
          <cell r="AL77">
            <v>2377.8522131871728</v>
          </cell>
          <cell r="AM77">
            <v>2454.00406115429</v>
          </cell>
          <cell r="AN77">
            <v>2517.4851895988627</v>
          </cell>
          <cell r="AO77">
            <v>2562.150206561224</v>
          </cell>
          <cell r="AP77">
            <v>2594.4208208033774</v>
          </cell>
          <cell r="AQ77">
            <v>2628.3147962592602</v>
          </cell>
          <cell r="AR77">
            <v>2662.4904023021409</v>
          </cell>
          <cell r="AS77">
            <v>2696.4322018199659</v>
          </cell>
          <cell r="AT77">
            <v>2732.0850399984165</v>
          </cell>
          <cell r="AU77">
            <v>2770.1901897976068</v>
          </cell>
          <cell r="AV77">
            <v>2808.4175566439849</v>
          </cell>
          <cell r="AW77">
            <v>2845.5051166807229</v>
          </cell>
          <cell r="AX77">
            <v>2896.2517601868271</v>
          </cell>
          <cell r="AY77">
            <v>2967.2253250024573</v>
          </cell>
          <cell r="AZ77">
            <v>3051.6321374393892</v>
          </cell>
          <cell r="BA77">
            <v>3132.6275001243926</v>
          </cell>
          <cell r="BB77">
            <v>3209.4302867123997</v>
          </cell>
          <cell r="BC77">
            <v>3292.4369168913363</v>
          </cell>
          <cell r="BD77">
            <v>3384.0518782199988</v>
          </cell>
          <cell r="BE77">
            <v>3476.8544704202445</v>
          </cell>
          <cell r="BF77">
            <v>3566.0224339128281</v>
          </cell>
          <cell r="BG77">
            <v>3657.7038175497451</v>
          </cell>
          <cell r="BH77">
            <v>3710.9718518771729</v>
          </cell>
          <cell r="BI77">
            <v>3706.6012639940554</v>
          </cell>
          <cell r="BJ77">
            <v>3664.3327639135</v>
          </cell>
        </row>
        <row r="78">
          <cell r="P78">
            <v>192.53343559584988</v>
          </cell>
          <cell r="Q78">
            <v>195.51519010148223</v>
          </cell>
          <cell r="R78">
            <v>199.2864779020519</v>
          </cell>
          <cell r="S78">
            <v>204.13720310627482</v>
          </cell>
          <cell r="T78">
            <v>209.51766720624357</v>
          </cell>
          <cell r="U78">
            <v>216.99119333828361</v>
          </cell>
          <cell r="V78">
            <v>227.64746843661763</v>
          </cell>
          <cell r="W78">
            <v>240.45884219941675</v>
          </cell>
          <cell r="X78">
            <v>253.60089818532401</v>
          </cell>
          <cell r="Y78">
            <v>267.50897171905126</v>
          </cell>
          <cell r="Z78">
            <v>281.39708564061687</v>
          </cell>
          <cell r="AA78">
            <v>294.87198164554172</v>
          </cell>
          <cell r="AB78">
            <v>308.1116778963472</v>
          </cell>
          <cell r="AC78">
            <v>322.02946151166645</v>
          </cell>
          <cell r="AD78">
            <v>336.46457669625289</v>
          </cell>
          <cell r="AE78">
            <v>350.97953032948521</v>
          </cell>
          <cell r="AF78">
            <v>365.54627106454205</v>
          </cell>
          <cell r="AG78">
            <v>380.09736777925616</v>
          </cell>
          <cell r="AH78">
            <v>394.63875441237803</v>
          </cell>
          <cell r="AI78">
            <v>408.99996508706914</v>
          </cell>
          <cell r="AJ78">
            <v>423.63683418917987</v>
          </cell>
          <cell r="AK78">
            <v>438.78887706464849</v>
          </cell>
          <cell r="AL78">
            <v>453.97652357262126</v>
          </cell>
          <cell r="AM78">
            <v>468.9046951224945</v>
          </cell>
          <cell r="AN78">
            <v>484.02814720216418</v>
          </cell>
          <cell r="AO78">
            <v>496.65395051675904</v>
          </cell>
          <cell r="AP78">
            <v>505.56888431624606</v>
          </cell>
          <cell r="AQ78">
            <v>512.03418030964144</v>
          </cell>
          <cell r="AR78">
            <v>518.81667230171161</v>
          </cell>
          <cell r="AS78">
            <v>525.65742478333425</v>
          </cell>
          <cell r="AT78">
            <v>532.44908740801918</v>
          </cell>
          <cell r="AU78">
            <v>539.57574784763085</v>
          </cell>
          <cell r="AV78">
            <v>547.18629401991473</v>
          </cell>
          <cell r="AW78">
            <v>554.81787870231483</v>
          </cell>
          <cell r="AX78">
            <v>562.22073701832358</v>
          </cell>
          <cell r="AY78">
            <v>572.32407691488618</v>
          </cell>
          <cell r="AZ78">
            <v>586.4258126314777</v>
          </cell>
          <cell r="BA78">
            <v>603.17947952066265</v>
          </cell>
          <cell r="BB78">
            <v>619.2604535351071</v>
          </cell>
          <cell r="BC78">
            <v>634.51283392036044</v>
          </cell>
          <cell r="BD78">
            <v>650.99461852496711</v>
          </cell>
          <cell r="BE78">
            <v>669.17944355102964</v>
          </cell>
          <cell r="BF78">
            <v>687.59623163734739</v>
          </cell>
          <cell r="BG78">
            <v>705.29393423687384</v>
          </cell>
          <cell r="BH78">
            <v>723.4922454873697</v>
          </cell>
          <cell r="BI78">
            <v>734.09079954512845</v>
          </cell>
          <cell r="BJ78">
            <v>733.28486277298555</v>
          </cell>
        </row>
        <row r="79">
          <cell r="P79">
            <v>2105.0966694794361</v>
          </cell>
          <cell r="Q79">
            <v>2269.2908952843363</v>
          </cell>
          <cell r="R79">
            <v>2328.0939490581327</v>
          </cell>
          <cell r="S79">
            <v>2374.5360205695533</v>
          </cell>
          <cell r="T79">
            <v>2433.7860175767978</v>
          </cell>
          <cell r="U79">
            <v>2499.3732693866641</v>
          </cell>
          <cell r="V79">
            <v>2589.9826714750898</v>
          </cell>
          <cell r="W79">
            <v>2718.6356147628317</v>
          </cell>
          <cell r="X79">
            <v>2873.1312160562097</v>
          </cell>
          <cell r="Y79">
            <v>3031.6626480396781</v>
          </cell>
          <cell r="Z79">
            <v>3199.4197888568574</v>
          </cell>
          <cell r="AA79">
            <v>3367.0101598108095</v>
          </cell>
          <cell r="AB79">
            <v>3529.7041675804203</v>
          </cell>
          <cell r="AC79">
            <v>3689.5964416478209</v>
          </cell>
          <cell r="AD79">
            <v>3857.7204761640987</v>
          </cell>
          <cell r="AE79">
            <v>4032.0616911814755</v>
          </cell>
          <cell r="AF79">
            <v>4207.410196172742</v>
          </cell>
          <cell r="AG79">
            <v>4383.4191098223873</v>
          </cell>
          <cell r="AH79">
            <v>4559.2545828142765</v>
          </cell>
          <cell r="AI79">
            <v>4735.0033354772877</v>
          </cell>
          <cell r="AJ79">
            <v>4908.617433890995</v>
          </cell>
          <cell r="AK79">
            <v>5085.5736003637694</v>
          </cell>
          <cell r="AL79">
            <v>5268.7336057485809</v>
          </cell>
          <cell r="AM79">
            <v>5452.353895955901</v>
          </cell>
          <cell r="AN79">
            <v>5632.8856082962593</v>
          </cell>
          <cell r="AO79">
            <v>5815.7854526944393</v>
          </cell>
          <cell r="AP79">
            <v>5968.7134172734841</v>
          </cell>
          <cell r="AQ79">
            <v>6077.0070956584887</v>
          </cell>
          <cell r="AR79">
            <v>6155.8292038140398</v>
          </cell>
          <cell r="AS79">
            <v>6238.4936896183372</v>
          </cell>
          <cell r="AT79">
            <v>6321.8252548755436</v>
          </cell>
          <cell r="AU79">
            <v>6404.529765447016</v>
          </cell>
          <cell r="AV79">
            <v>6491.2567651195204</v>
          </cell>
          <cell r="AW79">
            <v>6583.767343648733</v>
          </cell>
          <cell r="AX79">
            <v>6676.4980583974047</v>
          </cell>
          <cell r="AY79">
            <v>6766.4937473891569</v>
          </cell>
          <cell r="AZ79">
            <v>6888.9828765320326</v>
          </cell>
          <cell r="BA79">
            <v>7059.5751050240679</v>
          </cell>
          <cell r="BB79">
            <v>7262.0937561322589</v>
          </cell>
          <cell r="BC79">
            <v>7456.5274042712081</v>
          </cell>
          <cell r="BD79">
            <v>7641.0215685618368</v>
          </cell>
          <cell r="BE79">
            <v>7840.3248967070122</v>
          </cell>
          <cell r="BF79">
            <v>8060.1008932619197</v>
          </cell>
          <cell r="BG79">
            <v>8282.6719527245095</v>
          </cell>
          <cell r="BH79">
            <v>8496.6176748610014</v>
          </cell>
          <cell r="BI79">
            <v>8716.5937952517797</v>
          </cell>
          <cell r="BJ79">
            <v>8844.9932483474167</v>
          </cell>
        </row>
        <row r="80"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</row>
        <row r="81">
          <cell r="P81">
            <v>350.12500635711751</v>
          </cell>
          <cell r="Q81">
            <v>359.64721318108337</v>
          </cell>
          <cell r="R81">
            <v>377.08037943596833</v>
          </cell>
          <cell r="S81">
            <v>391.93582110786605</v>
          </cell>
          <cell r="T81">
            <v>402.58321431553264</v>
          </cell>
          <cell r="U81">
            <v>411.09988720315766</v>
          </cell>
          <cell r="V81">
            <v>421.82798951385615</v>
          </cell>
          <cell r="W81">
            <v>433.66615241086993</v>
          </cell>
          <cell r="X81">
            <v>449.85391512204768</v>
          </cell>
          <cell r="Y81">
            <v>472.67472442393728</v>
          </cell>
          <cell r="Z81">
            <v>500.02021020964463</v>
          </cell>
          <cell r="AA81">
            <v>528.09207792263896</v>
          </cell>
          <cell r="AB81">
            <v>557.81041133748352</v>
          </cell>
          <cell r="AC81">
            <v>587.50763621768874</v>
          </cell>
          <cell r="AD81">
            <v>616.37045314039551</v>
          </cell>
          <cell r="AE81">
            <v>644.75770719446803</v>
          </cell>
          <cell r="AF81">
            <v>674.60269181714716</v>
          </cell>
          <cell r="AG81">
            <v>705.52669506343705</v>
          </cell>
          <cell r="AH81">
            <v>736.65060854954436</v>
          </cell>
          <cell r="AI81">
            <v>767.90862331453548</v>
          </cell>
          <cell r="AJ81">
            <v>799.14801290190383</v>
          </cell>
          <cell r="AK81">
            <v>830.38491913225562</v>
          </cell>
          <cell r="AL81">
            <v>861.25801355971021</v>
          </cell>
          <cell r="AM81">
            <v>892.72711367109218</v>
          </cell>
          <cell r="AN81">
            <v>925.29509926221579</v>
          </cell>
          <cell r="AO81">
            <v>957.95496906294534</v>
          </cell>
          <cell r="AP81">
            <v>990.08464214068056</v>
          </cell>
          <cell r="AQ81">
            <v>1022.6364859111978</v>
          </cell>
          <cell r="AR81">
            <v>1049.9149210574633</v>
          </cell>
          <cell r="AS81">
            <v>1069.350914746047</v>
          </cell>
          <cell r="AT81">
            <v>1083.5991756274434</v>
          </cell>
          <cell r="AU81">
            <v>1098.514217867734</v>
          </cell>
          <cell r="AV81">
            <v>1113.5372861382364</v>
          </cell>
          <cell r="AW81">
            <v>1128.4448783074777</v>
          </cell>
          <cell r="AX81">
            <v>1144.045327084285</v>
          </cell>
          <cell r="AY81">
            <v>1160.6639522378023</v>
          </cell>
          <cell r="AZ81">
            <v>1177.3235527820891</v>
          </cell>
          <cell r="BA81">
            <v>1193.491448637136</v>
          </cell>
          <cell r="BB81">
            <v>1215.3822407363969</v>
          </cell>
          <cell r="BC81">
            <v>1245.7586637605782</v>
          </cell>
          <cell r="BD81">
            <v>1281.7785156044497</v>
          </cell>
          <cell r="BE81">
            <v>1316.3803705919768</v>
          </cell>
          <cell r="BF81">
            <v>1349.2202837763928</v>
          </cell>
          <cell r="BG81">
            <v>1384.6689635065004</v>
          </cell>
          <cell r="BH81">
            <v>1423.7396194449768</v>
          </cell>
          <cell r="BI81">
            <v>1463.3106718222512</v>
          </cell>
          <cell r="BJ81">
            <v>1501.3569429914767</v>
          </cell>
        </row>
        <row r="82"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</row>
        <row r="83"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</row>
        <row r="84">
          <cell r="P84">
            <v>173.85932681582571</v>
          </cell>
          <cell r="Q84">
            <v>182.20316419186781</v>
          </cell>
          <cell r="R84">
            <v>190.03162044094302</v>
          </cell>
          <cell r="S84">
            <v>198.83511794738814</v>
          </cell>
          <cell r="T84">
            <v>208.25142547485495</v>
          </cell>
          <cell r="U84">
            <v>218.94534388064127</v>
          </cell>
          <cell r="V84">
            <v>228.16988193004147</v>
          </cell>
          <cell r="W84">
            <v>234.96107837997417</v>
          </cell>
          <cell r="X84">
            <v>240.51898400874055</v>
          </cell>
          <cell r="Y84">
            <v>247.36472822132328</v>
          </cell>
          <cell r="Z84">
            <v>254.87612559999505</v>
          </cell>
          <cell r="AA84">
            <v>264.95467705838524</v>
          </cell>
          <cell r="AB84">
            <v>278.97089513307691</v>
          </cell>
          <cell r="AC84">
            <v>295.70086439960897</v>
          </cell>
          <cell r="AD84">
            <v>312.89448964866665</v>
          </cell>
          <cell r="AE84">
            <v>331.09469158037621</v>
          </cell>
          <cell r="AF84">
            <v>349.31108737912251</v>
          </cell>
          <cell r="AG84">
            <v>367.05019025468079</v>
          </cell>
          <cell r="AH84">
            <v>384.52252047852863</v>
          </cell>
          <cell r="AI84">
            <v>402.87017183115165</v>
          </cell>
          <cell r="AJ84">
            <v>421.87580557074102</v>
          </cell>
          <cell r="AK84">
            <v>441.02377487849543</v>
          </cell>
          <cell r="AL84">
            <v>460.270612006053</v>
          </cell>
          <cell r="AM84">
            <v>479.5302337654818</v>
          </cell>
          <cell r="AN84">
            <v>498.80690170073865</v>
          </cell>
          <cell r="AO84">
            <v>517.87731090847501</v>
          </cell>
          <cell r="AP84">
            <v>537.31847444047344</v>
          </cell>
          <cell r="AQ84">
            <v>557.43807577043208</v>
          </cell>
          <cell r="AR84">
            <v>577.63012334766029</v>
          </cell>
          <cell r="AS84">
            <v>597.51022590723358</v>
          </cell>
          <cell r="AT84">
            <v>617.65113495697722</v>
          </cell>
          <cell r="AU84">
            <v>634.61548914114633</v>
          </cell>
          <cell r="AV84">
            <v>646.84356337146551</v>
          </cell>
          <cell r="AW84">
            <v>655.92406123511796</v>
          </cell>
          <cell r="AX84">
            <v>665.40088268677482</v>
          </cell>
          <cell r="AY84">
            <v>674.93139959229029</v>
          </cell>
          <cell r="AZ84">
            <v>684.38691332416181</v>
          </cell>
          <cell r="BA84">
            <v>694.25409220228312</v>
          </cell>
          <cell r="BB84">
            <v>704.74004726296596</v>
          </cell>
          <cell r="BC84">
            <v>715.2336731027716</v>
          </cell>
          <cell r="BD84">
            <v>725.42472932162752</v>
          </cell>
          <cell r="BE84">
            <v>739.09661464459066</v>
          </cell>
          <cell r="BF84">
            <v>757.92752508194155</v>
          </cell>
          <cell r="BG84">
            <v>780.19323994866363</v>
          </cell>
          <cell r="BH84">
            <v>801.59897524485552</v>
          </cell>
          <cell r="BI84">
            <v>821.9282445375004</v>
          </cell>
          <cell r="BJ84">
            <v>843.85133127007668</v>
          </cell>
        </row>
        <row r="85"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</row>
        <row r="86"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</row>
        <row r="87"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</row>
        <row r="88">
          <cell r="P88">
            <v>590.88578829544758</v>
          </cell>
          <cell r="Q88">
            <v>603.52261425608992</v>
          </cell>
          <cell r="R88">
            <v>619.40808712472085</v>
          </cell>
          <cell r="S88">
            <v>639.31355720908721</v>
          </cell>
          <cell r="T88">
            <v>661.77367068538831</v>
          </cell>
          <cell r="U88">
            <v>688.11545889258218</v>
          </cell>
          <cell r="V88">
            <v>721.08375863926221</v>
          </cell>
          <cell r="W88">
            <v>757.8559267191107</v>
          </cell>
          <cell r="X88">
            <v>797.11789952612457</v>
          </cell>
          <cell r="Y88">
            <v>841.45025591814624</v>
          </cell>
          <cell r="Z88">
            <v>880.34480962479711</v>
          </cell>
          <cell r="AA88">
            <v>910.01066004586232</v>
          </cell>
          <cell r="AB88">
            <v>934.91735247281508</v>
          </cell>
          <cell r="AC88">
            <v>964.86417044121663</v>
          </cell>
          <cell r="AD88">
            <v>997.47801882048782</v>
          </cell>
          <cell r="AE88">
            <v>1040.2283117921233</v>
          </cell>
          <cell r="AF88">
            <v>1098.6220132839155</v>
          </cell>
          <cell r="AG88">
            <v>1167.9215781900086</v>
          </cell>
          <cell r="AH88">
            <v>1239.1879159274561</v>
          </cell>
          <cell r="AI88">
            <v>1314.513154079501</v>
          </cell>
          <cell r="AJ88">
            <v>1390.0545211141118</v>
          </cell>
          <cell r="AK88">
            <v>1463.8668570881914</v>
          </cell>
          <cell r="AL88">
            <v>1536.741193711933</v>
          </cell>
          <cell r="AM88">
            <v>1613.2767536063495</v>
          </cell>
          <cell r="AN88">
            <v>1692.5874083529188</v>
          </cell>
          <cell r="AO88">
            <v>1772.658836766122</v>
          </cell>
          <cell r="AP88">
            <v>1853.2446519198329</v>
          </cell>
          <cell r="AQ88">
            <v>1933.9817572913403</v>
          </cell>
          <cell r="AR88">
            <v>2014.930668967763</v>
          </cell>
          <cell r="AS88">
            <v>2095.1404198658083</v>
          </cell>
          <cell r="AT88">
            <v>2176.9495244948453</v>
          </cell>
          <cell r="AU88">
            <v>2261.5899174855022</v>
          </cell>
          <cell r="AV88">
            <v>2346.6106973094757</v>
          </cell>
          <cell r="AW88">
            <v>2430.4514134346368</v>
          </cell>
          <cell r="AX88">
            <v>2515.4159997491433</v>
          </cell>
          <cell r="AY88">
            <v>2587.4820143520865</v>
          </cell>
          <cell r="AZ88">
            <v>2640.2347520088956</v>
          </cell>
          <cell r="BA88">
            <v>2680.0932405317922</v>
          </cell>
          <cell r="BB88">
            <v>2721.5597279409835</v>
          </cell>
          <cell r="BC88">
            <v>2763.2120861891817</v>
          </cell>
          <cell r="BD88">
            <v>2804.4840576040633</v>
          </cell>
          <cell r="BE88">
            <v>2847.4072536817516</v>
          </cell>
          <cell r="BF88">
            <v>2892.8505125301649</v>
          </cell>
          <cell r="BG88">
            <v>2938.2808036456236</v>
          </cell>
          <cell r="BH88">
            <v>2982.4575472421975</v>
          </cell>
          <cell r="BI88">
            <v>3040.8771841998982</v>
          </cell>
          <cell r="BJ88">
            <v>3120.5336451585731</v>
          </cell>
        </row>
        <row r="89"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</row>
        <row r="90"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</row>
        <row r="91"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</row>
        <row r="92"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</row>
        <row r="94">
          <cell r="O94">
            <v>15981154.34796167</v>
          </cell>
          <cell r="P94">
            <v>16320923.802495304</v>
          </cell>
          <cell r="Q94">
            <v>16426558.896256933</v>
          </cell>
          <cell r="R94">
            <v>16570637.803990813</v>
          </cell>
          <cell r="S94">
            <v>16706477.925138604</v>
          </cell>
          <cell r="T94">
            <v>16834196.813638315</v>
          </cell>
          <cell r="U94">
            <v>16953737.55848746</v>
          </cell>
          <cell r="V94">
            <v>17065294.527116191</v>
          </cell>
          <cell r="W94">
            <v>17166742.321347639</v>
          </cell>
          <cell r="X94">
            <v>17257045.553636886</v>
          </cell>
          <cell r="Y94">
            <v>17335144.724982206</v>
          </cell>
          <cell r="Z94">
            <v>17401751.849688448</v>
          </cell>
          <cell r="AA94">
            <v>17455564.591155581</v>
          </cell>
          <cell r="AB94">
            <v>17495935.441375278</v>
          </cell>
          <cell r="AC94">
            <v>17523121.69765199</v>
          </cell>
          <cell r="AD94">
            <v>17536745.685935799</v>
          </cell>
          <cell r="AE94">
            <v>17536903.214599662</v>
          </cell>
          <cell r="AF94">
            <v>17522672.112916313</v>
          </cell>
          <cell r="AG94">
            <v>17495408.084814277</v>
          </cell>
          <cell r="AH94">
            <v>17456224.124408156</v>
          </cell>
          <cell r="AI94">
            <v>17405139.867780574</v>
          </cell>
          <cell r="AJ94">
            <v>17343348.517819803</v>
          </cell>
          <cell r="AK94">
            <v>17270789.629756816</v>
          </cell>
          <cell r="AL94">
            <v>17188823.846556678</v>
          </cell>
          <cell r="AM94">
            <v>17097393.900419693</v>
          </cell>
          <cell r="AN94">
            <v>16997230.262734063</v>
          </cell>
          <cell r="AO94">
            <v>16890273.852432419</v>
          </cell>
          <cell r="AP94">
            <v>16775328.842823977</v>
          </cell>
          <cell r="AQ94">
            <v>16653820.454787672</v>
          </cell>
          <cell r="AR94">
            <v>16527008.995607402</v>
          </cell>
          <cell r="AS94">
            <v>16395254.268017994</v>
          </cell>
          <cell r="AT94">
            <v>16259187.470815711</v>
          </cell>
          <cell r="AU94">
            <v>16120230.071390757</v>
          </cell>
          <cell r="AV94">
            <v>15979269.295335181</v>
          </cell>
          <cell r="AW94">
            <v>15835119.520945944</v>
          </cell>
          <cell r="AX94">
            <v>15688925.6852376</v>
          </cell>
          <cell r="AY94">
            <v>15540692.126763284</v>
          </cell>
          <cell r="AZ94">
            <v>15391077.121732621</v>
          </cell>
          <cell r="BA94">
            <v>15240704.986418629</v>
          </cell>
          <cell r="BB94">
            <v>15089986.085245341</v>
          </cell>
          <cell r="BC94">
            <v>14938425.731645092</v>
          </cell>
          <cell r="BD94">
            <v>14787261.361444028</v>
          </cell>
          <cell r="BE94">
            <v>14635618.747598408</v>
          </cell>
          <cell r="BF94">
            <v>14483692.463933595</v>
          </cell>
          <cell r="BG94">
            <v>14331876.807085456</v>
          </cell>
          <cell r="BH94">
            <v>14179927.631710147</v>
          </cell>
          <cell r="BI94">
            <v>14027941.831378134</v>
          </cell>
          <cell r="BJ94">
            <v>13877054.557976851</v>
          </cell>
        </row>
      </sheetData>
      <sheetData sheetId="3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ReajBenef"/>
      <sheetName val="ValorBenef"/>
      <sheetName val="QteBenefAno"/>
    </sheetNames>
    <sheetDataSet>
      <sheetData sheetId="0" refreshError="1"/>
      <sheetData sheetId="1">
        <row r="98">
          <cell r="T98">
            <v>0</v>
          </cell>
          <cell r="U98">
            <v>4.9999999999998899E-3</v>
          </cell>
          <cell r="V98">
            <v>2.4899999999999901E-2</v>
          </cell>
          <cell r="W98">
            <v>2.49487116092428E-2</v>
          </cell>
          <cell r="X98">
            <v>2.5849999999999901E-2</v>
          </cell>
          <cell r="Y98">
            <v>2.8731208964885235E-2</v>
          </cell>
          <cell r="Z98">
            <v>2.8064834702553165E-2</v>
          </cell>
          <cell r="AA98">
            <v>2.7646569875538152E-2</v>
          </cell>
          <cell r="AB98">
            <v>2.6978790417540255E-2</v>
          </cell>
          <cell r="AC98">
            <v>2.6296607216641732E-2</v>
          </cell>
          <cell r="AD98">
            <v>2.5598040784136522E-2</v>
          </cell>
          <cell r="AE98">
            <v>2.4895526658569089E-2</v>
          </cell>
          <cell r="AF98">
            <v>2.4166576900878312E-2</v>
          </cell>
          <cell r="AG98">
            <v>2.3406657402370135E-2</v>
          </cell>
          <cell r="AH98">
            <v>2.2695446441881817E-2</v>
          </cell>
          <cell r="AI98">
            <v>2.1977830901553252E-2</v>
          </cell>
          <cell r="AJ98">
            <v>2.1288781275005331E-2</v>
          </cell>
          <cell r="AK98">
            <v>2.0556186381589736E-2</v>
          </cell>
          <cell r="AL98">
            <v>1.9811359735816048E-2</v>
          </cell>
          <cell r="AM98">
            <v>1.9118433926365919E-2</v>
          </cell>
          <cell r="AN98">
            <v>1.8331897084149507E-2</v>
          </cell>
          <cell r="AO98">
            <v>1.7573479985674156E-2</v>
          </cell>
          <cell r="AP98">
            <v>1.6860337402607062E-2</v>
          </cell>
          <cell r="AQ98">
            <v>1.6161697153056931E-2</v>
          </cell>
          <cell r="AR98">
            <v>1.5459587769107497E-2</v>
          </cell>
          <cell r="AS98">
            <v>1.4826506058668754E-2</v>
          </cell>
          <cell r="AT98">
            <v>1.42287626779809E-2</v>
          </cell>
          <cell r="AU98">
            <v>1.3649404998509196E-2</v>
          </cell>
          <cell r="AV98">
            <v>1.3043397003133395E-2</v>
          </cell>
          <cell r="AW98">
            <v>1.2521649769168475E-2</v>
          </cell>
          <cell r="AX98">
            <v>1.2017528767387819E-2</v>
          </cell>
          <cell r="AY98">
            <v>1.1496536750218889E-2</v>
          </cell>
          <cell r="AZ98">
            <v>1.1048060817422378E-2</v>
          </cell>
          <cell r="BA98">
            <v>1.0689970535119331E-2</v>
          </cell>
          <cell r="BB98">
            <v>1.0300098244171219E-2</v>
          </cell>
          <cell r="BC98">
            <v>9.9734672320013207E-3</v>
          </cell>
          <cell r="BD98">
            <v>9.5449965825775696E-3</v>
          </cell>
          <cell r="BE98">
            <v>9.243820964026872E-3</v>
          </cell>
          <cell r="BF98">
            <v>8.9028762870235756E-3</v>
          </cell>
          <cell r="BG98">
            <v>8.5898901722729626E-3</v>
          </cell>
          <cell r="BH98">
            <v>8.3593852442267469E-3</v>
          </cell>
          <cell r="BI98">
            <v>8.1406114721822576E-3</v>
          </cell>
          <cell r="BJ98">
            <v>7.9039757353913664E-3</v>
          </cell>
        </row>
      </sheetData>
      <sheetData sheetId="2">
        <row r="2">
          <cell r="P2">
            <v>724</v>
          </cell>
          <cell r="Q2">
            <v>788</v>
          </cell>
          <cell r="R2">
            <v>880</v>
          </cell>
          <cell r="S2">
            <v>937</v>
          </cell>
        </row>
      </sheetData>
      <sheetData sheetId="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>
    <tabColor theme="0"/>
  </sheetPr>
  <dimension ref="A1:I7"/>
  <sheetViews>
    <sheetView tabSelected="1" zoomScaleNormal="100" workbookViewId="0">
      <pane ySplit="1" topLeftCell="A2" activePane="bottomLeft" state="frozen"/>
      <selection activeCell="B21" sqref="B21"/>
      <selection pane="bottomLeft" activeCell="E9" sqref="E9"/>
    </sheetView>
  </sheetViews>
  <sheetFormatPr defaultRowHeight="24.75" customHeight="1" x14ac:dyDescent="0.25"/>
  <cols>
    <col min="1" max="1" width="44.5703125" style="29" customWidth="1"/>
    <col min="2" max="2" width="15" style="30" customWidth="1"/>
    <col min="3" max="3" width="26.140625" style="31" bestFit="1" customWidth="1"/>
    <col min="4" max="4" width="12.42578125" style="29" customWidth="1"/>
    <col min="5" max="5" width="54.7109375" style="32" customWidth="1"/>
    <col min="6" max="6" width="13.140625" style="29" customWidth="1"/>
    <col min="7" max="7" width="24.85546875" style="32" bestFit="1" customWidth="1"/>
    <col min="8" max="8" width="7.5703125" style="30" customWidth="1"/>
    <col min="9" max="9" width="12.42578125" style="29" customWidth="1"/>
    <col min="10" max="16384" width="9.140625" style="29"/>
  </cols>
  <sheetData>
    <row r="1" spans="1:9" s="28" customFormat="1" ht="60" customHeight="1" x14ac:dyDescent="0.25">
      <c r="A1" s="56" t="s">
        <v>27</v>
      </c>
      <c r="B1" s="56"/>
      <c r="C1" s="56"/>
      <c r="D1" s="56"/>
      <c r="E1" s="56"/>
      <c r="F1" s="56"/>
      <c r="G1" s="56"/>
      <c r="H1" s="56"/>
      <c r="I1" s="56"/>
    </row>
    <row r="2" spans="1:9" s="35" customFormat="1" ht="27" customHeight="1" x14ac:dyDescent="0.25">
      <c r="A2" s="34"/>
      <c r="C2" s="38"/>
      <c r="E2" s="33"/>
      <c r="F2" s="34"/>
      <c r="G2" s="36"/>
      <c r="H2" s="34"/>
    </row>
    <row r="3" spans="1:9" s="35" customFormat="1" ht="27" customHeight="1" x14ac:dyDescent="0.25">
      <c r="A3" s="33" t="s">
        <v>11</v>
      </c>
      <c r="B3" s="34" t="s">
        <v>8</v>
      </c>
      <c r="C3" s="41" t="s">
        <v>18</v>
      </c>
      <c r="E3" s="33" t="s">
        <v>24</v>
      </c>
      <c r="F3" s="34" t="s">
        <v>8</v>
      </c>
      <c r="G3" s="51" t="s">
        <v>25</v>
      </c>
      <c r="H3" s="34"/>
    </row>
    <row r="4" spans="1:9" s="35" customFormat="1" ht="27" customHeight="1" x14ac:dyDescent="0.25">
      <c r="A4" s="33" t="s">
        <v>12</v>
      </c>
      <c r="B4" s="34" t="s">
        <v>9</v>
      </c>
      <c r="C4" s="41" t="s">
        <v>19</v>
      </c>
      <c r="E4" s="33" t="s">
        <v>12</v>
      </c>
      <c r="F4" s="34" t="s">
        <v>9</v>
      </c>
      <c r="G4" s="51" t="s">
        <v>26</v>
      </c>
      <c r="H4" s="34"/>
    </row>
    <row r="5" spans="1:9" s="35" customFormat="1" ht="27" customHeight="1" x14ac:dyDescent="0.25">
      <c r="A5" s="34"/>
      <c r="C5" s="38"/>
      <c r="E5" s="33"/>
      <c r="F5" s="34"/>
      <c r="G5" s="36"/>
      <c r="H5" s="34"/>
    </row>
    <row r="6" spans="1:9" ht="27" customHeight="1" x14ac:dyDescent="0.25">
      <c r="A6" s="33" t="s">
        <v>13</v>
      </c>
      <c r="B6" s="34" t="s">
        <v>8</v>
      </c>
      <c r="C6" s="37" t="s">
        <v>20</v>
      </c>
      <c r="D6" s="35"/>
      <c r="E6" s="33" t="s">
        <v>10</v>
      </c>
      <c r="F6" s="34" t="s">
        <v>8</v>
      </c>
      <c r="G6" s="40" t="s">
        <v>22</v>
      </c>
      <c r="H6" s="34"/>
    </row>
    <row r="7" spans="1:9" ht="27" customHeight="1" x14ac:dyDescent="0.25">
      <c r="A7" s="33"/>
      <c r="B7" s="34" t="s">
        <v>9</v>
      </c>
      <c r="C7" s="37" t="s">
        <v>21</v>
      </c>
      <c r="D7" s="35"/>
      <c r="E7" s="33" t="s">
        <v>5</v>
      </c>
      <c r="F7" s="34" t="s">
        <v>9</v>
      </c>
      <c r="G7" s="40" t="s">
        <v>23</v>
      </c>
      <c r="H7" s="34"/>
    </row>
  </sheetData>
  <sheetProtection insertHyperlinks="0" pivotTables="0"/>
  <mergeCells count="1">
    <mergeCell ref="A1:I1"/>
  </mergeCells>
  <hyperlinks>
    <hyperlink ref="C3" location="SalMedSegUrbAcimH!A1" display="SalMedSegUrbAcimH"/>
    <hyperlink ref="C4" location="SalMedSegUrbAcimM!A1" display="SalMedSegUrbAcimM"/>
    <hyperlink ref="G6" location="SalMedPopOcupRurH!A1" display="SalMedPopOcupRurH"/>
    <hyperlink ref="G7" location="SalMedPopOcupRurM!A1" display="SalMedPopOcupRurM"/>
    <hyperlink ref="C6" location="SalMedPopOcupUrbH!A1" display="SalMedPopOcupUrbH"/>
    <hyperlink ref="C7" location="SalMedPopOcupUrbM!A1" display="SalMedPopOcupUrbM"/>
    <hyperlink ref="G4" location="SuavSalMedSegUrbAcimH!A1" display="SuavSalMedPopOcupUrbH"/>
    <hyperlink ref="G3" location="SuavSalMedSegUrbAcimH!A1" display="SuavSalMedPopOcupUrbH"/>
  </hyperlink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>
    <tabColor rgb="FFB04D16"/>
  </sheetPr>
  <dimension ref="A1:BJ7"/>
  <sheetViews>
    <sheetView zoomScale="115" zoomScaleNormal="115" workbookViewId="0">
      <pane xSplit="1" ySplit="1" topLeftCell="B2" activePane="bottomRight" state="frozen"/>
      <selection activeCell="G16" sqref="G16"/>
      <selection pane="topRight" activeCell="G16" sqref="G16"/>
      <selection pane="bottomLeft" activeCell="G16" sqref="G16"/>
      <selection pane="bottomRight" activeCell="G16" sqref="G16"/>
    </sheetView>
  </sheetViews>
  <sheetFormatPr defaultRowHeight="16.5" x14ac:dyDescent="0.3"/>
  <cols>
    <col min="1" max="1" width="20.5703125" style="7" bestFit="1" customWidth="1"/>
    <col min="2" max="16" width="9.140625" style="7" customWidth="1"/>
    <col min="17" max="17" width="12.140625" style="7" bestFit="1" customWidth="1"/>
    <col min="18" max="62" width="10.5703125" style="7" bestFit="1" customWidth="1"/>
    <col min="63" max="16384" width="9.140625" style="7"/>
  </cols>
  <sheetData>
    <row r="1" spans="1:62" s="3" customFormat="1" ht="35.25" customHeight="1" x14ac:dyDescent="0.3">
      <c r="A1" s="27" t="s">
        <v>6</v>
      </c>
      <c r="B1" s="1">
        <v>2000</v>
      </c>
      <c r="C1" s="1">
        <v>2001</v>
      </c>
      <c r="D1" s="1">
        <v>2002</v>
      </c>
      <c r="E1" s="1">
        <v>2003</v>
      </c>
      <c r="F1" s="1">
        <v>2004</v>
      </c>
      <c r="G1" s="1">
        <v>2005</v>
      </c>
      <c r="H1" s="1">
        <v>2006</v>
      </c>
      <c r="I1" s="1">
        <v>2007</v>
      </c>
      <c r="J1" s="1">
        <v>2008</v>
      </c>
      <c r="K1" s="1">
        <v>2009</v>
      </c>
      <c r="L1" s="1">
        <v>2010</v>
      </c>
      <c r="M1" s="1">
        <v>2011</v>
      </c>
      <c r="N1" s="1">
        <v>2012</v>
      </c>
      <c r="O1" s="1">
        <v>2013</v>
      </c>
      <c r="P1" s="1">
        <v>2014</v>
      </c>
      <c r="Q1" s="2">
        <v>2015</v>
      </c>
      <c r="R1" s="1">
        <v>2016</v>
      </c>
      <c r="S1" s="1">
        <v>2017</v>
      </c>
      <c r="T1" s="1">
        <v>2018</v>
      </c>
      <c r="U1" s="1">
        <v>2019</v>
      </c>
      <c r="V1" s="1">
        <v>2020</v>
      </c>
      <c r="W1" s="1">
        <v>2021</v>
      </c>
      <c r="X1" s="1">
        <v>2022</v>
      </c>
      <c r="Y1" s="1">
        <v>2023</v>
      </c>
      <c r="Z1" s="1">
        <v>2024</v>
      </c>
      <c r="AA1" s="1">
        <v>2025</v>
      </c>
      <c r="AB1" s="1">
        <v>2026</v>
      </c>
      <c r="AC1" s="1">
        <v>2027</v>
      </c>
      <c r="AD1" s="1">
        <v>2028</v>
      </c>
      <c r="AE1" s="1">
        <v>2029</v>
      </c>
      <c r="AF1" s="1">
        <v>2030</v>
      </c>
      <c r="AG1" s="1">
        <v>2031</v>
      </c>
      <c r="AH1" s="1">
        <v>2032</v>
      </c>
      <c r="AI1" s="1">
        <v>2033</v>
      </c>
      <c r="AJ1" s="1">
        <v>2034</v>
      </c>
      <c r="AK1" s="1">
        <v>2035</v>
      </c>
      <c r="AL1" s="1">
        <v>2036</v>
      </c>
      <c r="AM1" s="1">
        <v>2037</v>
      </c>
      <c r="AN1" s="1">
        <v>2038</v>
      </c>
      <c r="AO1" s="1">
        <v>2039</v>
      </c>
      <c r="AP1" s="1">
        <v>2040</v>
      </c>
      <c r="AQ1" s="1">
        <v>2041</v>
      </c>
      <c r="AR1" s="1">
        <v>2042</v>
      </c>
      <c r="AS1" s="1">
        <v>2043</v>
      </c>
      <c r="AT1" s="1">
        <v>2044</v>
      </c>
      <c r="AU1" s="1">
        <v>2045</v>
      </c>
      <c r="AV1" s="1">
        <v>2046</v>
      </c>
      <c r="AW1" s="1">
        <v>2047</v>
      </c>
      <c r="AX1" s="1">
        <v>2048</v>
      </c>
      <c r="AY1" s="1">
        <v>2049</v>
      </c>
      <c r="AZ1" s="1">
        <v>2050</v>
      </c>
      <c r="BA1" s="1">
        <v>2051</v>
      </c>
      <c r="BB1" s="1">
        <v>2052</v>
      </c>
      <c r="BC1" s="1">
        <v>2053</v>
      </c>
      <c r="BD1" s="1">
        <v>2054</v>
      </c>
      <c r="BE1" s="1">
        <v>2055</v>
      </c>
      <c r="BF1" s="1">
        <v>2056</v>
      </c>
      <c r="BG1" s="1">
        <v>2057</v>
      </c>
      <c r="BH1" s="1">
        <v>2058</v>
      </c>
      <c r="BI1" s="1">
        <v>2059</v>
      </c>
      <c r="BJ1" s="1">
        <v>2060</v>
      </c>
    </row>
    <row r="2" spans="1:62" s="4" customFormat="1" ht="21" customHeight="1" x14ac:dyDescent="0.3">
      <c r="A2" s="5" t="s">
        <v>3</v>
      </c>
      <c r="B2" s="9">
        <f>+[1]Inflação!B2</f>
        <v>5.9699999999999996E-2</v>
      </c>
      <c r="C2" s="9">
        <f>+[1]Inflação!C2</f>
        <v>7.6700000000000004E-2</v>
      </c>
      <c r="D2" s="9">
        <f>+[1]Inflação!D2</f>
        <v>0.12529999999999999</v>
      </c>
      <c r="E2" s="9">
        <f>+[1]Inflação!E2</f>
        <v>9.3000000000000013E-2</v>
      </c>
      <c r="F2" s="9">
        <f>+[1]Inflação!F2</f>
        <v>7.5999999999999998E-2</v>
      </c>
      <c r="G2" s="9">
        <f>+[1]Inflação!G2</f>
        <v>5.6900000000000006E-2</v>
      </c>
      <c r="H2" s="9">
        <f>+[1]Inflação!H2</f>
        <v>3.1400000000000004E-2</v>
      </c>
      <c r="I2" s="9">
        <f>+[1]Inflação!I2</f>
        <v>4.4600000000000001E-2</v>
      </c>
      <c r="J2" s="9">
        <f>+[1]Inflação!J2</f>
        <v>5.9000000000000004E-2</v>
      </c>
      <c r="K2" s="9">
        <f>+[1]Inflação!K2</f>
        <v>4.3099999999999999E-2</v>
      </c>
      <c r="L2" s="9">
        <f>+[1]Inflação!L2</f>
        <v>5.91E-2</v>
      </c>
      <c r="M2" s="9">
        <f>+[1]Inflação!M2</f>
        <v>6.5000000000000002E-2</v>
      </c>
      <c r="N2" s="9">
        <f>+[1]Inflação!N2</f>
        <v>5.8400000000000001E-2</v>
      </c>
      <c r="O2" s="9">
        <f>+[1]Inflação!O2</f>
        <v>5.91E-2</v>
      </c>
      <c r="P2" s="9">
        <f>+[1]Inflação!P2</f>
        <v>6.4100000000000004E-2</v>
      </c>
      <c r="Q2" s="9">
        <f>+[1]Inflação!Q2</f>
        <v>0.1067</v>
      </c>
      <c r="R2" s="9">
        <f>+[1]Inflação!R2</f>
        <v>6.2899999999999998E-2</v>
      </c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</row>
    <row r="3" spans="1:62" s="4" customFormat="1" ht="21" customHeight="1" x14ac:dyDescent="0.3">
      <c r="A3" s="5" t="s">
        <v>2</v>
      </c>
      <c r="B3" s="8">
        <f>+[1]Inflação!B3</f>
        <v>1</v>
      </c>
      <c r="C3" s="8">
        <f>+[1]Inflação!C3</f>
        <v>1</v>
      </c>
      <c r="D3" s="8">
        <f>+[1]Inflação!D3</f>
        <v>1</v>
      </c>
      <c r="E3" s="8">
        <f>+[1]Inflação!E3</f>
        <v>1</v>
      </c>
      <c r="F3" s="8">
        <f>+[1]Inflação!F3</f>
        <v>1</v>
      </c>
      <c r="G3" s="8">
        <f>+[1]Inflação!G3</f>
        <v>1</v>
      </c>
      <c r="H3" s="8">
        <f>+[1]Inflação!H3</f>
        <v>1</v>
      </c>
      <c r="I3" s="8">
        <f>+[1]Inflação!I3</f>
        <v>1</v>
      </c>
      <c r="J3" s="8">
        <f>+[1]Inflação!J3</f>
        <v>1</v>
      </c>
      <c r="K3" s="8">
        <f>+[1]Inflação!K3</f>
        <v>1</v>
      </c>
      <c r="L3" s="8">
        <f>+[1]Inflação!L3</f>
        <v>1</v>
      </c>
      <c r="M3" s="8">
        <f>+[1]Inflação!M3</f>
        <v>1</v>
      </c>
      <c r="N3" s="8">
        <f>+[1]Inflação!N3</f>
        <v>1</v>
      </c>
      <c r="O3" s="8">
        <f>+[1]Inflação!O3</f>
        <v>1</v>
      </c>
      <c r="P3" s="8">
        <f>+[1]Inflação!P3</f>
        <v>1.0641</v>
      </c>
      <c r="Q3" s="8">
        <f>+[1]Inflação!Q3</f>
        <v>1.1067</v>
      </c>
      <c r="R3" s="8">
        <f>+[1]Inflação!R3</f>
        <v>1.0629</v>
      </c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</row>
    <row r="4" spans="1:62" s="4" customFormat="1" ht="21" customHeight="1" x14ac:dyDescent="0.3">
      <c r="A4" s="5" t="s">
        <v>1</v>
      </c>
      <c r="B4" s="9">
        <f>+[1]Inflação!B4</f>
        <v>5.2699999999999997E-2</v>
      </c>
      <c r="C4" s="9">
        <f>+[1]Inflação!C4</f>
        <v>9.4399999999999998E-2</v>
      </c>
      <c r="D4" s="9">
        <f>+[1]Inflação!D4</f>
        <v>0.1474</v>
      </c>
      <c r="E4" s="9">
        <f>+[1]Inflação!E4</f>
        <v>0.1038</v>
      </c>
      <c r="F4" s="9">
        <f>+[1]Inflação!F4</f>
        <v>6.13E-2</v>
      </c>
      <c r="G4" s="9">
        <f>+[1]Inflação!G4</f>
        <v>5.0500000000000003E-2</v>
      </c>
      <c r="H4" s="9">
        <f>+[1]Inflação!H4</f>
        <v>2.81E-2</v>
      </c>
      <c r="I4" s="9">
        <f>+[1]Inflação!I4</f>
        <v>5.16E-2</v>
      </c>
      <c r="J4" s="9">
        <f>+[1]Inflação!J4</f>
        <v>6.4799999999999996E-2</v>
      </c>
      <c r="K4" s="9">
        <f>+[1]Inflação!K4</f>
        <v>4.1099999999999998E-2</v>
      </c>
      <c r="L4" s="9">
        <f>+[1]Inflação!L4</f>
        <v>6.4699999999999994E-2</v>
      </c>
      <c r="M4" s="9">
        <f>+[1]Inflação!M4</f>
        <v>6.08E-2</v>
      </c>
      <c r="N4" s="9">
        <f>+[1]Inflação!N4</f>
        <v>6.2E-2</v>
      </c>
      <c r="O4" s="9">
        <f>+[1]Inflação!O4</f>
        <v>5.5599999999999997E-2</v>
      </c>
      <c r="P4" s="9">
        <f>+[1]Inflação!P4</f>
        <v>6.2300000000000001E-2</v>
      </c>
      <c r="Q4" s="9">
        <f>+[1]Inflação!Q4</f>
        <v>0.1128</v>
      </c>
      <c r="R4" s="9">
        <f>+[1]Inflação!R4</f>
        <v>6.5799999999999997E-2</v>
      </c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</row>
    <row r="5" spans="1:62" s="4" customFormat="1" ht="21" customHeight="1" x14ac:dyDescent="0.3">
      <c r="A5" s="5" t="s">
        <v>0</v>
      </c>
      <c r="B5" s="8">
        <f>+[1]Inflação!B5</f>
        <v>1</v>
      </c>
      <c r="C5" s="8">
        <f>+[1]Inflação!C5</f>
        <v>1</v>
      </c>
      <c r="D5" s="8">
        <f>+[1]Inflação!D5</f>
        <v>1</v>
      </c>
      <c r="E5" s="8">
        <f>+[1]Inflação!E5</f>
        <v>1</v>
      </c>
      <c r="F5" s="8">
        <f>+[1]Inflação!F5</f>
        <v>1</v>
      </c>
      <c r="G5" s="8">
        <f>+[1]Inflação!G5</f>
        <v>1</v>
      </c>
      <c r="H5" s="8">
        <f>+[1]Inflação!H5</f>
        <v>1</v>
      </c>
      <c r="I5" s="8">
        <f>+[1]Inflação!I5</f>
        <v>1</v>
      </c>
      <c r="J5" s="8">
        <f>+[1]Inflação!J5</f>
        <v>1</v>
      </c>
      <c r="K5" s="8">
        <f>+[1]Inflação!K5</f>
        <v>1</v>
      </c>
      <c r="L5" s="8">
        <f>+[1]Inflação!L5</f>
        <v>1</v>
      </c>
      <c r="M5" s="8">
        <f>+[1]Inflação!M5</f>
        <v>1</v>
      </c>
      <c r="N5" s="8">
        <f>+[1]Inflação!N5</f>
        <v>1</v>
      </c>
      <c r="O5" s="8">
        <f>+[1]Inflação!O5</f>
        <v>1</v>
      </c>
      <c r="P5" s="8">
        <f>+[1]Inflação!P5</f>
        <v>1.0623</v>
      </c>
      <c r="Q5" s="8">
        <f>+[1]Inflação!Q5</f>
        <v>1.1128</v>
      </c>
      <c r="R5" s="8">
        <f>+[1]Inflação!R5</f>
        <v>1.0658000000000001</v>
      </c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</row>
    <row r="6" spans="1:62" ht="21" customHeight="1" x14ac:dyDescent="0.3">
      <c r="A6" s="5" t="s">
        <v>16</v>
      </c>
      <c r="B6" s="39"/>
      <c r="C6" s="39">
        <f>+[1]Inflação!C6</f>
        <v>8.2299999999999998E-2</v>
      </c>
      <c r="D6" s="39">
        <f>+[1]Inflação!D6</f>
        <v>9.8000000000000004E-2</v>
      </c>
      <c r="E6" s="39">
        <f>+[1]Inflação!E6</f>
        <v>0.1409</v>
      </c>
      <c r="F6" s="39">
        <f>+[1]Inflação!F6</f>
        <v>7.7499999999999999E-2</v>
      </c>
      <c r="G6" s="39">
        <f>+[1]Inflação!G6</f>
        <v>7.4299999999999991E-2</v>
      </c>
      <c r="H6" s="39">
        <f>+[1]Inflação!H6</f>
        <v>6.7699999999999996E-2</v>
      </c>
      <c r="I6" s="39">
        <f>+[1]Inflação!I6</f>
        <v>6.4399999999999999E-2</v>
      </c>
      <c r="J6" s="39">
        <f>+[1]Inflação!J6</f>
        <v>8.7799999999999989E-2</v>
      </c>
      <c r="K6" s="39">
        <f>+[1]Inflação!K6</f>
        <v>7.3099999999999998E-2</v>
      </c>
      <c r="L6" s="39">
        <f>+[1]Inflação!L6</f>
        <v>8.4199999999999997E-2</v>
      </c>
      <c r="M6" s="39">
        <f>+[1]Inflação!M6</f>
        <v>8.3199999999999996E-2</v>
      </c>
      <c r="N6" s="39">
        <f>+[1]Inflação!N6</f>
        <v>7.8200000000000006E-2</v>
      </c>
      <c r="O6" s="39">
        <f>+[1]Inflação!O6</f>
        <v>7.3899999999999993E-2</v>
      </c>
      <c r="P6" s="39">
        <f>+[1]Inflação!P6</f>
        <v>6.8642705843466878E-2</v>
      </c>
      <c r="Q6" s="39">
        <f>+[1]Inflação!Q6</f>
        <v>7.9701663124461364E-2</v>
      </c>
    </row>
    <row r="7" spans="1:62" ht="21" customHeight="1" x14ac:dyDescent="0.3">
      <c r="A7" s="5" t="s">
        <v>17</v>
      </c>
      <c r="B7" s="8">
        <f>+[1]Inflação!B7</f>
        <v>1</v>
      </c>
      <c r="C7" s="8">
        <f>+[1]Inflação!C7</f>
        <v>1</v>
      </c>
      <c r="D7" s="8">
        <f>+[1]Inflação!D7</f>
        <v>1</v>
      </c>
      <c r="E7" s="8">
        <f>+[1]Inflação!E7</f>
        <v>1</v>
      </c>
      <c r="F7" s="8">
        <f>+[1]Inflação!F7</f>
        <v>1</v>
      </c>
      <c r="G7" s="8">
        <f>+[1]Inflação!G7</f>
        <v>1</v>
      </c>
      <c r="H7" s="8">
        <f>+[1]Inflação!H7</f>
        <v>1</v>
      </c>
      <c r="I7" s="8">
        <f>+[1]Inflação!I7</f>
        <v>1</v>
      </c>
      <c r="J7" s="8">
        <f>+[1]Inflação!J7</f>
        <v>1</v>
      </c>
      <c r="K7" s="8">
        <f>+[1]Inflação!K7</f>
        <v>1</v>
      </c>
      <c r="L7" s="8">
        <f>+[1]Inflação!L7</f>
        <v>1</v>
      </c>
      <c r="M7" s="8">
        <f>+[1]Inflação!M7</f>
        <v>1</v>
      </c>
      <c r="N7" s="8">
        <f>+[1]Inflação!N7</f>
        <v>1</v>
      </c>
      <c r="O7" s="8">
        <f>+[1]Inflação!O7</f>
        <v>1</v>
      </c>
      <c r="P7" s="8">
        <f>+[1]Inflação!P7</f>
        <v>1</v>
      </c>
      <c r="Q7" s="8">
        <f>+[1]Inflação!Q7</f>
        <v>1</v>
      </c>
      <c r="R7" s="8">
        <f>+[1]Inflação!R7</f>
        <v>1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">
    <tabColor theme="8" tint="0.59999389629810485"/>
  </sheetPr>
  <dimension ref="A1:BJ96"/>
  <sheetViews>
    <sheetView workbookViewId="0">
      <pane xSplit="14" ySplit="1" topLeftCell="O68" activePane="bottomRight" state="frozen"/>
      <selection activeCell="T35" sqref="T35"/>
      <selection pane="topRight" activeCell="T35" sqref="T35"/>
      <selection pane="bottomLeft" activeCell="T35" sqref="T35"/>
      <selection pane="bottomRight" activeCell="S81" sqref="S81"/>
    </sheetView>
  </sheetViews>
  <sheetFormatPr defaultColWidth="8.85546875" defaultRowHeight="16.5" x14ac:dyDescent="0.3"/>
  <cols>
    <col min="1" max="1" width="8.85546875" style="10" customWidth="1"/>
    <col min="2" max="14" width="11.140625" style="7" hidden="1" customWidth="1"/>
    <col min="15" max="62" width="11.140625" style="7" customWidth="1"/>
    <col min="63" max="16384" width="8.85546875" style="7"/>
  </cols>
  <sheetData>
    <row r="1" spans="1:62" s="24" customFormat="1" ht="35.25" customHeight="1" x14ac:dyDescent="0.3">
      <c r="A1" s="27" t="s">
        <v>6</v>
      </c>
      <c r="B1" s="25">
        <v>2000</v>
      </c>
      <c r="C1" s="25">
        <v>2001</v>
      </c>
      <c r="D1" s="25">
        <v>2002</v>
      </c>
      <c r="E1" s="25">
        <v>2003</v>
      </c>
      <c r="F1" s="25">
        <v>2004</v>
      </c>
      <c r="G1" s="25">
        <v>2005</v>
      </c>
      <c r="H1" s="25">
        <v>2006</v>
      </c>
      <c r="I1" s="25">
        <v>2007</v>
      </c>
      <c r="J1" s="25">
        <v>2008</v>
      </c>
      <c r="K1" s="25">
        <v>2009</v>
      </c>
      <c r="L1" s="25">
        <v>2010</v>
      </c>
      <c r="M1" s="25">
        <v>2011</v>
      </c>
      <c r="N1" s="25">
        <v>2012</v>
      </c>
      <c r="O1" s="25">
        <v>2013</v>
      </c>
      <c r="P1" s="26">
        <v>2014</v>
      </c>
      <c r="Q1" s="26">
        <v>2015</v>
      </c>
      <c r="R1" s="25">
        <v>2016</v>
      </c>
      <c r="S1" s="25">
        <v>2017</v>
      </c>
      <c r="T1" s="25">
        <v>2018</v>
      </c>
      <c r="U1" s="25">
        <v>2019</v>
      </c>
      <c r="V1" s="25">
        <v>2020</v>
      </c>
      <c r="W1" s="25">
        <v>2021</v>
      </c>
      <c r="X1" s="25">
        <v>2022</v>
      </c>
      <c r="Y1" s="25">
        <v>2023</v>
      </c>
      <c r="Z1" s="25">
        <v>2024</v>
      </c>
      <c r="AA1" s="25">
        <v>2025</v>
      </c>
      <c r="AB1" s="25">
        <v>2026</v>
      </c>
      <c r="AC1" s="25">
        <v>2027</v>
      </c>
      <c r="AD1" s="25">
        <v>2028</v>
      </c>
      <c r="AE1" s="25">
        <v>2029</v>
      </c>
      <c r="AF1" s="25">
        <v>2030</v>
      </c>
      <c r="AG1" s="25">
        <v>2031</v>
      </c>
      <c r="AH1" s="25">
        <v>2032</v>
      </c>
      <c r="AI1" s="25">
        <v>2033</v>
      </c>
      <c r="AJ1" s="25">
        <v>2034</v>
      </c>
      <c r="AK1" s="25">
        <v>2035</v>
      </c>
      <c r="AL1" s="25">
        <v>2036</v>
      </c>
      <c r="AM1" s="25">
        <v>2037</v>
      </c>
      <c r="AN1" s="25">
        <v>2038</v>
      </c>
      <c r="AO1" s="25">
        <v>2039</v>
      </c>
      <c r="AP1" s="25">
        <v>2040</v>
      </c>
      <c r="AQ1" s="25">
        <v>2041</v>
      </c>
      <c r="AR1" s="25">
        <v>2042</v>
      </c>
      <c r="AS1" s="25">
        <v>2043</v>
      </c>
      <c r="AT1" s="25">
        <v>2044</v>
      </c>
      <c r="AU1" s="25">
        <v>2045</v>
      </c>
      <c r="AV1" s="25">
        <v>2046</v>
      </c>
      <c r="AW1" s="25">
        <v>2047</v>
      </c>
      <c r="AX1" s="25">
        <v>2048</v>
      </c>
      <c r="AY1" s="25">
        <v>2049</v>
      </c>
      <c r="AZ1" s="25">
        <v>2050</v>
      </c>
      <c r="BA1" s="25">
        <v>2051</v>
      </c>
      <c r="BB1" s="25">
        <v>2052</v>
      </c>
      <c r="BC1" s="25">
        <v>2053</v>
      </c>
      <c r="BD1" s="25">
        <v>2054</v>
      </c>
      <c r="BE1" s="25">
        <v>2055</v>
      </c>
      <c r="BF1" s="25">
        <v>2056</v>
      </c>
      <c r="BG1" s="25">
        <v>2057</v>
      </c>
      <c r="BH1" s="25">
        <v>2058</v>
      </c>
      <c r="BI1" s="25">
        <v>2059</v>
      </c>
      <c r="BJ1" s="25">
        <v>2060</v>
      </c>
    </row>
    <row r="2" spans="1:62" x14ac:dyDescent="0.3">
      <c r="A2" s="23">
        <v>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54"/>
      <c r="R2" s="54"/>
      <c r="S2" s="54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</row>
    <row r="3" spans="1:62" x14ac:dyDescent="0.3">
      <c r="A3" s="23">
        <v>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54"/>
      <c r="R3" s="54"/>
      <c r="S3" s="54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</row>
    <row r="4" spans="1:62" x14ac:dyDescent="0.3">
      <c r="A4" s="23">
        <v>2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54"/>
      <c r="R4" s="54"/>
      <c r="S4" s="54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</row>
    <row r="5" spans="1:62" x14ac:dyDescent="0.3">
      <c r="A5" s="23">
        <v>3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54"/>
      <c r="R5" s="54"/>
      <c r="S5" s="54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</row>
    <row r="6" spans="1:62" x14ac:dyDescent="0.3">
      <c r="A6" s="23">
        <v>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54"/>
      <c r="R6" s="54"/>
      <c r="S6" s="54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</row>
    <row r="7" spans="1:62" x14ac:dyDescent="0.3">
      <c r="A7" s="23">
        <v>5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54"/>
      <c r="R7" s="54"/>
      <c r="S7" s="54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</row>
    <row r="8" spans="1:62" x14ac:dyDescent="0.3">
      <c r="A8" s="23">
        <v>6</v>
      </c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54"/>
      <c r="R8" s="54"/>
      <c r="S8" s="54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</row>
    <row r="9" spans="1:62" x14ac:dyDescent="0.3">
      <c r="A9" s="23">
        <v>7</v>
      </c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54"/>
      <c r="R9" s="54"/>
      <c r="S9" s="54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</row>
    <row r="10" spans="1:62" x14ac:dyDescent="0.3">
      <c r="A10" s="23">
        <v>8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54"/>
      <c r="R10" s="54"/>
      <c r="S10" s="54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</row>
    <row r="11" spans="1:62" x14ac:dyDescent="0.3">
      <c r="A11" s="23">
        <v>9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54"/>
      <c r="R11" s="54"/>
      <c r="S11" s="54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</row>
    <row r="12" spans="1:62" x14ac:dyDescent="0.3">
      <c r="A12" s="23">
        <v>10</v>
      </c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54"/>
      <c r="R12" s="54"/>
      <c r="S12" s="54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</row>
    <row r="13" spans="1:62" x14ac:dyDescent="0.3">
      <c r="A13" s="23">
        <v>11</v>
      </c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54"/>
      <c r="R13" s="54"/>
      <c r="S13" s="54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</row>
    <row r="14" spans="1:62" x14ac:dyDescent="0.3">
      <c r="A14" s="23">
        <v>12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54"/>
      <c r="R14" s="54"/>
      <c r="S14" s="54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</row>
    <row r="15" spans="1:62" x14ac:dyDescent="0.3">
      <c r="A15" s="23">
        <v>13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54"/>
      <c r="R15" s="54"/>
      <c r="S15" s="54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</row>
    <row r="16" spans="1:62" x14ac:dyDescent="0.3">
      <c r="A16" s="23">
        <v>14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54"/>
      <c r="R16" s="54"/>
      <c r="S16" s="54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</row>
    <row r="17" spans="1:62" x14ac:dyDescent="0.3">
      <c r="A17" s="23">
        <v>15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54"/>
      <c r="R17" s="54"/>
      <c r="S17" s="54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</row>
    <row r="18" spans="1:62" x14ac:dyDescent="0.3">
      <c r="A18" s="23">
        <v>16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>
        <f>SuavSalMedSegUrbAcimH!O18</f>
        <v>847.08017224377068</v>
      </c>
      <c r="P18" s="20">
        <f>SuavSalMedSegUrbAcimH!P18</f>
        <v>0</v>
      </c>
      <c r="Q18" s="54">
        <f>P18*(1+'[2]Massa Salarial'!Q$3)*AtualizMonet!P$3</f>
        <v>0</v>
      </c>
      <c r="R18" s="54">
        <f>Q18*(1+'[2]Massa Salarial'!R$3)*AtualizMonet!Q$3</f>
        <v>0</v>
      </c>
      <c r="S18" s="54">
        <f>R18*(1+'[2]Massa Salarial'!S$3)*AtualizMonet!R$3</f>
        <v>0</v>
      </c>
      <c r="T18" s="22">
        <f>S18*(1+'[2]Massa Salarial'!T$3)</f>
        <v>0</v>
      </c>
      <c r="U18" s="22">
        <f>T18*(1+'[2]Massa Salarial'!U$3)</f>
        <v>0</v>
      </c>
      <c r="V18" s="22">
        <f>U18*(1+'[2]Massa Salarial'!V$3)</f>
        <v>0</v>
      </c>
      <c r="W18" s="22">
        <f>V18*(1+'[2]Massa Salarial'!W$3)</f>
        <v>0</v>
      </c>
      <c r="X18" s="22">
        <f>W18*(1+'[2]Massa Salarial'!X$3)</f>
        <v>0</v>
      </c>
      <c r="Y18" s="22">
        <f>X18*(1+'[2]Massa Salarial'!Y$3)</f>
        <v>0</v>
      </c>
      <c r="Z18" s="22">
        <f>Y18*(1+'[2]Massa Salarial'!Z$3)</f>
        <v>0</v>
      </c>
      <c r="AA18" s="22">
        <f>Z18*(1+'[2]Massa Salarial'!AA$3)</f>
        <v>0</v>
      </c>
      <c r="AB18" s="22">
        <f>AA18*(1+'[2]Massa Salarial'!AB$3)</f>
        <v>0</v>
      </c>
      <c r="AC18" s="22">
        <f>AB18*(1+'[2]Massa Salarial'!AC$3)</f>
        <v>0</v>
      </c>
      <c r="AD18" s="22">
        <f>AC18*(1+'[2]Massa Salarial'!AD$3)</f>
        <v>0</v>
      </c>
      <c r="AE18" s="22">
        <f>AD18*(1+'[2]Massa Salarial'!AE$3)</f>
        <v>0</v>
      </c>
      <c r="AF18" s="22">
        <f>AE18*(1+'[2]Massa Salarial'!AF$3)</f>
        <v>0</v>
      </c>
      <c r="AG18" s="22">
        <f>AF18*(1+'[2]Massa Salarial'!AG$3)</f>
        <v>0</v>
      </c>
      <c r="AH18" s="22">
        <f>AG18*(1+'[2]Massa Salarial'!AH$3)</f>
        <v>0</v>
      </c>
      <c r="AI18" s="22">
        <f>AH18*(1+'[2]Massa Salarial'!AI$3)</f>
        <v>0</v>
      </c>
      <c r="AJ18" s="22">
        <f>AI18*(1+'[2]Massa Salarial'!AJ$3)</f>
        <v>0</v>
      </c>
      <c r="AK18" s="22">
        <f>AJ18*(1+'[2]Massa Salarial'!AK$3)</f>
        <v>0</v>
      </c>
      <c r="AL18" s="22">
        <f>AK18*(1+'[2]Massa Salarial'!AL$3)</f>
        <v>0</v>
      </c>
      <c r="AM18" s="22">
        <f>AL18*(1+'[2]Massa Salarial'!AM$3)</f>
        <v>0</v>
      </c>
      <c r="AN18" s="22">
        <f>AM18*(1+'[2]Massa Salarial'!AN$3)</f>
        <v>0</v>
      </c>
      <c r="AO18" s="22">
        <f>AN18*(1+'[2]Massa Salarial'!AO$3)</f>
        <v>0</v>
      </c>
      <c r="AP18" s="22">
        <f>AO18*(1+'[2]Massa Salarial'!AP$3)</f>
        <v>0</v>
      </c>
      <c r="AQ18" s="22">
        <f>AP18*(1+'[2]Massa Salarial'!AQ$3)</f>
        <v>0</v>
      </c>
      <c r="AR18" s="22">
        <f>AQ18*(1+'[2]Massa Salarial'!AR$3)</f>
        <v>0</v>
      </c>
      <c r="AS18" s="22">
        <f>AR18*(1+'[2]Massa Salarial'!AS$3)</f>
        <v>0</v>
      </c>
      <c r="AT18" s="22">
        <f>AS18*(1+'[2]Massa Salarial'!AT$3)</f>
        <v>0</v>
      </c>
      <c r="AU18" s="22">
        <f>AT18*(1+'[2]Massa Salarial'!AU$3)</f>
        <v>0</v>
      </c>
      <c r="AV18" s="22">
        <f>AU18*(1+'[2]Massa Salarial'!AV$3)</f>
        <v>0</v>
      </c>
      <c r="AW18" s="22">
        <f>AV18*(1+'[2]Massa Salarial'!AW$3)</f>
        <v>0</v>
      </c>
      <c r="AX18" s="22">
        <f>AW18*(1+'[2]Massa Salarial'!AX$3)</f>
        <v>0</v>
      </c>
      <c r="AY18" s="22">
        <f>AX18*(1+'[2]Massa Salarial'!AY$3)</f>
        <v>0</v>
      </c>
      <c r="AZ18" s="22">
        <f>AY18*(1+'[2]Massa Salarial'!AZ$3)</f>
        <v>0</v>
      </c>
      <c r="BA18" s="22">
        <f>AZ18*(1+'[2]Massa Salarial'!BA$3)</f>
        <v>0</v>
      </c>
      <c r="BB18" s="22">
        <f>BA18*(1+'[2]Massa Salarial'!BB$3)</f>
        <v>0</v>
      </c>
      <c r="BC18" s="22">
        <f>BB18*(1+'[2]Massa Salarial'!BC$3)</f>
        <v>0</v>
      </c>
      <c r="BD18" s="22">
        <f>BC18*(1+'[2]Massa Salarial'!BD$3)</f>
        <v>0</v>
      </c>
      <c r="BE18" s="22">
        <f>BD18*(1+'[2]Massa Salarial'!BE$3)</f>
        <v>0</v>
      </c>
      <c r="BF18" s="22">
        <f>BE18*(1+'[2]Massa Salarial'!BF$3)</f>
        <v>0</v>
      </c>
      <c r="BG18" s="22">
        <f>BF18*(1+'[2]Massa Salarial'!BG$3)</f>
        <v>0</v>
      </c>
      <c r="BH18" s="22">
        <f>BG18*(1+'[2]Massa Salarial'!BH$3)</f>
        <v>0</v>
      </c>
      <c r="BI18" s="22">
        <f>BH18*(1+'[2]Massa Salarial'!BI$3)</f>
        <v>0</v>
      </c>
      <c r="BJ18" s="22">
        <f>BI18*(1+'[2]Massa Salarial'!BJ$3)</f>
        <v>0</v>
      </c>
    </row>
    <row r="19" spans="1:62" x14ac:dyDescent="0.3">
      <c r="A19" s="23">
        <v>17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>
        <f>SuavSalMedSegUrbAcimH!O19</f>
        <v>918.03394018803272</v>
      </c>
      <c r="P19" s="20">
        <f>SuavSalMedSegUrbAcimH!P19</f>
        <v>0</v>
      </c>
      <c r="Q19" s="54">
        <f>P19*(1+'[2]Massa Salarial'!Q$3)*AtualizMonet!P$3</f>
        <v>0</v>
      </c>
      <c r="R19" s="54">
        <f>Q19*(1+'[2]Massa Salarial'!R$3)*AtualizMonet!Q$3</f>
        <v>0</v>
      </c>
      <c r="S19" s="54">
        <f>R19*(1+'[2]Massa Salarial'!S$3)*AtualizMonet!R$3</f>
        <v>0</v>
      </c>
      <c r="T19" s="22">
        <f>S19*(1+'[2]Massa Salarial'!T$3)</f>
        <v>0</v>
      </c>
      <c r="U19" s="22">
        <f>T19*(1+'[2]Massa Salarial'!U$3)</f>
        <v>0</v>
      </c>
      <c r="V19" s="22">
        <f>U19*(1+'[2]Massa Salarial'!V$3)</f>
        <v>0</v>
      </c>
      <c r="W19" s="22">
        <f>V19*(1+'[2]Massa Salarial'!W$3)</f>
        <v>0</v>
      </c>
      <c r="X19" s="22">
        <f>W19*(1+'[2]Massa Salarial'!X$3)</f>
        <v>0</v>
      </c>
      <c r="Y19" s="22">
        <f>X19*(1+'[2]Massa Salarial'!Y$3)</f>
        <v>0</v>
      </c>
      <c r="Z19" s="22">
        <f>Y19*(1+'[2]Massa Salarial'!Z$3)</f>
        <v>0</v>
      </c>
      <c r="AA19" s="22">
        <f>Z19*(1+'[2]Massa Salarial'!AA$3)</f>
        <v>0</v>
      </c>
      <c r="AB19" s="22">
        <f>AA19*(1+'[2]Massa Salarial'!AB$3)</f>
        <v>0</v>
      </c>
      <c r="AC19" s="22">
        <f>AB19*(1+'[2]Massa Salarial'!AC$3)</f>
        <v>0</v>
      </c>
      <c r="AD19" s="22">
        <f>AC19*(1+'[2]Massa Salarial'!AD$3)</f>
        <v>0</v>
      </c>
      <c r="AE19" s="22">
        <f>AD19*(1+'[2]Massa Salarial'!AE$3)</f>
        <v>0</v>
      </c>
      <c r="AF19" s="22">
        <f>AE19*(1+'[2]Massa Salarial'!AF$3)</f>
        <v>0</v>
      </c>
      <c r="AG19" s="22">
        <f>AF19*(1+'[2]Massa Salarial'!AG$3)</f>
        <v>0</v>
      </c>
      <c r="AH19" s="22">
        <f>AG19*(1+'[2]Massa Salarial'!AH$3)</f>
        <v>0</v>
      </c>
      <c r="AI19" s="22">
        <f>AH19*(1+'[2]Massa Salarial'!AI$3)</f>
        <v>0</v>
      </c>
      <c r="AJ19" s="22">
        <f>AI19*(1+'[2]Massa Salarial'!AJ$3)</f>
        <v>0</v>
      </c>
      <c r="AK19" s="22">
        <f>AJ19*(1+'[2]Massa Salarial'!AK$3)</f>
        <v>0</v>
      </c>
      <c r="AL19" s="22">
        <f>AK19*(1+'[2]Massa Salarial'!AL$3)</f>
        <v>0</v>
      </c>
      <c r="AM19" s="22">
        <f>AL19*(1+'[2]Massa Salarial'!AM$3)</f>
        <v>0</v>
      </c>
      <c r="AN19" s="22">
        <f>AM19*(1+'[2]Massa Salarial'!AN$3)</f>
        <v>0</v>
      </c>
      <c r="AO19" s="22">
        <f>AN19*(1+'[2]Massa Salarial'!AO$3)</f>
        <v>0</v>
      </c>
      <c r="AP19" s="22">
        <f>AO19*(1+'[2]Massa Salarial'!AP$3)</f>
        <v>0</v>
      </c>
      <c r="AQ19" s="22">
        <f>AP19*(1+'[2]Massa Salarial'!AQ$3)</f>
        <v>0</v>
      </c>
      <c r="AR19" s="22">
        <f>AQ19*(1+'[2]Massa Salarial'!AR$3)</f>
        <v>0</v>
      </c>
      <c r="AS19" s="22">
        <f>AR19*(1+'[2]Massa Salarial'!AS$3)</f>
        <v>0</v>
      </c>
      <c r="AT19" s="22">
        <f>AS19*(1+'[2]Massa Salarial'!AT$3)</f>
        <v>0</v>
      </c>
      <c r="AU19" s="22">
        <f>AT19*(1+'[2]Massa Salarial'!AU$3)</f>
        <v>0</v>
      </c>
      <c r="AV19" s="22">
        <f>AU19*(1+'[2]Massa Salarial'!AV$3)</f>
        <v>0</v>
      </c>
      <c r="AW19" s="22">
        <f>AV19*(1+'[2]Massa Salarial'!AW$3)</f>
        <v>0</v>
      </c>
      <c r="AX19" s="22">
        <f>AW19*(1+'[2]Massa Salarial'!AX$3)</f>
        <v>0</v>
      </c>
      <c r="AY19" s="22">
        <f>AX19*(1+'[2]Massa Salarial'!AY$3)</f>
        <v>0</v>
      </c>
      <c r="AZ19" s="22">
        <f>AY19*(1+'[2]Massa Salarial'!AZ$3)</f>
        <v>0</v>
      </c>
      <c r="BA19" s="22">
        <f>AZ19*(1+'[2]Massa Salarial'!BA$3)</f>
        <v>0</v>
      </c>
      <c r="BB19" s="22">
        <f>BA19*(1+'[2]Massa Salarial'!BB$3)</f>
        <v>0</v>
      </c>
      <c r="BC19" s="22">
        <f>BB19*(1+'[2]Massa Salarial'!BC$3)</f>
        <v>0</v>
      </c>
      <c r="BD19" s="22">
        <f>BC19*(1+'[2]Massa Salarial'!BD$3)</f>
        <v>0</v>
      </c>
      <c r="BE19" s="22">
        <f>BD19*(1+'[2]Massa Salarial'!BE$3)</f>
        <v>0</v>
      </c>
      <c r="BF19" s="22">
        <f>BE19*(1+'[2]Massa Salarial'!BF$3)</f>
        <v>0</v>
      </c>
      <c r="BG19" s="22">
        <f>BF19*(1+'[2]Massa Salarial'!BG$3)</f>
        <v>0</v>
      </c>
      <c r="BH19" s="22">
        <f>BG19*(1+'[2]Massa Salarial'!BH$3)</f>
        <v>0</v>
      </c>
      <c r="BI19" s="22">
        <f>BH19*(1+'[2]Massa Salarial'!BI$3)</f>
        <v>0</v>
      </c>
      <c r="BJ19" s="22">
        <f>BI19*(1+'[2]Massa Salarial'!BJ$3)</f>
        <v>0</v>
      </c>
    </row>
    <row r="20" spans="1:62" x14ac:dyDescent="0.3">
      <c r="A20" s="23">
        <v>18</v>
      </c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>
        <f>SuavSalMedSegUrbAcimH!O20</f>
        <v>1024.4915367655865</v>
      </c>
      <c r="P20" s="20">
        <f>SuavSalMedSegUrbAcimH!P20</f>
        <v>0</v>
      </c>
      <c r="Q20" s="54">
        <f>P20*(1+'[2]Massa Salarial'!Q$3)*AtualizMonet!P$3</f>
        <v>0</v>
      </c>
      <c r="R20" s="54">
        <f>Q20*(1+'[2]Massa Salarial'!R$3)*AtualizMonet!Q$3</f>
        <v>0</v>
      </c>
      <c r="S20" s="54">
        <f>R20*(1+'[2]Massa Salarial'!S$3)*AtualizMonet!R$3</f>
        <v>0</v>
      </c>
      <c r="T20" s="22">
        <f>S20*(1+'[2]Massa Salarial'!T$3)</f>
        <v>0</v>
      </c>
      <c r="U20" s="22">
        <f>T20*(1+'[2]Massa Salarial'!U$3)</f>
        <v>0</v>
      </c>
      <c r="V20" s="22">
        <f>U20*(1+'[2]Massa Salarial'!V$3)</f>
        <v>0</v>
      </c>
      <c r="W20" s="22">
        <f>V20*(1+'[2]Massa Salarial'!W$3)</f>
        <v>0</v>
      </c>
      <c r="X20" s="22">
        <f>W20*(1+'[2]Massa Salarial'!X$3)</f>
        <v>0</v>
      </c>
      <c r="Y20" s="22">
        <f>X20*(1+'[2]Massa Salarial'!Y$3)</f>
        <v>0</v>
      </c>
      <c r="Z20" s="22">
        <f>Y20*(1+'[2]Massa Salarial'!Z$3)</f>
        <v>0</v>
      </c>
      <c r="AA20" s="22">
        <f>Z20*(1+'[2]Massa Salarial'!AA$3)</f>
        <v>0</v>
      </c>
      <c r="AB20" s="22">
        <f>AA20*(1+'[2]Massa Salarial'!AB$3)</f>
        <v>0</v>
      </c>
      <c r="AC20" s="22">
        <f>AB20*(1+'[2]Massa Salarial'!AC$3)</f>
        <v>0</v>
      </c>
      <c r="AD20" s="22">
        <f>AC20*(1+'[2]Massa Salarial'!AD$3)</f>
        <v>0</v>
      </c>
      <c r="AE20" s="22">
        <f>AD20*(1+'[2]Massa Salarial'!AE$3)</f>
        <v>0</v>
      </c>
      <c r="AF20" s="22">
        <f>AE20*(1+'[2]Massa Salarial'!AF$3)</f>
        <v>0</v>
      </c>
      <c r="AG20" s="22">
        <f>AF20*(1+'[2]Massa Salarial'!AG$3)</f>
        <v>0</v>
      </c>
      <c r="AH20" s="22">
        <f>AG20*(1+'[2]Massa Salarial'!AH$3)</f>
        <v>0</v>
      </c>
      <c r="AI20" s="22">
        <f>AH20*(1+'[2]Massa Salarial'!AI$3)</f>
        <v>0</v>
      </c>
      <c r="AJ20" s="22">
        <f>AI20*(1+'[2]Massa Salarial'!AJ$3)</f>
        <v>0</v>
      </c>
      <c r="AK20" s="22">
        <f>AJ20*(1+'[2]Massa Salarial'!AK$3)</f>
        <v>0</v>
      </c>
      <c r="AL20" s="22">
        <f>AK20*(1+'[2]Massa Salarial'!AL$3)</f>
        <v>0</v>
      </c>
      <c r="AM20" s="22">
        <f>AL20*(1+'[2]Massa Salarial'!AM$3)</f>
        <v>0</v>
      </c>
      <c r="AN20" s="22">
        <f>AM20*(1+'[2]Massa Salarial'!AN$3)</f>
        <v>0</v>
      </c>
      <c r="AO20" s="22">
        <f>AN20*(1+'[2]Massa Salarial'!AO$3)</f>
        <v>0</v>
      </c>
      <c r="AP20" s="22">
        <f>AO20*(1+'[2]Massa Salarial'!AP$3)</f>
        <v>0</v>
      </c>
      <c r="AQ20" s="22">
        <f>AP20*(1+'[2]Massa Salarial'!AQ$3)</f>
        <v>0</v>
      </c>
      <c r="AR20" s="22">
        <f>AQ20*(1+'[2]Massa Salarial'!AR$3)</f>
        <v>0</v>
      </c>
      <c r="AS20" s="22">
        <f>AR20*(1+'[2]Massa Salarial'!AS$3)</f>
        <v>0</v>
      </c>
      <c r="AT20" s="22">
        <f>AS20*(1+'[2]Massa Salarial'!AT$3)</f>
        <v>0</v>
      </c>
      <c r="AU20" s="22">
        <f>AT20*(1+'[2]Massa Salarial'!AU$3)</f>
        <v>0</v>
      </c>
      <c r="AV20" s="22">
        <f>AU20*(1+'[2]Massa Salarial'!AV$3)</f>
        <v>0</v>
      </c>
      <c r="AW20" s="22">
        <f>AV20*(1+'[2]Massa Salarial'!AW$3)</f>
        <v>0</v>
      </c>
      <c r="AX20" s="22">
        <f>AW20*(1+'[2]Massa Salarial'!AX$3)</f>
        <v>0</v>
      </c>
      <c r="AY20" s="22">
        <f>AX20*(1+'[2]Massa Salarial'!AY$3)</f>
        <v>0</v>
      </c>
      <c r="AZ20" s="22">
        <f>AY20*(1+'[2]Massa Salarial'!AZ$3)</f>
        <v>0</v>
      </c>
      <c r="BA20" s="22">
        <f>AZ20*(1+'[2]Massa Salarial'!BA$3)</f>
        <v>0</v>
      </c>
      <c r="BB20" s="22">
        <f>BA20*(1+'[2]Massa Salarial'!BB$3)</f>
        <v>0</v>
      </c>
      <c r="BC20" s="22">
        <f>BB20*(1+'[2]Massa Salarial'!BC$3)</f>
        <v>0</v>
      </c>
      <c r="BD20" s="22">
        <f>BC20*(1+'[2]Massa Salarial'!BD$3)</f>
        <v>0</v>
      </c>
      <c r="BE20" s="22">
        <f>BD20*(1+'[2]Massa Salarial'!BE$3)</f>
        <v>0</v>
      </c>
      <c r="BF20" s="22">
        <f>BE20*(1+'[2]Massa Salarial'!BF$3)</f>
        <v>0</v>
      </c>
      <c r="BG20" s="22">
        <f>BF20*(1+'[2]Massa Salarial'!BG$3)</f>
        <v>0</v>
      </c>
      <c r="BH20" s="22">
        <f>BG20*(1+'[2]Massa Salarial'!BH$3)</f>
        <v>0</v>
      </c>
      <c r="BI20" s="22">
        <f>BH20*(1+'[2]Massa Salarial'!BI$3)</f>
        <v>0</v>
      </c>
      <c r="BJ20" s="22">
        <f>BI20*(1+'[2]Massa Salarial'!BJ$3)</f>
        <v>0</v>
      </c>
    </row>
    <row r="21" spans="1:62" x14ac:dyDescent="0.3">
      <c r="A21" s="23">
        <v>19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>
        <f>SuavSalMedSegUrbAcimH!O21</f>
        <v>1052.9545780158392</v>
      </c>
      <c r="P21" s="20">
        <f>SuavSalMedSegUrbAcimH!P21</f>
        <v>0</v>
      </c>
      <c r="Q21" s="54">
        <f>P21*(1+'[2]Massa Salarial'!Q$3)*AtualizMonet!P$3</f>
        <v>0</v>
      </c>
      <c r="R21" s="54">
        <f>Q21*(1+'[2]Massa Salarial'!R$3)*AtualizMonet!Q$3</f>
        <v>0</v>
      </c>
      <c r="S21" s="54">
        <f>R21*(1+'[2]Massa Salarial'!S$3)*AtualizMonet!R$3</f>
        <v>0</v>
      </c>
      <c r="T21" s="22">
        <f>S21*(1+'[2]Massa Salarial'!T$3)</f>
        <v>0</v>
      </c>
      <c r="U21" s="22">
        <f>T21*(1+'[2]Massa Salarial'!U$3)</f>
        <v>0</v>
      </c>
      <c r="V21" s="22">
        <f>U21*(1+'[2]Massa Salarial'!V$3)</f>
        <v>0</v>
      </c>
      <c r="W21" s="22">
        <f>V21*(1+'[2]Massa Salarial'!W$3)</f>
        <v>0</v>
      </c>
      <c r="X21" s="22">
        <f>W21*(1+'[2]Massa Salarial'!X$3)</f>
        <v>0</v>
      </c>
      <c r="Y21" s="22">
        <f>X21*(1+'[2]Massa Salarial'!Y$3)</f>
        <v>0</v>
      </c>
      <c r="Z21" s="22">
        <f>Y21*(1+'[2]Massa Salarial'!Z$3)</f>
        <v>0</v>
      </c>
      <c r="AA21" s="22">
        <f>Z21*(1+'[2]Massa Salarial'!AA$3)</f>
        <v>0</v>
      </c>
      <c r="AB21" s="22">
        <f>AA21*(1+'[2]Massa Salarial'!AB$3)</f>
        <v>0</v>
      </c>
      <c r="AC21" s="22">
        <f>AB21*(1+'[2]Massa Salarial'!AC$3)</f>
        <v>0</v>
      </c>
      <c r="AD21" s="22">
        <f>AC21*(1+'[2]Massa Salarial'!AD$3)</f>
        <v>0</v>
      </c>
      <c r="AE21" s="22">
        <f>AD21*(1+'[2]Massa Salarial'!AE$3)</f>
        <v>0</v>
      </c>
      <c r="AF21" s="22">
        <f>AE21*(1+'[2]Massa Salarial'!AF$3)</f>
        <v>0</v>
      </c>
      <c r="AG21" s="22">
        <f>AF21*(1+'[2]Massa Salarial'!AG$3)</f>
        <v>0</v>
      </c>
      <c r="AH21" s="22">
        <f>AG21*(1+'[2]Massa Salarial'!AH$3)</f>
        <v>0</v>
      </c>
      <c r="AI21" s="22">
        <f>AH21*(1+'[2]Massa Salarial'!AI$3)</f>
        <v>0</v>
      </c>
      <c r="AJ21" s="22">
        <f>AI21*(1+'[2]Massa Salarial'!AJ$3)</f>
        <v>0</v>
      </c>
      <c r="AK21" s="22">
        <f>AJ21*(1+'[2]Massa Salarial'!AK$3)</f>
        <v>0</v>
      </c>
      <c r="AL21" s="22">
        <f>AK21*(1+'[2]Massa Salarial'!AL$3)</f>
        <v>0</v>
      </c>
      <c r="AM21" s="22">
        <f>AL21*(1+'[2]Massa Salarial'!AM$3)</f>
        <v>0</v>
      </c>
      <c r="AN21" s="22">
        <f>AM21*(1+'[2]Massa Salarial'!AN$3)</f>
        <v>0</v>
      </c>
      <c r="AO21" s="22">
        <f>AN21*(1+'[2]Massa Salarial'!AO$3)</f>
        <v>0</v>
      </c>
      <c r="AP21" s="22">
        <f>AO21*(1+'[2]Massa Salarial'!AP$3)</f>
        <v>0</v>
      </c>
      <c r="AQ21" s="22">
        <f>AP21*(1+'[2]Massa Salarial'!AQ$3)</f>
        <v>0</v>
      </c>
      <c r="AR21" s="22">
        <f>AQ21*(1+'[2]Massa Salarial'!AR$3)</f>
        <v>0</v>
      </c>
      <c r="AS21" s="22">
        <f>AR21*(1+'[2]Massa Salarial'!AS$3)</f>
        <v>0</v>
      </c>
      <c r="AT21" s="22">
        <f>AS21*(1+'[2]Massa Salarial'!AT$3)</f>
        <v>0</v>
      </c>
      <c r="AU21" s="22">
        <f>AT21*(1+'[2]Massa Salarial'!AU$3)</f>
        <v>0</v>
      </c>
      <c r="AV21" s="22">
        <f>AU21*(1+'[2]Massa Salarial'!AV$3)</f>
        <v>0</v>
      </c>
      <c r="AW21" s="22">
        <f>AV21*(1+'[2]Massa Salarial'!AW$3)</f>
        <v>0</v>
      </c>
      <c r="AX21" s="22">
        <f>AW21*(1+'[2]Massa Salarial'!AX$3)</f>
        <v>0</v>
      </c>
      <c r="AY21" s="22">
        <f>AX21*(1+'[2]Massa Salarial'!AY$3)</f>
        <v>0</v>
      </c>
      <c r="AZ21" s="22">
        <f>AY21*(1+'[2]Massa Salarial'!AZ$3)</f>
        <v>0</v>
      </c>
      <c r="BA21" s="22">
        <f>AZ21*(1+'[2]Massa Salarial'!BA$3)</f>
        <v>0</v>
      </c>
      <c r="BB21" s="22">
        <f>BA21*(1+'[2]Massa Salarial'!BB$3)</f>
        <v>0</v>
      </c>
      <c r="BC21" s="22">
        <f>BB21*(1+'[2]Massa Salarial'!BC$3)</f>
        <v>0</v>
      </c>
      <c r="BD21" s="22">
        <f>BC21*(1+'[2]Massa Salarial'!BD$3)</f>
        <v>0</v>
      </c>
      <c r="BE21" s="22">
        <f>BD21*(1+'[2]Massa Salarial'!BE$3)</f>
        <v>0</v>
      </c>
      <c r="BF21" s="22">
        <f>BE21*(1+'[2]Massa Salarial'!BF$3)</f>
        <v>0</v>
      </c>
      <c r="BG21" s="22">
        <f>BF21*(1+'[2]Massa Salarial'!BG$3)</f>
        <v>0</v>
      </c>
      <c r="BH21" s="22">
        <f>BG21*(1+'[2]Massa Salarial'!BH$3)</f>
        <v>0</v>
      </c>
      <c r="BI21" s="22">
        <f>BH21*(1+'[2]Massa Salarial'!BI$3)</f>
        <v>0</v>
      </c>
      <c r="BJ21" s="22">
        <f>BI21*(1+'[2]Massa Salarial'!BJ$3)</f>
        <v>0</v>
      </c>
    </row>
    <row r="22" spans="1:62" x14ac:dyDescent="0.3">
      <c r="A22" s="23">
        <v>20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>
        <f>SuavSalMedSegUrbAcimH!O22</f>
        <v>1118.7683647588067</v>
      </c>
      <c r="P22" s="20">
        <f>SuavSalMedSegUrbAcimH!P22</f>
        <v>0</v>
      </c>
      <c r="Q22" s="54">
        <f>P22*(1+'[2]Massa Salarial'!Q$3)*AtualizMonet!P$3</f>
        <v>0</v>
      </c>
      <c r="R22" s="54">
        <f>Q22*(1+'[2]Massa Salarial'!R$3)*AtualizMonet!Q$3</f>
        <v>0</v>
      </c>
      <c r="S22" s="54">
        <f>R22*(1+'[2]Massa Salarial'!S$3)*AtualizMonet!R$3</f>
        <v>0</v>
      </c>
      <c r="T22" s="22">
        <f>S22*(1+'[2]Massa Salarial'!T$3)</f>
        <v>0</v>
      </c>
      <c r="U22" s="22">
        <f>T22*(1+'[2]Massa Salarial'!U$3)</f>
        <v>0</v>
      </c>
      <c r="V22" s="22">
        <f>U22*(1+'[2]Massa Salarial'!V$3)</f>
        <v>0</v>
      </c>
      <c r="W22" s="22">
        <f>V22*(1+'[2]Massa Salarial'!W$3)</f>
        <v>0</v>
      </c>
      <c r="X22" s="22">
        <f>W22*(1+'[2]Massa Salarial'!X$3)</f>
        <v>0</v>
      </c>
      <c r="Y22" s="22">
        <f>X22*(1+'[2]Massa Salarial'!Y$3)</f>
        <v>0</v>
      </c>
      <c r="Z22" s="22">
        <f>Y22*(1+'[2]Massa Salarial'!Z$3)</f>
        <v>0</v>
      </c>
      <c r="AA22" s="22">
        <f>Z22*(1+'[2]Massa Salarial'!AA$3)</f>
        <v>0</v>
      </c>
      <c r="AB22" s="22">
        <f>AA22*(1+'[2]Massa Salarial'!AB$3)</f>
        <v>0</v>
      </c>
      <c r="AC22" s="22">
        <f>AB22*(1+'[2]Massa Salarial'!AC$3)</f>
        <v>0</v>
      </c>
      <c r="AD22" s="22">
        <f>AC22*(1+'[2]Massa Salarial'!AD$3)</f>
        <v>0</v>
      </c>
      <c r="AE22" s="22">
        <f>AD22*(1+'[2]Massa Salarial'!AE$3)</f>
        <v>0</v>
      </c>
      <c r="AF22" s="22">
        <f>AE22*(1+'[2]Massa Salarial'!AF$3)</f>
        <v>0</v>
      </c>
      <c r="AG22" s="22">
        <f>AF22*(1+'[2]Massa Salarial'!AG$3)</f>
        <v>0</v>
      </c>
      <c r="AH22" s="22">
        <f>AG22*(1+'[2]Massa Salarial'!AH$3)</f>
        <v>0</v>
      </c>
      <c r="AI22" s="22">
        <f>AH22*(1+'[2]Massa Salarial'!AI$3)</f>
        <v>0</v>
      </c>
      <c r="AJ22" s="22">
        <f>AI22*(1+'[2]Massa Salarial'!AJ$3)</f>
        <v>0</v>
      </c>
      <c r="AK22" s="22">
        <f>AJ22*(1+'[2]Massa Salarial'!AK$3)</f>
        <v>0</v>
      </c>
      <c r="AL22" s="22">
        <f>AK22*(1+'[2]Massa Salarial'!AL$3)</f>
        <v>0</v>
      </c>
      <c r="AM22" s="22">
        <f>AL22*(1+'[2]Massa Salarial'!AM$3)</f>
        <v>0</v>
      </c>
      <c r="AN22" s="22">
        <f>AM22*(1+'[2]Massa Salarial'!AN$3)</f>
        <v>0</v>
      </c>
      <c r="AO22" s="22">
        <f>AN22*(1+'[2]Massa Salarial'!AO$3)</f>
        <v>0</v>
      </c>
      <c r="AP22" s="22">
        <f>AO22*(1+'[2]Massa Salarial'!AP$3)</f>
        <v>0</v>
      </c>
      <c r="AQ22" s="22">
        <f>AP22*(1+'[2]Massa Salarial'!AQ$3)</f>
        <v>0</v>
      </c>
      <c r="AR22" s="22">
        <f>AQ22*(1+'[2]Massa Salarial'!AR$3)</f>
        <v>0</v>
      </c>
      <c r="AS22" s="22">
        <f>AR22*(1+'[2]Massa Salarial'!AS$3)</f>
        <v>0</v>
      </c>
      <c r="AT22" s="22">
        <f>AS22*(1+'[2]Massa Salarial'!AT$3)</f>
        <v>0</v>
      </c>
      <c r="AU22" s="22">
        <f>AT22*(1+'[2]Massa Salarial'!AU$3)</f>
        <v>0</v>
      </c>
      <c r="AV22" s="22">
        <f>AU22*(1+'[2]Massa Salarial'!AV$3)</f>
        <v>0</v>
      </c>
      <c r="AW22" s="22">
        <f>AV22*(1+'[2]Massa Salarial'!AW$3)</f>
        <v>0</v>
      </c>
      <c r="AX22" s="22">
        <f>AW22*(1+'[2]Massa Salarial'!AX$3)</f>
        <v>0</v>
      </c>
      <c r="AY22" s="22">
        <f>AX22*(1+'[2]Massa Salarial'!AY$3)</f>
        <v>0</v>
      </c>
      <c r="AZ22" s="22">
        <f>AY22*(1+'[2]Massa Salarial'!AZ$3)</f>
        <v>0</v>
      </c>
      <c r="BA22" s="22">
        <f>AZ22*(1+'[2]Massa Salarial'!BA$3)</f>
        <v>0</v>
      </c>
      <c r="BB22" s="22">
        <f>BA22*(1+'[2]Massa Salarial'!BB$3)</f>
        <v>0</v>
      </c>
      <c r="BC22" s="22">
        <f>BB22*(1+'[2]Massa Salarial'!BC$3)</f>
        <v>0</v>
      </c>
      <c r="BD22" s="22">
        <f>BC22*(1+'[2]Massa Salarial'!BD$3)</f>
        <v>0</v>
      </c>
      <c r="BE22" s="22">
        <f>BD22*(1+'[2]Massa Salarial'!BE$3)</f>
        <v>0</v>
      </c>
      <c r="BF22" s="22">
        <f>BE22*(1+'[2]Massa Salarial'!BF$3)</f>
        <v>0</v>
      </c>
      <c r="BG22" s="22">
        <f>BF22*(1+'[2]Massa Salarial'!BG$3)</f>
        <v>0</v>
      </c>
      <c r="BH22" s="22">
        <f>BG22*(1+'[2]Massa Salarial'!BH$3)</f>
        <v>0</v>
      </c>
      <c r="BI22" s="22">
        <f>BH22*(1+'[2]Massa Salarial'!BI$3)</f>
        <v>0</v>
      </c>
      <c r="BJ22" s="22">
        <f>BI22*(1+'[2]Massa Salarial'!BJ$3)</f>
        <v>0</v>
      </c>
    </row>
    <row r="23" spans="1:62" x14ac:dyDescent="0.3">
      <c r="A23" s="23">
        <v>21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>
        <f>SuavSalMedSegUrbAcimH!O23</f>
        <v>1179.0182639828915</v>
      </c>
      <c r="P23" s="20">
        <f>SuavSalMedSegUrbAcimH!P23</f>
        <v>0</v>
      </c>
      <c r="Q23" s="54">
        <f>P23*(1+'[2]Massa Salarial'!Q$3)*AtualizMonet!P$3</f>
        <v>0</v>
      </c>
      <c r="R23" s="54">
        <f>Q23*(1+'[2]Massa Salarial'!R$3)*AtualizMonet!Q$3</f>
        <v>0</v>
      </c>
      <c r="S23" s="54">
        <f>R23*(1+'[2]Massa Salarial'!S$3)*AtualizMonet!R$3</f>
        <v>0</v>
      </c>
      <c r="T23" s="22">
        <f>S23*(1+'[2]Massa Salarial'!T$3)</f>
        <v>0</v>
      </c>
      <c r="U23" s="22">
        <f>T23*(1+'[2]Massa Salarial'!U$3)</f>
        <v>0</v>
      </c>
      <c r="V23" s="22">
        <f>U23*(1+'[2]Massa Salarial'!V$3)</f>
        <v>0</v>
      </c>
      <c r="W23" s="22">
        <f>V23*(1+'[2]Massa Salarial'!W$3)</f>
        <v>0</v>
      </c>
      <c r="X23" s="22">
        <f>W23*(1+'[2]Massa Salarial'!X$3)</f>
        <v>0</v>
      </c>
      <c r="Y23" s="22">
        <f>X23*(1+'[2]Massa Salarial'!Y$3)</f>
        <v>0</v>
      </c>
      <c r="Z23" s="22">
        <f>Y23*(1+'[2]Massa Salarial'!Z$3)</f>
        <v>0</v>
      </c>
      <c r="AA23" s="22">
        <f>Z23*(1+'[2]Massa Salarial'!AA$3)</f>
        <v>0</v>
      </c>
      <c r="AB23" s="22">
        <f>AA23*(1+'[2]Massa Salarial'!AB$3)</f>
        <v>0</v>
      </c>
      <c r="AC23" s="22">
        <f>AB23*(1+'[2]Massa Salarial'!AC$3)</f>
        <v>0</v>
      </c>
      <c r="AD23" s="22">
        <f>AC23*(1+'[2]Massa Salarial'!AD$3)</f>
        <v>0</v>
      </c>
      <c r="AE23" s="22">
        <f>AD23*(1+'[2]Massa Salarial'!AE$3)</f>
        <v>0</v>
      </c>
      <c r="AF23" s="22">
        <f>AE23*(1+'[2]Massa Salarial'!AF$3)</f>
        <v>0</v>
      </c>
      <c r="AG23" s="22">
        <f>AF23*(1+'[2]Massa Salarial'!AG$3)</f>
        <v>0</v>
      </c>
      <c r="AH23" s="22">
        <f>AG23*(1+'[2]Massa Salarial'!AH$3)</f>
        <v>0</v>
      </c>
      <c r="AI23" s="22">
        <f>AH23*(1+'[2]Massa Salarial'!AI$3)</f>
        <v>0</v>
      </c>
      <c r="AJ23" s="22">
        <f>AI23*(1+'[2]Massa Salarial'!AJ$3)</f>
        <v>0</v>
      </c>
      <c r="AK23" s="22">
        <f>AJ23*(1+'[2]Massa Salarial'!AK$3)</f>
        <v>0</v>
      </c>
      <c r="AL23" s="22">
        <f>AK23*(1+'[2]Massa Salarial'!AL$3)</f>
        <v>0</v>
      </c>
      <c r="AM23" s="22">
        <f>AL23*(1+'[2]Massa Salarial'!AM$3)</f>
        <v>0</v>
      </c>
      <c r="AN23" s="22">
        <f>AM23*(1+'[2]Massa Salarial'!AN$3)</f>
        <v>0</v>
      </c>
      <c r="AO23" s="22">
        <f>AN23*(1+'[2]Massa Salarial'!AO$3)</f>
        <v>0</v>
      </c>
      <c r="AP23" s="22">
        <f>AO23*(1+'[2]Massa Salarial'!AP$3)</f>
        <v>0</v>
      </c>
      <c r="AQ23" s="22">
        <f>AP23*(1+'[2]Massa Salarial'!AQ$3)</f>
        <v>0</v>
      </c>
      <c r="AR23" s="22">
        <f>AQ23*(1+'[2]Massa Salarial'!AR$3)</f>
        <v>0</v>
      </c>
      <c r="AS23" s="22">
        <f>AR23*(1+'[2]Massa Salarial'!AS$3)</f>
        <v>0</v>
      </c>
      <c r="AT23" s="22">
        <f>AS23*(1+'[2]Massa Salarial'!AT$3)</f>
        <v>0</v>
      </c>
      <c r="AU23" s="22">
        <f>AT23*(1+'[2]Massa Salarial'!AU$3)</f>
        <v>0</v>
      </c>
      <c r="AV23" s="22">
        <f>AU23*(1+'[2]Massa Salarial'!AV$3)</f>
        <v>0</v>
      </c>
      <c r="AW23" s="22">
        <f>AV23*(1+'[2]Massa Salarial'!AW$3)</f>
        <v>0</v>
      </c>
      <c r="AX23" s="22">
        <f>AW23*(1+'[2]Massa Salarial'!AX$3)</f>
        <v>0</v>
      </c>
      <c r="AY23" s="22">
        <f>AX23*(1+'[2]Massa Salarial'!AY$3)</f>
        <v>0</v>
      </c>
      <c r="AZ23" s="22">
        <f>AY23*(1+'[2]Massa Salarial'!AZ$3)</f>
        <v>0</v>
      </c>
      <c r="BA23" s="22">
        <f>AZ23*(1+'[2]Massa Salarial'!BA$3)</f>
        <v>0</v>
      </c>
      <c r="BB23" s="22">
        <f>BA23*(1+'[2]Massa Salarial'!BB$3)</f>
        <v>0</v>
      </c>
      <c r="BC23" s="22">
        <f>BB23*(1+'[2]Massa Salarial'!BC$3)</f>
        <v>0</v>
      </c>
      <c r="BD23" s="22">
        <f>BC23*(1+'[2]Massa Salarial'!BD$3)</f>
        <v>0</v>
      </c>
      <c r="BE23" s="22">
        <f>BD23*(1+'[2]Massa Salarial'!BE$3)</f>
        <v>0</v>
      </c>
      <c r="BF23" s="22">
        <f>BE23*(1+'[2]Massa Salarial'!BF$3)</f>
        <v>0</v>
      </c>
      <c r="BG23" s="22">
        <f>BF23*(1+'[2]Massa Salarial'!BG$3)</f>
        <v>0</v>
      </c>
      <c r="BH23" s="22">
        <f>BG23*(1+'[2]Massa Salarial'!BH$3)</f>
        <v>0</v>
      </c>
      <c r="BI23" s="22">
        <f>BH23*(1+'[2]Massa Salarial'!BI$3)</f>
        <v>0</v>
      </c>
      <c r="BJ23" s="22">
        <f>BI23*(1+'[2]Massa Salarial'!BJ$3)</f>
        <v>0</v>
      </c>
    </row>
    <row r="24" spans="1:62" x14ac:dyDescent="0.3">
      <c r="A24" s="23">
        <v>22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>
        <f>SuavSalMedSegUrbAcimH!O24</f>
        <v>1216.7910706322241</v>
      </c>
      <c r="P24" s="20">
        <f>SuavSalMedSegUrbAcimH!P24</f>
        <v>1028.3171360721258</v>
      </c>
      <c r="Q24" s="54">
        <f>P24*(1+'[2]Massa Salarial'!Q$3)*AtualizMonet!P$3</f>
        <v>1094.232264494349</v>
      </c>
      <c r="R24" s="54">
        <f>Q24*(1+'[2]Massa Salarial'!R$3)*AtualizMonet!Q$3</f>
        <v>1231.5736235168661</v>
      </c>
      <c r="S24" s="54">
        <f>R24*(1+'[2]Massa Salarial'!S$3)*AtualizMonet!R$3</f>
        <v>1331.2932777114902</v>
      </c>
      <c r="T24" s="22">
        <f>S24*(1+'[2]Massa Salarial'!T$3)</f>
        <v>1353.9252634325853</v>
      </c>
      <c r="U24" s="22">
        <f>T24*(1+'[2]Massa Salarial'!U$3)</f>
        <v>1376.9419929109392</v>
      </c>
      <c r="V24" s="22">
        <f>U24*(1+'[2]Massa Salarial'!V$3)</f>
        <v>1400.3500067904251</v>
      </c>
      <c r="W24" s="22">
        <f>V24*(1+'[2]Massa Salarial'!W$3)</f>
        <v>1424.1559569058622</v>
      </c>
      <c r="X24" s="22">
        <f>W24*(1+'[2]Massa Salarial'!X$3)</f>
        <v>1448.3666081732617</v>
      </c>
      <c r="Y24" s="22">
        <f>X24*(1+'[2]Massa Salarial'!Y$3)</f>
        <v>1472.9888405122072</v>
      </c>
      <c r="Z24" s="22">
        <f>Y24*(1+'[2]Massa Salarial'!Z$3)</f>
        <v>1498.0296508009146</v>
      </c>
      <c r="AA24" s="22">
        <f>Z24*(1+'[2]Massa Salarial'!AA$3)</f>
        <v>1523.4961548645301</v>
      </c>
      <c r="AB24" s="22">
        <f>AA24*(1+'[2]Massa Salarial'!AB$3)</f>
        <v>1549.3955894972271</v>
      </c>
      <c r="AC24" s="22">
        <f>AB24*(1+'[2]Massa Salarial'!AC$3)</f>
        <v>1575.7353145186798</v>
      </c>
      <c r="AD24" s="22">
        <f>AC24*(1+'[2]Massa Salarial'!AD$3)</f>
        <v>1602.5228148654971</v>
      </c>
      <c r="AE24" s="22">
        <f>AD24*(1+'[2]Massa Salarial'!AE$3)</f>
        <v>1629.7657027182104</v>
      </c>
      <c r="AF24" s="22">
        <f>AE24*(1+'[2]Massa Salarial'!AF$3)</f>
        <v>1657.4717196644199</v>
      </c>
      <c r="AG24" s="22">
        <f>AF24*(1+'[2]Massa Salarial'!AG$3)</f>
        <v>1685.6487388987148</v>
      </c>
      <c r="AH24" s="22">
        <f>AG24*(1+'[2]Massa Salarial'!AH$3)</f>
        <v>1714.3047674599927</v>
      </c>
      <c r="AI24" s="22">
        <f>AH24*(1+'[2]Massa Salarial'!AI$3)</f>
        <v>1743.4479485068125</v>
      </c>
      <c r="AJ24" s="22">
        <f>AI24*(1+'[2]Massa Salarial'!AJ$3)</f>
        <v>1773.0865636314281</v>
      </c>
      <c r="AK24" s="22">
        <f>AJ24*(1+'[2]Massa Salarial'!AK$3)</f>
        <v>1803.2290352131622</v>
      </c>
      <c r="AL24" s="22">
        <f>AK24*(1+'[2]Massa Salarial'!AL$3)</f>
        <v>1833.8839288117858</v>
      </c>
      <c r="AM24" s="22">
        <f>AL24*(1+'[2]Massa Salarial'!AM$3)</f>
        <v>1865.0599556015861</v>
      </c>
      <c r="AN24" s="22">
        <f>AM24*(1+'[2]Massa Salarial'!AN$3)</f>
        <v>1896.7659748468129</v>
      </c>
      <c r="AO24" s="22">
        <f>AN24*(1+'[2]Massa Salarial'!AO$3)</f>
        <v>1929.0109964192086</v>
      </c>
      <c r="AP24" s="22">
        <f>AO24*(1+'[2]Massa Salarial'!AP$3)</f>
        <v>1961.804183358335</v>
      </c>
      <c r="AQ24" s="22">
        <f>AP24*(1+'[2]Massa Salarial'!AQ$3)</f>
        <v>1995.1548544754264</v>
      </c>
      <c r="AR24" s="22">
        <f>AQ24*(1+'[2]Massa Salarial'!AR$3)</f>
        <v>2029.0724870015085</v>
      </c>
      <c r="AS24" s="22">
        <f>AR24*(1+'[2]Massa Salarial'!AS$3)</f>
        <v>2063.566719280534</v>
      </c>
      <c r="AT24" s="22">
        <f>AS24*(1+'[2]Massa Salarial'!AT$3)</f>
        <v>2098.6473535083028</v>
      </c>
      <c r="AU24" s="22">
        <f>AT24*(1+'[2]Massa Salarial'!AU$3)</f>
        <v>2134.3243585179439</v>
      </c>
      <c r="AV24" s="22">
        <f>AU24*(1+'[2]Massa Salarial'!AV$3)</f>
        <v>2170.6078726127489</v>
      </c>
      <c r="AW24" s="22">
        <f>AV24*(1+'[2]Massa Salarial'!AW$3)</f>
        <v>2207.5082064471653</v>
      </c>
      <c r="AX24" s="22">
        <f>AW24*(1+'[2]Massa Salarial'!AX$3)</f>
        <v>2245.0358459567669</v>
      </c>
      <c r="AY24" s="22">
        <f>AX24*(1+'[2]Massa Salarial'!AY$3)</f>
        <v>2283.2014553380318</v>
      </c>
      <c r="AZ24" s="22">
        <f>AY24*(1+'[2]Massa Salarial'!AZ$3)</f>
        <v>2322.0158800787781</v>
      </c>
      <c r="BA24" s="22">
        <f>AZ24*(1+'[2]Massa Salarial'!BA$3)</f>
        <v>2361.490150040117</v>
      </c>
      <c r="BB24" s="22">
        <f>BA24*(1+'[2]Massa Salarial'!BB$3)</f>
        <v>2401.6354825907988</v>
      </c>
      <c r="BC24" s="22">
        <f>BB24*(1+'[2]Massa Salarial'!BC$3)</f>
        <v>2442.4632857948422</v>
      </c>
      <c r="BD24" s="22">
        <f>BC24*(1+'[2]Massa Salarial'!BD$3)</f>
        <v>2483.9851616533542</v>
      </c>
      <c r="BE24" s="22">
        <f>BD24*(1+'[2]Massa Salarial'!BE$3)</f>
        <v>2526.2129094014608</v>
      </c>
      <c r="BF24" s="22">
        <f>BE24*(1+'[2]Massa Salarial'!BF$3)</f>
        <v>2569.1585288612855</v>
      </c>
      <c r="BG24" s="22">
        <f>BF24*(1+'[2]Massa Salarial'!BG$3)</f>
        <v>2612.8342238519272</v>
      </c>
      <c r="BH24" s="22">
        <f>BG24*(1+'[2]Massa Salarial'!BH$3)</f>
        <v>2657.2524056574098</v>
      </c>
      <c r="BI24" s="22">
        <f>BH24*(1+'[2]Massa Salarial'!BI$3)</f>
        <v>2702.4256965535856</v>
      </c>
      <c r="BJ24" s="22">
        <f>BI24*(1+'[2]Massa Salarial'!BJ$3)</f>
        <v>2748.3669333949961</v>
      </c>
    </row>
    <row r="25" spans="1:62" x14ac:dyDescent="0.3">
      <c r="A25" s="23">
        <v>23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>
        <f>SuavSalMedSegUrbAcimH!O25</f>
        <v>1343.1461038750647</v>
      </c>
      <c r="P25" s="20">
        <f>SuavSalMedSegUrbAcimH!P25</f>
        <v>1076.8754896255855</v>
      </c>
      <c r="Q25" s="54">
        <f>P25*(1+'[2]Massa Salarial'!Q$3)*AtualizMonet!P$3</f>
        <v>1145.9032085105855</v>
      </c>
      <c r="R25" s="54">
        <f>Q25*(1+'[2]Massa Salarial'!R$3)*AtualizMonet!Q$3</f>
        <v>1289.7299892332621</v>
      </c>
      <c r="S25" s="54">
        <f>R25*(1+'[2]Massa Salarial'!S$3)*AtualizMonet!R$3</f>
        <v>1394.1585236504868</v>
      </c>
      <c r="T25" s="22">
        <f>S25*(1+'[2]Massa Salarial'!T$3)</f>
        <v>1417.8592185525449</v>
      </c>
      <c r="U25" s="22">
        <f>T25*(1+'[2]Massa Salarial'!U$3)</f>
        <v>1441.9628252679381</v>
      </c>
      <c r="V25" s="22">
        <f>U25*(1+'[2]Massa Salarial'!V$3)</f>
        <v>1466.476193297493</v>
      </c>
      <c r="W25" s="22">
        <f>V25*(1+'[2]Massa Salarial'!W$3)</f>
        <v>1491.4062885835501</v>
      </c>
      <c r="X25" s="22">
        <f>W25*(1+'[2]Massa Salarial'!X$3)</f>
        <v>1516.7601954894703</v>
      </c>
      <c r="Y25" s="22">
        <f>X25*(1+'[2]Massa Salarial'!Y$3)</f>
        <v>1542.5451188127911</v>
      </c>
      <c r="Z25" s="22">
        <f>Y25*(1+'[2]Massa Salarial'!Z$3)</f>
        <v>1568.7683858326084</v>
      </c>
      <c r="AA25" s="22">
        <f>Z25*(1+'[2]Massa Salarial'!AA$3)</f>
        <v>1595.4374483917625</v>
      </c>
      <c r="AB25" s="22">
        <f>AA25*(1+'[2]Massa Salarial'!AB$3)</f>
        <v>1622.5598850144222</v>
      </c>
      <c r="AC25" s="22">
        <f>AB25*(1+'[2]Massa Salarial'!AC$3)</f>
        <v>1650.1434030596672</v>
      </c>
      <c r="AD25" s="22">
        <f>AC25*(1+'[2]Massa Salarial'!AD$3)</f>
        <v>1678.1958409116814</v>
      </c>
      <c r="AE25" s="22">
        <f>AD25*(1+'[2]Massa Salarial'!AE$3)</f>
        <v>1706.7251702071799</v>
      </c>
      <c r="AF25" s="22">
        <f>AE25*(1+'[2]Massa Salarial'!AF$3)</f>
        <v>1735.7394981007017</v>
      </c>
      <c r="AG25" s="22">
        <f>AF25*(1+'[2]Massa Salarial'!AG$3)</f>
        <v>1765.2470695684135</v>
      </c>
      <c r="AH25" s="22">
        <f>AG25*(1+'[2]Massa Salarial'!AH$3)</f>
        <v>1795.2562697510764</v>
      </c>
      <c r="AI25" s="22">
        <f>AH25*(1+'[2]Massa Salarial'!AI$3)</f>
        <v>1825.7756263368444</v>
      </c>
      <c r="AJ25" s="22">
        <f>AI25*(1+'[2]Massa Salarial'!AJ$3)</f>
        <v>1856.8138119845705</v>
      </c>
      <c r="AK25" s="22">
        <f>AJ25*(1+'[2]Massa Salarial'!AK$3)</f>
        <v>1888.379646788308</v>
      </c>
      <c r="AL25" s="22">
        <f>AK25*(1+'[2]Massa Salarial'!AL$3)</f>
        <v>1920.482100783709</v>
      </c>
      <c r="AM25" s="22">
        <f>AL25*(1+'[2]Massa Salarial'!AM$3)</f>
        <v>1953.1302964970318</v>
      </c>
      <c r="AN25" s="22">
        <f>AM25*(1+'[2]Massa Salarial'!AN$3)</f>
        <v>1986.3335115374812</v>
      </c>
      <c r="AO25" s="22">
        <f>AN25*(1+'[2]Massa Salarial'!AO$3)</f>
        <v>2020.1011812336183</v>
      </c>
      <c r="AP25" s="22">
        <f>AO25*(1+'[2]Massa Salarial'!AP$3)</f>
        <v>2054.4429013145896</v>
      </c>
      <c r="AQ25" s="22">
        <f>AP25*(1+'[2]Massa Salarial'!AQ$3)</f>
        <v>2089.3684306369373</v>
      </c>
      <c r="AR25" s="22">
        <f>AQ25*(1+'[2]Massa Salarial'!AR$3)</f>
        <v>2124.8876939577649</v>
      </c>
      <c r="AS25" s="22">
        <f>AR25*(1+'[2]Massa Salarial'!AS$3)</f>
        <v>2161.0107847550466</v>
      </c>
      <c r="AT25" s="22">
        <f>AS25*(1+'[2]Massa Salarial'!AT$3)</f>
        <v>2197.7479680958822</v>
      </c>
      <c r="AU25" s="22">
        <f>AT25*(1+'[2]Massa Salarial'!AU$3)</f>
        <v>2235.1096835535122</v>
      </c>
      <c r="AV25" s="22">
        <f>AU25*(1+'[2]Massa Salarial'!AV$3)</f>
        <v>2273.1065481739215</v>
      </c>
      <c r="AW25" s="22">
        <f>AV25*(1+'[2]Massa Salarial'!AW$3)</f>
        <v>2311.7493594928778</v>
      </c>
      <c r="AX25" s="22">
        <f>AW25*(1+'[2]Massa Salarial'!AX$3)</f>
        <v>2351.0490986042564</v>
      </c>
      <c r="AY25" s="22">
        <f>AX25*(1+'[2]Massa Salarial'!AY$3)</f>
        <v>2391.0169332805285</v>
      </c>
      <c r="AZ25" s="22">
        <f>AY25*(1+'[2]Massa Salarial'!AZ$3)</f>
        <v>2431.6642211462972</v>
      </c>
      <c r="BA25" s="22">
        <f>AZ25*(1+'[2]Massa Salarial'!BA$3)</f>
        <v>2473.002512905784</v>
      </c>
      <c r="BB25" s="22">
        <f>BA25*(1+'[2]Massa Salarial'!BB$3)</f>
        <v>2515.0435556251819</v>
      </c>
      <c r="BC25" s="22">
        <f>BB25*(1+'[2]Massa Salarial'!BC$3)</f>
        <v>2557.7992960708098</v>
      </c>
      <c r="BD25" s="22">
        <f>BC25*(1+'[2]Massa Salarial'!BD$3)</f>
        <v>2601.2818841040134</v>
      </c>
      <c r="BE25" s="22">
        <f>BD25*(1+'[2]Massa Salarial'!BE$3)</f>
        <v>2645.5036761337815</v>
      </c>
      <c r="BF25" s="22">
        <f>BE25*(1+'[2]Massa Salarial'!BF$3)</f>
        <v>2690.4772386280556</v>
      </c>
      <c r="BG25" s="22">
        <f>BF25*(1+'[2]Massa Salarial'!BG$3)</f>
        <v>2736.2153516847325</v>
      </c>
      <c r="BH25" s="22">
        <f>BG25*(1+'[2]Massa Salarial'!BH$3)</f>
        <v>2782.7310126633724</v>
      </c>
      <c r="BI25" s="22">
        <f>BH25*(1+'[2]Massa Salarial'!BI$3)</f>
        <v>2830.0374398786494</v>
      </c>
      <c r="BJ25" s="22">
        <f>BI25*(1+'[2]Massa Salarial'!BJ$3)</f>
        <v>2878.148076356586</v>
      </c>
    </row>
    <row r="26" spans="1:62" x14ac:dyDescent="0.3">
      <c r="A26" s="23">
        <v>24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>
        <f>SuavSalMedSegUrbAcimH!O26</f>
        <v>1492.5724211612132</v>
      </c>
      <c r="P26" s="20">
        <f>SuavSalMedSegUrbAcimH!P26</f>
        <v>1098.5956832687618</v>
      </c>
      <c r="Q26" s="54">
        <f>P26*(1+'[2]Massa Salarial'!Q$3)*AtualizMonet!P$3</f>
        <v>1169.0156665662896</v>
      </c>
      <c r="R26" s="54">
        <f>Q26*(1+'[2]Massa Salarial'!R$3)*AtualizMonet!Q$3</f>
        <v>1315.7433820381241</v>
      </c>
      <c r="S26" s="54">
        <f>R26*(1+'[2]Massa Salarial'!S$3)*AtualizMonet!R$3</f>
        <v>1422.2782026613834</v>
      </c>
      <c r="T26" s="22">
        <f>S26*(1+'[2]Massa Salarial'!T$3)</f>
        <v>1446.4569321066267</v>
      </c>
      <c r="U26" s="22">
        <f>T26*(1+'[2]Massa Salarial'!U$3)</f>
        <v>1471.0466999524392</v>
      </c>
      <c r="V26" s="22">
        <f>U26*(1+'[2]Massa Salarial'!V$3)</f>
        <v>1496.0544938516305</v>
      </c>
      <c r="W26" s="22">
        <f>V26*(1+'[2]Massa Salarial'!W$3)</f>
        <v>1521.487420247108</v>
      </c>
      <c r="X26" s="22">
        <f>W26*(1+'[2]Massa Salarial'!X$3)</f>
        <v>1547.3527063913086</v>
      </c>
      <c r="Y26" s="22">
        <f>X26*(1+'[2]Massa Salarial'!Y$3)</f>
        <v>1573.6577023999607</v>
      </c>
      <c r="Z26" s="22">
        <f>Y26*(1+'[2]Massa Salarial'!Z$3)</f>
        <v>1600.40988334076</v>
      </c>
      <c r="AA26" s="22">
        <f>Z26*(1+'[2]Massa Salarial'!AA$3)</f>
        <v>1627.6168513575528</v>
      </c>
      <c r="AB26" s="22">
        <f>AA26*(1+'[2]Massa Salarial'!AB$3)</f>
        <v>1655.2863378306311</v>
      </c>
      <c r="AC26" s="22">
        <f>AB26*(1+'[2]Massa Salarial'!AC$3)</f>
        <v>1683.4262055737515</v>
      </c>
      <c r="AD26" s="22">
        <f>AC26*(1+'[2]Massa Salarial'!AD$3)</f>
        <v>1712.0444510685052</v>
      </c>
      <c r="AE26" s="22">
        <f>AD26*(1+'[2]Massa Salarial'!AE$3)</f>
        <v>1741.1492067366696</v>
      </c>
      <c r="AF26" s="22">
        <f>AE26*(1+'[2]Massa Salarial'!AF$3)</f>
        <v>1770.7487432511928</v>
      </c>
      <c r="AG26" s="22">
        <f>AF26*(1+'[2]Massa Salarial'!AG$3)</f>
        <v>1800.8514718864628</v>
      </c>
      <c r="AH26" s="22">
        <f>AG26*(1+'[2]Massa Salarial'!AH$3)</f>
        <v>1831.4659469085325</v>
      </c>
      <c r="AI26" s="22">
        <f>AH26*(1+'[2]Massa Salarial'!AI$3)</f>
        <v>1862.6008680059774</v>
      </c>
      <c r="AJ26" s="22">
        <f>AI26*(1+'[2]Massa Salarial'!AJ$3)</f>
        <v>1894.2650827620789</v>
      </c>
      <c r="AK26" s="22">
        <f>AJ26*(1+'[2]Massa Salarial'!AK$3)</f>
        <v>1926.467589169034</v>
      </c>
      <c r="AL26" s="22">
        <f>AK26*(1+'[2]Massa Salarial'!AL$3)</f>
        <v>1959.2175381849074</v>
      </c>
      <c r="AM26" s="22">
        <f>AL26*(1+'[2]Massa Salarial'!AM$3)</f>
        <v>1992.5242363340506</v>
      </c>
      <c r="AN26" s="22">
        <f>AM26*(1+'[2]Massa Salarial'!AN$3)</f>
        <v>2026.3971483517291</v>
      </c>
      <c r="AO26" s="22">
        <f>AN26*(1+'[2]Massa Salarial'!AO$3)</f>
        <v>2060.8458998737083</v>
      </c>
      <c r="AP26" s="22">
        <f>AO26*(1+'[2]Massa Salarial'!AP$3)</f>
        <v>2095.880280171561</v>
      </c>
      <c r="AQ26" s="22">
        <f>AP26*(1+'[2]Massa Salarial'!AQ$3)</f>
        <v>2131.5102449344772</v>
      </c>
      <c r="AR26" s="22">
        <f>AQ26*(1+'[2]Massa Salarial'!AR$3)</f>
        <v>2167.7459190983632</v>
      </c>
      <c r="AS26" s="22">
        <f>AR26*(1+'[2]Massa Salarial'!AS$3)</f>
        <v>2204.5975997230353</v>
      </c>
      <c r="AT26" s="22">
        <f>AS26*(1+'[2]Massa Salarial'!AT$3)</f>
        <v>2242.0757589183268</v>
      </c>
      <c r="AU26" s="22">
        <f>AT26*(1+'[2]Massa Salarial'!AU$3)</f>
        <v>2280.191046819938</v>
      </c>
      <c r="AV26" s="22">
        <f>AU26*(1+'[2]Massa Salarial'!AV$3)</f>
        <v>2318.9542946158767</v>
      </c>
      <c r="AW26" s="22">
        <f>AV26*(1+'[2]Massa Salarial'!AW$3)</f>
        <v>2358.3765176243464</v>
      </c>
      <c r="AX26" s="22">
        <f>AW26*(1+'[2]Massa Salarial'!AX$3)</f>
        <v>2398.4689184239601</v>
      </c>
      <c r="AY26" s="22">
        <f>AX26*(1+'[2]Massa Salarial'!AY$3)</f>
        <v>2439.2428900371669</v>
      </c>
      <c r="AZ26" s="22">
        <f>AY26*(1+'[2]Massa Salarial'!AZ$3)</f>
        <v>2480.7100191677987</v>
      </c>
      <c r="BA26" s="22">
        <f>AZ26*(1+'[2]Massa Salarial'!BA$3)</f>
        <v>2522.8820894936512</v>
      </c>
      <c r="BB26" s="22">
        <f>BA26*(1+'[2]Massa Salarial'!BB$3)</f>
        <v>2565.7710850150429</v>
      </c>
      <c r="BC26" s="22">
        <f>BB26*(1+'[2]Massa Salarial'!BC$3)</f>
        <v>2609.3891934602984</v>
      </c>
      <c r="BD26" s="22">
        <f>BC26*(1+'[2]Massa Salarial'!BD$3)</f>
        <v>2653.7488097491232</v>
      </c>
      <c r="BE26" s="22">
        <f>BD26*(1+'[2]Massa Salarial'!BE$3)</f>
        <v>2698.8625395148579</v>
      </c>
      <c r="BF26" s="22">
        <f>BE26*(1+'[2]Massa Salarial'!BF$3)</f>
        <v>2744.7432026866104</v>
      </c>
      <c r="BG26" s="22">
        <f>BF26*(1+'[2]Massa Salarial'!BG$3)</f>
        <v>2791.4038371322827</v>
      </c>
      <c r="BH26" s="22">
        <f>BG26*(1+'[2]Massa Salarial'!BH$3)</f>
        <v>2838.8577023635312</v>
      </c>
      <c r="BI26" s="22">
        <f>BH26*(1+'[2]Massa Salarial'!BI$3)</f>
        <v>2887.118283303711</v>
      </c>
      <c r="BJ26" s="22">
        <f>BI26*(1+'[2]Massa Salarial'!BJ$3)</f>
        <v>2936.1992941198737</v>
      </c>
    </row>
    <row r="27" spans="1:62" x14ac:dyDescent="0.3">
      <c r="A27" s="23">
        <v>25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>
        <f>SuavSalMedSegUrbAcimH!O27</f>
        <v>1520.7132042440924</v>
      </c>
      <c r="P27" s="20">
        <f>SuavSalMedSegUrbAcimH!P27</f>
        <v>1197.7071351266848</v>
      </c>
      <c r="Q27" s="54">
        <f>P27*(1+'[2]Massa Salarial'!Q$3)*AtualizMonet!P$3</f>
        <v>1274.4801624883053</v>
      </c>
      <c r="R27" s="54">
        <f>Q27*(1+'[2]Massa Salarial'!R$3)*AtualizMonet!Q$3</f>
        <v>1434.4451381548461</v>
      </c>
      <c r="S27" s="54">
        <f>R27*(1+'[2]Massa Salarial'!S$3)*AtualizMonet!R$3</f>
        <v>1550.5911568796471</v>
      </c>
      <c r="T27" s="22">
        <f>S27*(1+'[2]Massa Salarial'!T$3)</f>
        <v>1576.951206546601</v>
      </c>
      <c r="U27" s="22">
        <f>T27*(1+'[2]Massa Salarial'!U$3)</f>
        <v>1603.7593770578931</v>
      </c>
      <c r="V27" s="22">
        <f>U27*(1+'[2]Massa Salarial'!V$3)</f>
        <v>1631.0232864678771</v>
      </c>
      <c r="W27" s="22">
        <f>V27*(1+'[2]Massa Salarial'!W$3)</f>
        <v>1658.750682337831</v>
      </c>
      <c r="X27" s="22">
        <f>W27*(1+'[2]Massa Salarial'!X$3)</f>
        <v>1686.949443937574</v>
      </c>
      <c r="Y27" s="22">
        <f>X27*(1+'[2]Massa Salarial'!Y$3)</f>
        <v>1715.6275844845125</v>
      </c>
      <c r="Z27" s="22">
        <f>Y27*(1+'[2]Massa Salarial'!Z$3)</f>
        <v>1744.7932534207489</v>
      </c>
      <c r="AA27" s="22">
        <f>Z27*(1+'[2]Massa Salarial'!AA$3)</f>
        <v>1774.4547387289015</v>
      </c>
      <c r="AB27" s="22">
        <f>AA27*(1+'[2]Massa Salarial'!AB$3)</f>
        <v>1804.6204692872927</v>
      </c>
      <c r="AC27" s="22">
        <f>AB27*(1+'[2]Massa Salarial'!AC$3)</f>
        <v>1835.2990172651766</v>
      </c>
      <c r="AD27" s="22">
        <f>AC27*(1+'[2]Massa Salarial'!AD$3)</f>
        <v>1866.4991005586844</v>
      </c>
      <c r="AE27" s="22">
        <f>AD27*(1+'[2]Massa Salarial'!AE$3)</f>
        <v>1898.2295852681818</v>
      </c>
      <c r="AF27" s="22">
        <f>AE27*(1+'[2]Massa Salarial'!AF$3)</f>
        <v>1930.4994882177407</v>
      </c>
      <c r="AG27" s="22">
        <f>AF27*(1+'[2]Massa Salarial'!AG$3)</f>
        <v>1963.3179795174422</v>
      </c>
      <c r="AH27" s="22">
        <f>AG27*(1+'[2]Massa Salarial'!AH$3)</f>
        <v>1996.6943851692386</v>
      </c>
      <c r="AI27" s="22">
        <f>AH27*(1+'[2]Massa Salarial'!AI$3)</f>
        <v>2030.6381897171154</v>
      </c>
      <c r="AJ27" s="22">
        <f>AI27*(1+'[2]Massa Salarial'!AJ$3)</f>
        <v>2065.1590389423063</v>
      </c>
      <c r="AK27" s="22">
        <f>AJ27*(1+'[2]Massa Salarial'!AK$3)</f>
        <v>2100.2667426043254</v>
      </c>
      <c r="AL27" s="22">
        <f>AK27*(1+'[2]Massa Salarial'!AL$3)</f>
        <v>2135.9712772285989</v>
      </c>
      <c r="AM27" s="22">
        <f>AL27*(1+'[2]Massa Salarial'!AM$3)</f>
        <v>2172.2827889414848</v>
      </c>
      <c r="AN27" s="22">
        <f>AM27*(1+'[2]Massa Salarial'!AN$3)</f>
        <v>2209.2115963534898</v>
      </c>
      <c r="AO27" s="22">
        <f>AN27*(1+'[2]Massa Salarial'!AO$3)</f>
        <v>2246.768193491499</v>
      </c>
      <c r="AP27" s="22">
        <f>AO27*(1+'[2]Massa Salarial'!AP$3)</f>
        <v>2284.9632527808544</v>
      </c>
      <c r="AQ27" s="22">
        <f>AP27*(1+'[2]Massa Salarial'!AQ$3)</f>
        <v>2323.8076280781288</v>
      </c>
      <c r="AR27" s="22">
        <f>AQ27*(1+'[2]Massa Salarial'!AR$3)</f>
        <v>2363.3123577554566</v>
      </c>
      <c r="AS27" s="22">
        <f>AR27*(1+'[2]Massa Salarial'!AS$3)</f>
        <v>2403.4886678372991</v>
      </c>
      <c r="AT27" s="22">
        <f>AS27*(1+'[2]Massa Salarial'!AT$3)</f>
        <v>2444.3479751905329</v>
      </c>
      <c r="AU27" s="22">
        <f>AT27*(1+'[2]Massa Salarial'!AU$3)</f>
        <v>2485.9018907687719</v>
      </c>
      <c r="AV27" s="22">
        <f>AU27*(1+'[2]Massa Salarial'!AV$3)</f>
        <v>2528.1622229118407</v>
      </c>
      <c r="AW27" s="22">
        <f>AV27*(1+'[2]Massa Salarial'!AW$3)</f>
        <v>2571.1409807013415</v>
      </c>
      <c r="AX27" s="22">
        <f>AW27*(1+'[2]Massa Salarial'!AX$3)</f>
        <v>2614.8503773732641</v>
      </c>
      <c r="AY27" s="22">
        <f>AX27*(1+'[2]Massa Salarial'!AY$3)</f>
        <v>2659.3028337886094</v>
      </c>
      <c r="AZ27" s="22">
        <f>AY27*(1+'[2]Massa Salarial'!AZ$3)</f>
        <v>2704.5109819630156</v>
      </c>
      <c r="BA27" s="22">
        <f>AZ27*(1+'[2]Massa Salarial'!BA$3)</f>
        <v>2750.4876686563866</v>
      </c>
      <c r="BB27" s="22">
        <f>BA27*(1+'[2]Massa Salarial'!BB$3)</f>
        <v>2797.2459590235449</v>
      </c>
      <c r="BC27" s="22">
        <f>BB27*(1+'[2]Massa Salarial'!BC$3)</f>
        <v>2844.7991403269448</v>
      </c>
      <c r="BD27" s="22">
        <f>BC27*(1+'[2]Massa Salarial'!BD$3)</f>
        <v>2893.1607257125024</v>
      </c>
      <c r="BE27" s="22">
        <f>BD27*(1+'[2]Massa Salarial'!BE$3)</f>
        <v>2942.3444580496148</v>
      </c>
      <c r="BF27" s="22">
        <f>BE27*(1+'[2]Massa Salarial'!BF$3)</f>
        <v>2992.3643138364578</v>
      </c>
      <c r="BG27" s="22">
        <f>BF27*(1+'[2]Massa Salarial'!BG$3)</f>
        <v>3043.2345071716773</v>
      </c>
      <c r="BH27" s="22">
        <f>BG27*(1+'[2]Massa Salarial'!BH$3)</f>
        <v>3094.9694937935956</v>
      </c>
      <c r="BI27" s="22">
        <f>BH27*(1+'[2]Massa Salarial'!BI$3)</f>
        <v>3147.5839751880862</v>
      </c>
      <c r="BJ27" s="22">
        <f>BI27*(1+'[2]Massa Salarial'!BJ$3)</f>
        <v>3201.0929027662833</v>
      </c>
    </row>
    <row r="28" spans="1:62" x14ac:dyDescent="0.3">
      <c r="A28" s="23">
        <v>26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>
        <f>SuavSalMedSegUrbAcimH!O28</f>
        <v>1659.1942409233582</v>
      </c>
      <c r="P28" s="20">
        <f>SuavSalMedSegUrbAcimH!P28</f>
        <v>1273.739616530627</v>
      </c>
      <c r="Q28" s="54">
        <f>P28*(1+'[2]Massa Salarial'!Q$3)*AtualizMonet!P$3</f>
        <v>1355.3863259502402</v>
      </c>
      <c r="R28" s="54">
        <f>Q28*(1+'[2]Massa Salarial'!R$3)*AtualizMonet!Q$3</f>
        <v>1525.506149726926</v>
      </c>
      <c r="S28" s="54">
        <f>R28*(1+'[2]Massa Salarial'!S$3)*AtualizMonet!R$3</f>
        <v>1649.0253148160102</v>
      </c>
      <c r="T28" s="22">
        <f>S28*(1+'[2]Massa Salarial'!T$3)</f>
        <v>1677.0587451678823</v>
      </c>
      <c r="U28" s="22">
        <f>T28*(1+'[2]Massa Salarial'!U$3)</f>
        <v>1705.5687438357361</v>
      </c>
      <c r="V28" s="22">
        <f>U28*(1+'[2]Massa Salarial'!V$3)</f>
        <v>1734.5634124809435</v>
      </c>
      <c r="W28" s="22">
        <f>V28*(1+'[2]Massa Salarial'!W$3)</f>
        <v>1764.0509904931193</v>
      </c>
      <c r="X28" s="22">
        <f>W28*(1+'[2]Massa Salarial'!X$3)</f>
        <v>1794.0398573315022</v>
      </c>
      <c r="Y28" s="22">
        <f>X28*(1+'[2]Massa Salarial'!Y$3)</f>
        <v>1824.5385349061376</v>
      </c>
      <c r="Z28" s="22">
        <f>Y28*(1+'[2]Massa Salarial'!Z$3)</f>
        <v>1855.5556899995418</v>
      </c>
      <c r="AA28" s="22">
        <f>Z28*(1+'[2]Massa Salarial'!AA$3)</f>
        <v>1887.1001367295337</v>
      </c>
      <c r="AB28" s="22">
        <f>AA28*(1+'[2]Massa Salarial'!AB$3)</f>
        <v>1919.1808390539356</v>
      </c>
      <c r="AC28" s="22">
        <f>AB28*(1+'[2]Massa Salarial'!AC$3)</f>
        <v>1951.8069133178524</v>
      </c>
      <c r="AD28" s="22">
        <f>AC28*(1+'[2]Massa Salarial'!AD$3)</f>
        <v>1984.9876308442556</v>
      </c>
      <c r="AE28" s="22">
        <f>AD28*(1+'[2]Massa Salarial'!AE$3)</f>
        <v>2018.7324205686077</v>
      </c>
      <c r="AF28" s="22">
        <f>AE28*(1+'[2]Massa Salarial'!AF$3)</f>
        <v>2053.0508717182738</v>
      </c>
      <c r="AG28" s="22">
        <f>AF28*(1+'[2]Massa Salarial'!AG$3)</f>
        <v>2087.9527365374843</v>
      </c>
      <c r="AH28" s="22">
        <f>AG28*(1+'[2]Massa Salarial'!AH$3)</f>
        <v>2123.4479330586214</v>
      </c>
      <c r="AI28" s="22">
        <f>AH28*(1+'[2]Massa Salarial'!AI$3)</f>
        <v>2159.5465479206177</v>
      </c>
      <c r="AJ28" s="22">
        <f>AI28*(1+'[2]Massa Salarial'!AJ$3)</f>
        <v>2196.2588392352682</v>
      </c>
      <c r="AK28" s="22">
        <f>AJ28*(1+'[2]Massa Salarial'!AK$3)</f>
        <v>2233.5952395022673</v>
      </c>
      <c r="AL28" s="22">
        <f>AK28*(1+'[2]Massa Salarial'!AL$3)</f>
        <v>2271.5663585738057</v>
      </c>
      <c r="AM28" s="22">
        <f>AL28*(1+'[2]Massa Salarial'!AM$3)</f>
        <v>2310.1829866695603</v>
      </c>
      <c r="AN28" s="22">
        <f>AM28*(1+'[2]Massa Salarial'!AN$3)</f>
        <v>2349.4560974429423</v>
      </c>
      <c r="AO28" s="22">
        <f>AN28*(1+'[2]Massa Salarial'!AO$3)</f>
        <v>2389.3968510994723</v>
      </c>
      <c r="AP28" s="22">
        <f>AO28*(1+'[2]Massa Salarial'!AP$3)</f>
        <v>2430.016597568163</v>
      </c>
      <c r="AQ28" s="22">
        <f>AP28*(1+'[2]Massa Salarial'!AQ$3)</f>
        <v>2471.3268797268215</v>
      </c>
      <c r="AR28" s="22">
        <f>AQ28*(1+'[2]Massa Salarial'!AR$3)</f>
        <v>2513.3394366821772</v>
      </c>
      <c r="AS28" s="22">
        <f>AR28*(1+'[2]Massa Salarial'!AS$3)</f>
        <v>2556.0662071057741</v>
      </c>
      <c r="AT28" s="22">
        <f>AS28*(1+'[2]Massa Salarial'!AT$3)</f>
        <v>2599.5193326265721</v>
      </c>
      <c r="AU28" s="22">
        <f>AT28*(1+'[2]Massa Salarial'!AU$3)</f>
        <v>2643.7111612812237</v>
      </c>
      <c r="AV28" s="22">
        <f>AU28*(1+'[2]Massa Salarial'!AV$3)</f>
        <v>2688.6542510230042</v>
      </c>
      <c r="AW28" s="22">
        <f>AV28*(1+'[2]Massa Salarial'!AW$3)</f>
        <v>2734.361373290395</v>
      </c>
      <c r="AX28" s="22">
        <f>AW28*(1+'[2]Massa Salarial'!AX$3)</f>
        <v>2780.8455166363315</v>
      </c>
      <c r="AY28" s="22">
        <f>AX28*(1+'[2]Massa Salarial'!AY$3)</f>
        <v>2828.1198904191488</v>
      </c>
      <c r="AZ28" s="22">
        <f>AY28*(1+'[2]Massa Salarial'!AZ$3)</f>
        <v>2876.1979285562738</v>
      </c>
      <c r="BA28" s="22">
        <f>AZ28*(1+'[2]Massa Salarial'!BA$3)</f>
        <v>2925.0932933417303</v>
      </c>
      <c r="BB28" s="22">
        <f>BA28*(1+'[2]Massa Salarial'!BB$3)</f>
        <v>2974.8198793285392</v>
      </c>
      <c r="BC28" s="22">
        <f>BB28*(1+'[2]Massa Salarial'!BC$3)</f>
        <v>3025.3918172771241</v>
      </c>
      <c r="BD28" s="22">
        <f>BC28*(1+'[2]Massa Salarial'!BD$3)</f>
        <v>3076.8234781708347</v>
      </c>
      <c r="BE28" s="22">
        <f>BD28*(1+'[2]Massa Salarial'!BE$3)</f>
        <v>3129.1294772997385</v>
      </c>
      <c r="BF28" s="22">
        <f>BE28*(1+'[2]Massa Salarial'!BF$3)</f>
        <v>3182.3246784138337</v>
      </c>
      <c r="BG28" s="22">
        <f>BF28*(1+'[2]Massa Salarial'!BG$3)</f>
        <v>3236.4241979468684</v>
      </c>
      <c r="BH28" s="22">
        <f>BG28*(1+'[2]Massa Salarial'!BH$3)</f>
        <v>3291.4434093119648</v>
      </c>
      <c r="BI28" s="22">
        <f>BH28*(1+'[2]Massa Salarial'!BI$3)</f>
        <v>3347.3979472702681</v>
      </c>
      <c r="BJ28" s="22">
        <f>BI28*(1+'[2]Massa Salarial'!BJ$3)</f>
        <v>3404.3037123738623</v>
      </c>
    </row>
    <row r="29" spans="1:62" x14ac:dyDescent="0.3">
      <c r="A29" s="23">
        <v>27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>
        <f>SuavSalMedSegUrbAcimH!O29</f>
        <v>1695.0531515974524</v>
      </c>
      <c r="P29" s="20">
        <f>SuavSalMedSegUrbAcimH!P29</f>
        <v>1342.8454035733339</v>
      </c>
      <c r="Q29" s="54">
        <f>P29*(1+'[2]Massa Salarial'!Q$3)*AtualizMonet!P$3</f>
        <v>1428.9217939423847</v>
      </c>
      <c r="R29" s="54">
        <f>Q29*(1+'[2]Massa Salarial'!R$3)*AtualizMonet!Q$3</f>
        <v>1608.2713410950898</v>
      </c>
      <c r="S29" s="54">
        <f>R29*(1+'[2]Massa Salarial'!S$3)*AtualizMonet!R$3</f>
        <v>1738.4919457936203</v>
      </c>
      <c r="T29" s="22">
        <f>S29*(1+'[2]Massa Salarial'!T$3)</f>
        <v>1768.0463088721117</v>
      </c>
      <c r="U29" s="22">
        <f>T29*(1+'[2]Massa Salarial'!U$3)</f>
        <v>1798.1030961229374</v>
      </c>
      <c r="V29" s="22">
        <f>U29*(1+'[2]Massa Salarial'!V$3)</f>
        <v>1828.6708487570272</v>
      </c>
      <c r="W29" s="22">
        <f>V29*(1+'[2]Massa Salarial'!W$3)</f>
        <v>1859.7582531858966</v>
      </c>
      <c r="X29" s="22">
        <f>W29*(1+'[2]Massa Salarial'!X$3)</f>
        <v>1891.3741434900567</v>
      </c>
      <c r="Y29" s="22">
        <f>X29*(1+'[2]Massa Salarial'!Y$3)</f>
        <v>1923.5275039293874</v>
      </c>
      <c r="Z29" s="22">
        <f>Y29*(1+'[2]Massa Salarial'!Z$3)</f>
        <v>1956.2274714961868</v>
      </c>
      <c r="AA29" s="22">
        <f>Z29*(1+'[2]Massa Salarial'!AA$3)</f>
        <v>1989.4833385116217</v>
      </c>
      <c r="AB29" s="22">
        <f>AA29*(1+'[2]Massa Salarial'!AB$3)</f>
        <v>2023.3045552663191</v>
      </c>
      <c r="AC29" s="22">
        <f>AB29*(1+'[2]Massa Salarial'!AC$3)</f>
        <v>2057.7007327058463</v>
      </c>
      <c r="AD29" s="22">
        <f>AC29*(1+'[2]Massa Salarial'!AD$3)</f>
        <v>2092.6816451618456</v>
      </c>
      <c r="AE29" s="22">
        <f>AD29*(1+'[2]Massa Salarial'!AE$3)</f>
        <v>2128.2572331295969</v>
      </c>
      <c r="AF29" s="22">
        <f>AE29*(1+'[2]Massa Salarial'!AF$3)</f>
        <v>2164.4376060927998</v>
      </c>
      <c r="AG29" s="22">
        <f>AF29*(1+'[2]Massa Salarial'!AG$3)</f>
        <v>2201.2330453963773</v>
      </c>
      <c r="AH29" s="22">
        <f>AG29*(1+'[2]Massa Salarial'!AH$3)</f>
        <v>2238.6540071681156</v>
      </c>
      <c r="AI29" s="22">
        <f>AH29*(1+'[2]Massa Salarial'!AI$3)</f>
        <v>2276.7111252899736</v>
      </c>
      <c r="AJ29" s="22">
        <f>AI29*(1+'[2]Massa Salarial'!AJ$3)</f>
        <v>2315.4152144199029</v>
      </c>
      <c r="AK29" s="22">
        <f>AJ29*(1+'[2]Massa Salarial'!AK$3)</f>
        <v>2354.7772730650408</v>
      </c>
      <c r="AL29" s="22">
        <f>AK29*(1+'[2]Massa Salarial'!AL$3)</f>
        <v>2394.8084867071461</v>
      </c>
      <c r="AM29" s="22">
        <f>AL29*(1+'[2]Massa Salarial'!AM$3)</f>
        <v>2435.5202309811675</v>
      </c>
      <c r="AN29" s="22">
        <f>AM29*(1+'[2]Massa Salarial'!AN$3)</f>
        <v>2476.9240749078472</v>
      </c>
      <c r="AO29" s="22">
        <f>AN29*(1+'[2]Massa Salarial'!AO$3)</f>
        <v>2519.0317841812803</v>
      </c>
      <c r="AP29" s="22">
        <f>AO29*(1+'[2]Massa Salarial'!AP$3)</f>
        <v>2561.8553245123617</v>
      </c>
      <c r="AQ29" s="22">
        <f>AP29*(1+'[2]Massa Salarial'!AQ$3)</f>
        <v>2605.4068650290715</v>
      </c>
      <c r="AR29" s="22">
        <f>AQ29*(1+'[2]Massa Salarial'!AR$3)</f>
        <v>2649.6987817345653</v>
      </c>
      <c r="AS29" s="22">
        <f>AR29*(1+'[2]Massa Salarial'!AS$3)</f>
        <v>2694.7436610240525</v>
      </c>
      <c r="AT29" s="22">
        <f>AS29*(1+'[2]Massa Salarial'!AT$3)</f>
        <v>2740.554303261461</v>
      </c>
      <c r="AU29" s="22">
        <f>AT29*(1+'[2]Massa Salarial'!AU$3)</f>
        <v>2787.1437264169053</v>
      </c>
      <c r="AV29" s="22">
        <f>AU29*(1+'[2]Massa Salarial'!AV$3)</f>
        <v>2834.5251697659924</v>
      </c>
      <c r="AW29" s="22">
        <f>AV29*(1+'[2]Massa Salarial'!AW$3)</f>
        <v>2882.7120976520141</v>
      </c>
      <c r="AX29" s="22">
        <f>AW29*(1+'[2]Massa Salarial'!AX$3)</f>
        <v>2931.718203312098</v>
      </c>
      <c r="AY29" s="22">
        <f>AX29*(1+'[2]Massa Salarial'!AY$3)</f>
        <v>2981.5574127684035</v>
      </c>
      <c r="AZ29" s="22">
        <f>AY29*(1+'[2]Massa Salarial'!AZ$3)</f>
        <v>3032.243888785466</v>
      </c>
      <c r="BA29" s="22">
        <f>AZ29*(1+'[2]Massa Salarial'!BA$3)</f>
        <v>3083.7920348948187</v>
      </c>
      <c r="BB29" s="22">
        <f>BA29*(1+'[2]Massa Salarial'!BB$3)</f>
        <v>3136.2164994880304</v>
      </c>
      <c r="BC29" s="22">
        <f>BB29*(1+'[2]Massa Salarial'!BC$3)</f>
        <v>3189.5321799793264</v>
      </c>
      <c r="BD29" s="22">
        <f>BC29*(1+'[2]Massa Salarial'!BD$3)</f>
        <v>3243.7542270389745</v>
      </c>
      <c r="BE29" s="22">
        <f>BD29*(1+'[2]Massa Salarial'!BE$3)</f>
        <v>3298.8980488986367</v>
      </c>
      <c r="BF29" s="22">
        <f>BE29*(1+'[2]Massa Salarial'!BF$3)</f>
        <v>3354.9793157299132</v>
      </c>
      <c r="BG29" s="22">
        <f>BF29*(1+'[2]Massa Salarial'!BG$3)</f>
        <v>3412.0139640973216</v>
      </c>
      <c r="BH29" s="22">
        <f>BG29*(1+'[2]Massa Salarial'!BH$3)</f>
        <v>3470.0182014869756</v>
      </c>
      <c r="BI29" s="22">
        <f>BH29*(1+'[2]Massa Salarial'!BI$3)</f>
        <v>3529.0085109122538</v>
      </c>
      <c r="BJ29" s="22">
        <f>BI29*(1+'[2]Massa Salarial'!BJ$3)</f>
        <v>3589.0016555977618</v>
      </c>
    </row>
    <row r="30" spans="1:62" x14ac:dyDescent="0.3">
      <c r="A30" s="23">
        <v>28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>
        <f>SuavSalMedSegUrbAcimH!O30</f>
        <v>1787.3104485030883</v>
      </c>
      <c r="P30" s="20">
        <f>SuavSalMedSegUrbAcimH!P30</f>
        <v>1413.8062543319975</v>
      </c>
      <c r="Q30" s="54">
        <f>P30*(1+'[2]Massa Salarial'!Q$3)*AtualizMonet!P$3</f>
        <v>1504.4312352346785</v>
      </c>
      <c r="R30" s="54">
        <f>Q30*(1+'[2]Massa Salarial'!R$3)*AtualizMonet!Q$3</f>
        <v>1693.2582668508003</v>
      </c>
      <c r="S30" s="54">
        <f>R30*(1+'[2]Massa Salarial'!S$3)*AtualizMonet!R$3</f>
        <v>1830.3602034369226</v>
      </c>
      <c r="T30" s="22">
        <f>S30*(1+'[2]Massa Salarial'!T$3)</f>
        <v>1861.47632689535</v>
      </c>
      <c r="U30" s="22">
        <f>T30*(1+'[2]Massa Salarial'!U$3)</f>
        <v>1893.1214244525709</v>
      </c>
      <c r="V30" s="22">
        <f>U30*(1+'[2]Massa Salarial'!V$3)</f>
        <v>1925.3044886682644</v>
      </c>
      <c r="W30" s="22">
        <f>V30*(1+'[2]Massa Salarial'!W$3)</f>
        <v>1958.0346649756248</v>
      </c>
      <c r="X30" s="22">
        <f>W30*(1+'[2]Massa Salarial'!X$3)</f>
        <v>1991.3212542802103</v>
      </c>
      <c r="Y30" s="22">
        <f>X30*(1+'[2]Massa Salarial'!Y$3)</f>
        <v>2025.1737156029737</v>
      </c>
      <c r="Z30" s="22">
        <f>Y30*(1+'[2]Massa Salarial'!Z$3)</f>
        <v>2059.601668768224</v>
      </c>
      <c r="AA30" s="22">
        <f>Z30*(1+'[2]Massa Salarial'!AA$3)</f>
        <v>2094.6148971372836</v>
      </c>
      <c r="AB30" s="22">
        <f>AA30*(1+'[2]Massa Salarial'!AB$3)</f>
        <v>2130.2233503886173</v>
      </c>
      <c r="AC30" s="22">
        <f>AB30*(1+'[2]Massa Salarial'!AC$3)</f>
        <v>2166.4371473452234</v>
      </c>
      <c r="AD30" s="22">
        <f>AC30*(1+'[2]Massa Salarial'!AD$3)</f>
        <v>2203.2665788500922</v>
      </c>
      <c r="AE30" s="22">
        <f>AD30*(1+'[2]Massa Salarial'!AE$3)</f>
        <v>2240.7221106905436</v>
      </c>
      <c r="AF30" s="22">
        <f>AE30*(1+'[2]Massa Salarial'!AF$3)</f>
        <v>2278.8143865722827</v>
      </c>
      <c r="AG30" s="22">
        <f>AF30*(1+'[2]Massa Salarial'!AG$3)</f>
        <v>2317.5542311440113</v>
      </c>
      <c r="AH30" s="22">
        <f>AG30*(1+'[2]Massa Salarial'!AH$3)</f>
        <v>2356.9526530734593</v>
      </c>
      <c r="AI30" s="22">
        <f>AH30*(1+'[2]Massa Salarial'!AI$3)</f>
        <v>2397.0208481757077</v>
      </c>
      <c r="AJ30" s="22">
        <f>AI30*(1+'[2]Massa Salarial'!AJ$3)</f>
        <v>2437.7702025946946</v>
      </c>
      <c r="AK30" s="22">
        <f>AJ30*(1+'[2]Massa Salarial'!AK$3)</f>
        <v>2479.2122960388042</v>
      </c>
      <c r="AL30" s="22">
        <f>AK30*(1+'[2]Massa Salarial'!AL$3)</f>
        <v>2521.3589050714636</v>
      </c>
      <c r="AM30" s="22">
        <f>AL30*(1+'[2]Massa Salarial'!AM$3)</f>
        <v>2564.2220064576782</v>
      </c>
      <c r="AN30" s="22">
        <f>AM30*(1+'[2]Massa Salarial'!AN$3)</f>
        <v>2607.8137805674583</v>
      </c>
      <c r="AO30" s="22">
        <f>AN30*(1+'[2]Massa Salarial'!AO$3)</f>
        <v>2652.1466148371046</v>
      </c>
      <c r="AP30" s="22">
        <f>AO30*(1+'[2]Massa Salarial'!AP$3)</f>
        <v>2697.2331072893353</v>
      </c>
      <c r="AQ30" s="22">
        <f>AP30*(1+'[2]Massa Salarial'!AQ$3)</f>
        <v>2743.0860701132538</v>
      </c>
      <c r="AR30" s="22">
        <f>AQ30*(1+'[2]Massa Salarial'!AR$3)</f>
        <v>2789.7185333051789</v>
      </c>
      <c r="AS30" s="22">
        <f>AR30*(1+'[2]Massa Salarial'!AS$3)</f>
        <v>2837.1437483713667</v>
      </c>
      <c r="AT30" s="22">
        <f>AS30*(1+'[2]Massa Salarial'!AT$3)</f>
        <v>2885.3751920936797</v>
      </c>
      <c r="AU30" s="22">
        <f>AT30*(1+'[2]Massa Salarial'!AU$3)</f>
        <v>2934.4265703592719</v>
      </c>
      <c r="AV30" s="22">
        <f>AU30*(1+'[2]Massa Salarial'!AV$3)</f>
        <v>2984.3118220553793</v>
      </c>
      <c r="AW30" s="22">
        <f>AV30*(1+'[2]Massa Salarial'!AW$3)</f>
        <v>3035.0451230303206</v>
      </c>
      <c r="AX30" s="22">
        <f>AW30*(1+'[2]Massa Salarial'!AX$3)</f>
        <v>3086.6408901218356</v>
      </c>
      <c r="AY30" s="22">
        <f>AX30*(1+'[2]Massa Salarial'!AY$3)</f>
        <v>3139.1137852539064</v>
      </c>
      <c r="AZ30" s="22">
        <f>AY30*(1+'[2]Massa Salarial'!AZ$3)</f>
        <v>3192.4787196032225</v>
      </c>
      <c r="BA30" s="22">
        <f>AZ30*(1+'[2]Massa Salarial'!BA$3)</f>
        <v>3246.7508578364768</v>
      </c>
      <c r="BB30" s="22">
        <f>BA30*(1+'[2]Massa Salarial'!BB$3)</f>
        <v>3301.9456224196965</v>
      </c>
      <c r="BC30" s="22">
        <f>BB30*(1+'[2]Massa Salarial'!BC$3)</f>
        <v>3358.0786980008311</v>
      </c>
      <c r="BD30" s="22">
        <f>BC30*(1+'[2]Massa Salarial'!BD$3)</f>
        <v>3415.166035866845</v>
      </c>
      <c r="BE30" s="22">
        <f>BD30*(1+'[2]Massa Salarial'!BE$3)</f>
        <v>3473.223858476581</v>
      </c>
      <c r="BF30" s="22">
        <f>BE30*(1+'[2]Massa Salarial'!BF$3)</f>
        <v>3532.2686640706825</v>
      </c>
      <c r="BG30" s="22">
        <f>BF30*(1+'[2]Massa Salarial'!BG$3)</f>
        <v>3592.3172313598839</v>
      </c>
      <c r="BH30" s="22">
        <f>BG30*(1+'[2]Massa Salarial'!BH$3)</f>
        <v>3653.3866242930017</v>
      </c>
      <c r="BI30" s="22">
        <f>BH30*(1+'[2]Massa Salarial'!BI$3)</f>
        <v>3715.4941969059823</v>
      </c>
      <c r="BJ30" s="22">
        <f>BI30*(1+'[2]Massa Salarial'!BJ$3)</f>
        <v>3778.6575982533836</v>
      </c>
    </row>
    <row r="31" spans="1:62" x14ac:dyDescent="0.3">
      <c r="A31" s="23">
        <v>29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>
        <f>SuavSalMedSegUrbAcimH!O31</f>
        <v>1811.6092090004486</v>
      </c>
      <c r="P31" s="20">
        <f>SuavSalMedSegUrbAcimH!P31</f>
        <v>1559.2777440989755</v>
      </c>
      <c r="Q31" s="54">
        <f>P31*(1+'[2]Massa Salarial'!Q$3)*AtualizMonet!P$3</f>
        <v>1659.2274474957198</v>
      </c>
      <c r="R31" s="54">
        <f>Q31*(1+'[2]Massa Salarial'!R$3)*AtualizMonet!Q$3</f>
        <v>1867.4835554179529</v>
      </c>
      <c r="S31" s="54">
        <f>R31*(1+'[2]Massa Salarial'!S$3)*AtualizMonet!R$3</f>
        <v>2018.6923916616556</v>
      </c>
      <c r="T31" s="22">
        <f>S31*(1+'[2]Massa Salarial'!T$3)</f>
        <v>2053.0101623199034</v>
      </c>
      <c r="U31" s="22">
        <f>T31*(1+'[2]Massa Salarial'!U$3)</f>
        <v>2087.9113350793414</v>
      </c>
      <c r="V31" s="22">
        <f>U31*(1+'[2]Massa Salarial'!V$3)</f>
        <v>2123.4058277756899</v>
      </c>
      <c r="W31" s="22">
        <f>V31*(1+'[2]Massa Salarial'!W$3)</f>
        <v>2159.5037268478764</v>
      </c>
      <c r="X31" s="22">
        <f>W31*(1+'[2]Massa Salarial'!X$3)</f>
        <v>2196.2152902042899</v>
      </c>
      <c r="Y31" s="22">
        <f>X31*(1+'[2]Massa Salarial'!Y$3)</f>
        <v>2233.5509501377628</v>
      </c>
      <c r="Z31" s="22">
        <f>Y31*(1+'[2]Massa Salarial'!Z$3)</f>
        <v>2271.5213162901046</v>
      </c>
      <c r="AA31" s="22">
        <f>Z31*(1+'[2]Massa Salarial'!AA$3)</f>
        <v>2310.1371786670361</v>
      </c>
      <c r="AB31" s="22">
        <f>AA31*(1+'[2]Massa Salarial'!AB$3)</f>
        <v>2349.4095107043754</v>
      </c>
      <c r="AC31" s="22">
        <f>AB31*(1+'[2]Massa Salarial'!AC$3)</f>
        <v>2389.3494723863496</v>
      </c>
      <c r="AD31" s="22">
        <f>AC31*(1+'[2]Massa Salarial'!AD$3)</f>
        <v>2429.9684134169174</v>
      </c>
      <c r="AE31" s="22">
        <f>AD31*(1+'[2]Massa Salarial'!AE$3)</f>
        <v>2471.2778764450049</v>
      </c>
      <c r="AF31" s="22">
        <f>AE31*(1+'[2]Massa Salarial'!AF$3)</f>
        <v>2513.2896003445699</v>
      </c>
      <c r="AG31" s="22">
        <f>AF31*(1+'[2]Massa Salarial'!AG$3)</f>
        <v>2556.0155235504271</v>
      </c>
      <c r="AH31" s="22">
        <f>AG31*(1+'[2]Massa Salarial'!AH$3)</f>
        <v>2599.4677874507843</v>
      </c>
      <c r="AI31" s="22">
        <f>AH31*(1+'[2]Massa Salarial'!AI$3)</f>
        <v>2643.6587398374472</v>
      </c>
      <c r="AJ31" s="22">
        <f>AI31*(1+'[2]Massa Salarial'!AJ$3)</f>
        <v>2688.6009384146837</v>
      </c>
      <c r="AK31" s="22">
        <f>AJ31*(1+'[2]Massa Salarial'!AK$3)</f>
        <v>2734.3071543677329</v>
      </c>
      <c r="AL31" s="22">
        <f>AK31*(1+'[2]Massa Salarial'!AL$3)</f>
        <v>2780.7903759919841</v>
      </c>
      <c r="AM31" s="22">
        <f>AL31*(1+'[2]Massa Salarial'!AM$3)</f>
        <v>2828.0638123838476</v>
      </c>
      <c r="AN31" s="22">
        <f>AM31*(1+'[2]Massa Salarial'!AN$3)</f>
        <v>2876.1408971943729</v>
      </c>
      <c r="AO31" s="22">
        <f>AN31*(1+'[2]Massa Salarial'!AO$3)</f>
        <v>2925.035292446677</v>
      </c>
      <c r="AP31" s="22">
        <f>AO31*(1+'[2]Massa Salarial'!AP$3)</f>
        <v>2974.76089241827</v>
      </c>
      <c r="AQ31" s="22">
        <f>AP31*(1+'[2]Massa Salarial'!AQ$3)</f>
        <v>3025.3318275893803</v>
      </c>
      <c r="AR31" s="22">
        <f>AQ31*(1+'[2]Massa Salarial'!AR$3)</f>
        <v>3076.7624686583995</v>
      </c>
      <c r="AS31" s="22">
        <f>AR31*(1+'[2]Massa Salarial'!AS$3)</f>
        <v>3129.0674306255919</v>
      </c>
      <c r="AT31" s="22">
        <f>AS31*(1+'[2]Massa Salarial'!AT$3)</f>
        <v>3182.2615769462268</v>
      </c>
      <c r="AU31" s="22">
        <f>AT31*(1+'[2]Massa Salarial'!AU$3)</f>
        <v>3236.3600237543124</v>
      </c>
      <c r="AV31" s="22">
        <f>AU31*(1+'[2]Massa Salarial'!AV$3)</f>
        <v>3291.3781441581355</v>
      </c>
      <c r="AW31" s="22">
        <f>AV31*(1+'[2]Massa Salarial'!AW$3)</f>
        <v>3347.3315726088235</v>
      </c>
      <c r="AX31" s="22">
        <f>AW31*(1+'[2]Massa Salarial'!AX$3)</f>
        <v>3404.2362093431734</v>
      </c>
      <c r="AY31" s="22">
        <f>AX31*(1+'[2]Massa Salarial'!AY$3)</f>
        <v>3462.1082249020069</v>
      </c>
      <c r="AZ31" s="22">
        <f>AY31*(1+'[2]Massa Salarial'!AZ$3)</f>
        <v>3520.9640647253409</v>
      </c>
      <c r="BA31" s="22">
        <f>AZ31*(1+'[2]Massa Salarial'!BA$3)</f>
        <v>3580.8204538256714</v>
      </c>
      <c r="BB31" s="22">
        <f>BA31*(1+'[2]Massa Salarial'!BB$3)</f>
        <v>3641.6944015407075</v>
      </c>
      <c r="BC31" s="22">
        <f>BB31*(1+'[2]Massa Salarial'!BC$3)</f>
        <v>3703.603206366899</v>
      </c>
      <c r="BD31" s="22">
        <f>BC31*(1+'[2]Massa Salarial'!BD$3)</f>
        <v>3766.5644608751359</v>
      </c>
      <c r="BE31" s="22">
        <f>BD31*(1+'[2]Massa Salarial'!BE$3)</f>
        <v>3830.5960567100128</v>
      </c>
      <c r="BF31" s="22">
        <f>BE31*(1+'[2]Massa Salarial'!BF$3)</f>
        <v>3895.7161896740827</v>
      </c>
      <c r="BG31" s="22">
        <f>BF31*(1+'[2]Massa Salarial'!BG$3)</f>
        <v>3961.9433648985419</v>
      </c>
      <c r="BH31" s="22">
        <f>BG31*(1+'[2]Massa Salarial'!BH$3)</f>
        <v>4029.2964021018165</v>
      </c>
      <c r="BI31" s="22">
        <f>BH31*(1+'[2]Massa Salarial'!BI$3)</f>
        <v>4097.7944409375468</v>
      </c>
      <c r="BJ31" s="22">
        <f>BI31*(1+'[2]Massa Salarial'!BJ$3)</f>
        <v>4167.4569464334845</v>
      </c>
    </row>
    <row r="32" spans="1:62" x14ac:dyDescent="0.3">
      <c r="A32" s="23">
        <v>30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>
        <f>SuavSalMedSegUrbAcimH!O32</f>
        <v>2096.182760949192</v>
      </c>
      <c r="P32" s="20">
        <f>SuavSalMedSegUrbAcimH!P32</f>
        <v>1700.1685758679769</v>
      </c>
      <c r="Q32" s="54">
        <f>P32*(1+'[2]Massa Salarial'!Q$3)*AtualizMonet!P$3</f>
        <v>1809.1493815811143</v>
      </c>
      <c r="R32" s="54">
        <f>Q32*(1+'[2]Massa Salarial'!R$3)*AtualizMonet!Q$3</f>
        <v>2036.2227761459478</v>
      </c>
      <c r="S32" s="54">
        <f>R32*(1+'[2]Massa Salarial'!S$3)*AtualizMonet!R$3</f>
        <v>2201.0943089745415</v>
      </c>
      <c r="T32" s="22">
        <f>S32*(1+'[2]Massa Salarial'!T$3)</f>
        <v>2238.5129122271087</v>
      </c>
      <c r="U32" s="22">
        <f>T32*(1+'[2]Massa Salarial'!U$3)</f>
        <v>2276.5676317349694</v>
      </c>
      <c r="V32" s="22">
        <f>U32*(1+'[2]Massa Salarial'!V$3)</f>
        <v>2315.2692814744637</v>
      </c>
      <c r="W32" s="22">
        <f>V32*(1+'[2]Massa Salarial'!W$3)</f>
        <v>2354.6288592595292</v>
      </c>
      <c r="X32" s="22">
        <f>W32*(1+'[2]Massa Salarial'!X$3)</f>
        <v>2394.6575498669408</v>
      </c>
      <c r="Y32" s="22">
        <f>X32*(1+'[2]Massa Salarial'!Y$3)</f>
        <v>2435.3667282146785</v>
      </c>
      <c r="Z32" s="22">
        <f>Y32*(1+'[2]Massa Salarial'!Z$3)</f>
        <v>2476.7679625943279</v>
      </c>
      <c r="AA32" s="22">
        <f>Z32*(1+'[2]Massa Salarial'!AA$3)</f>
        <v>2518.8730179584313</v>
      </c>
      <c r="AB32" s="22">
        <f>AA32*(1+'[2]Massa Salarial'!AB$3)</f>
        <v>2561.6938592637243</v>
      </c>
      <c r="AC32" s="22">
        <f>AB32*(1+'[2]Massa Salarial'!AC$3)</f>
        <v>2605.2426548712074</v>
      </c>
      <c r="AD32" s="22">
        <f>AC32*(1+'[2]Massa Salarial'!AD$3)</f>
        <v>2649.5317800040175</v>
      </c>
      <c r="AE32" s="22">
        <f>AD32*(1+'[2]Massa Salarial'!AE$3)</f>
        <v>2694.5738202640855</v>
      </c>
      <c r="AF32" s="22">
        <f>AE32*(1+'[2]Massa Salarial'!AF$3)</f>
        <v>2740.3815752085748</v>
      </c>
      <c r="AG32" s="22">
        <f>AF32*(1+'[2]Massa Salarial'!AG$3)</f>
        <v>2786.9680619871201</v>
      </c>
      <c r="AH32" s="22">
        <f>AG32*(1+'[2]Massa Salarial'!AH$3)</f>
        <v>2834.3465190409011</v>
      </c>
      <c r="AI32" s="22">
        <f>AH32*(1+'[2]Massa Salarial'!AI$3)</f>
        <v>2882.5304098645961</v>
      </c>
      <c r="AJ32" s="22">
        <f>AI32*(1+'[2]Massa Salarial'!AJ$3)</f>
        <v>2931.533426832294</v>
      </c>
      <c r="AK32" s="22">
        <f>AJ32*(1+'[2]Massa Salarial'!AK$3)</f>
        <v>2981.3694950884428</v>
      </c>
      <c r="AL32" s="22">
        <f>AK32*(1+'[2]Massa Salarial'!AL$3)</f>
        <v>3032.052776504946</v>
      </c>
      <c r="AM32" s="22">
        <f>AL32*(1+'[2]Massa Salarial'!AM$3)</f>
        <v>3083.5976737055298</v>
      </c>
      <c r="AN32" s="22">
        <f>AM32*(1+'[2]Massa Salarial'!AN$3)</f>
        <v>3136.0188341585235</v>
      </c>
      <c r="AO32" s="22">
        <f>AN32*(1+'[2]Massa Salarial'!AO$3)</f>
        <v>3189.3311543392183</v>
      </c>
      <c r="AP32" s="22">
        <f>AO32*(1+'[2]Massa Salarial'!AP$3)</f>
        <v>3243.5497839629847</v>
      </c>
      <c r="AQ32" s="22">
        <f>AP32*(1+'[2]Massa Salarial'!AQ$3)</f>
        <v>3298.6901302903552</v>
      </c>
      <c r="AR32" s="22">
        <f>AQ32*(1+'[2]Massa Salarial'!AR$3)</f>
        <v>3354.7678625052909</v>
      </c>
      <c r="AS32" s="22">
        <f>AR32*(1+'[2]Massa Salarial'!AS$3)</f>
        <v>3411.7989161678806</v>
      </c>
      <c r="AT32" s="22">
        <f>AS32*(1+'[2]Massa Salarial'!AT$3)</f>
        <v>3469.7994977427343</v>
      </c>
      <c r="AU32" s="22">
        <f>AT32*(1+'[2]Massa Salarial'!AU$3)</f>
        <v>3528.7860892043605</v>
      </c>
      <c r="AV32" s="22">
        <f>AU32*(1+'[2]Massa Salarial'!AV$3)</f>
        <v>3588.7754527208344</v>
      </c>
      <c r="AW32" s="22">
        <f>AV32*(1+'[2]Massa Salarial'!AW$3)</f>
        <v>3649.7846354170883</v>
      </c>
      <c r="AX32" s="22">
        <f>AW32*(1+'[2]Massa Salarial'!AX$3)</f>
        <v>3711.8309742191786</v>
      </c>
      <c r="AY32" s="22">
        <f>AX32*(1+'[2]Massa Salarial'!AY$3)</f>
        <v>3774.9321007809044</v>
      </c>
      <c r="AZ32" s="22">
        <f>AY32*(1+'[2]Massa Salarial'!AZ$3)</f>
        <v>3839.1059464941795</v>
      </c>
      <c r="BA32" s="22">
        <f>AZ32*(1+'[2]Massa Salarial'!BA$3)</f>
        <v>3904.3707475845804</v>
      </c>
      <c r="BB32" s="22">
        <f>BA32*(1+'[2]Massa Salarial'!BB$3)</f>
        <v>3970.745050293518</v>
      </c>
      <c r="BC32" s="22">
        <f>BB32*(1+'[2]Massa Salarial'!BC$3)</f>
        <v>4038.2477161485076</v>
      </c>
      <c r="BD32" s="22">
        <f>BC32*(1+'[2]Massa Salarial'!BD$3)</f>
        <v>4106.8979273230316</v>
      </c>
      <c r="BE32" s="22">
        <f>BD32*(1+'[2]Massa Salarial'!BE$3)</f>
        <v>4176.7151920875231</v>
      </c>
      <c r="BF32" s="22">
        <f>BE32*(1+'[2]Massa Salarial'!BF$3)</f>
        <v>4247.7193503530107</v>
      </c>
      <c r="BG32" s="22">
        <f>BF32*(1+'[2]Massa Salarial'!BG$3)</f>
        <v>4319.9305793090116</v>
      </c>
      <c r="BH32" s="22">
        <f>BG32*(1+'[2]Massa Salarial'!BH$3)</f>
        <v>4393.3693991572645</v>
      </c>
      <c r="BI32" s="22">
        <f>BH32*(1+'[2]Massa Salarial'!BI$3)</f>
        <v>4468.0566789429377</v>
      </c>
      <c r="BJ32" s="22">
        <f>BI32*(1+'[2]Massa Salarial'!BJ$3)</f>
        <v>4544.013642484967</v>
      </c>
    </row>
    <row r="33" spans="1:62" x14ac:dyDescent="0.3">
      <c r="A33" s="23">
        <v>31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>
        <f>SuavSalMedSegUrbAcimH!O33</f>
        <v>2112.756052697518</v>
      </c>
      <c r="P33" s="20">
        <f>SuavSalMedSegUrbAcimH!P33</f>
        <v>1819.8503981613096</v>
      </c>
      <c r="Q33" s="54">
        <f>P33*(1+'[2]Massa Salarial'!Q$3)*AtualizMonet!P$3</f>
        <v>1936.5028086834495</v>
      </c>
      <c r="R33" s="54">
        <f>Q33*(1+'[2]Massa Salarial'!R$3)*AtualizMonet!Q$3</f>
        <v>2179.5608285622629</v>
      </c>
      <c r="S33" s="54">
        <f>R33*(1+'[2]Massa Salarial'!S$3)*AtualizMonet!R$3</f>
        <v>2356.0383431583691</v>
      </c>
      <c r="T33" s="22">
        <f>S33*(1+'[2]Massa Salarial'!T$3)</f>
        <v>2396.090994992061</v>
      </c>
      <c r="U33" s="22">
        <f>T33*(1+'[2]Massa Salarial'!U$3)</f>
        <v>2436.8245419069258</v>
      </c>
      <c r="V33" s="22">
        <f>U33*(1+'[2]Massa Salarial'!V$3)</f>
        <v>2478.2505591193435</v>
      </c>
      <c r="W33" s="22">
        <f>V33*(1+'[2]Massa Salarial'!W$3)</f>
        <v>2520.3808186243723</v>
      </c>
      <c r="X33" s="22">
        <f>W33*(1+'[2]Massa Salarial'!X$3)</f>
        <v>2563.2272925409866</v>
      </c>
      <c r="Y33" s="22">
        <f>X33*(1+'[2]Massa Salarial'!Y$3)</f>
        <v>2606.802156514183</v>
      </c>
      <c r="Z33" s="22">
        <f>Y33*(1+'[2]Massa Salarial'!Z$3)</f>
        <v>2651.1177931749239</v>
      </c>
      <c r="AA33" s="22">
        <f>Z33*(1+'[2]Massa Salarial'!AA$3)</f>
        <v>2696.1867956588972</v>
      </c>
      <c r="AB33" s="22">
        <f>AA33*(1+'[2]Massa Salarial'!AB$3)</f>
        <v>2742.0219711850982</v>
      </c>
      <c r="AC33" s="22">
        <f>AB33*(1+'[2]Massa Salarial'!AC$3)</f>
        <v>2788.6363446952446</v>
      </c>
      <c r="AD33" s="22">
        <f>AC33*(1+'[2]Massa Salarial'!AD$3)</f>
        <v>2836.0431625550636</v>
      </c>
      <c r="AE33" s="22">
        <f>AD33*(1+'[2]Massa Salarial'!AE$3)</f>
        <v>2884.2558963184993</v>
      </c>
      <c r="AF33" s="22">
        <f>AE33*(1+'[2]Massa Salarial'!AF$3)</f>
        <v>2933.2882465559132</v>
      </c>
      <c r="AG33" s="22">
        <f>AF33*(1+'[2]Massa Salarial'!AG$3)</f>
        <v>2983.1541467473635</v>
      </c>
      <c r="AH33" s="22">
        <f>AG33*(1+'[2]Massa Salarial'!AH$3)</f>
        <v>3033.8677672420686</v>
      </c>
      <c r="AI33" s="22">
        <f>AH33*(1+'[2]Massa Salarial'!AI$3)</f>
        <v>3085.4435192851834</v>
      </c>
      <c r="AJ33" s="22">
        <f>AI33*(1+'[2]Massa Salarial'!AJ$3)</f>
        <v>3137.8960591130312</v>
      </c>
      <c r="AK33" s="22">
        <f>AJ33*(1+'[2]Massa Salarial'!AK$3)</f>
        <v>3191.2402921179523</v>
      </c>
      <c r="AL33" s="22">
        <f>AK33*(1+'[2]Massa Salarial'!AL$3)</f>
        <v>3245.4913770839571</v>
      </c>
      <c r="AM33" s="22">
        <f>AL33*(1+'[2]Massa Salarial'!AM$3)</f>
        <v>3300.664730494384</v>
      </c>
      <c r="AN33" s="22">
        <f>AM33*(1+'[2]Massa Salarial'!AN$3)</f>
        <v>3356.7760309127884</v>
      </c>
      <c r="AO33" s="22">
        <f>AN33*(1+'[2]Massa Salarial'!AO$3)</f>
        <v>3413.8412234383054</v>
      </c>
      <c r="AP33" s="22">
        <f>AO33*(1+'[2]Massa Salarial'!AP$3)</f>
        <v>3471.8765242367563</v>
      </c>
      <c r="AQ33" s="22">
        <f>AP33*(1+'[2]Massa Salarial'!AQ$3)</f>
        <v>3530.8984251487809</v>
      </c>
      <c r="AR33" s="22">
        <f>AQ33*(1+'[2]Massa Salarial'!AR$3)</f>
        <v>3590.9236983763099</v>
      </c>
      <c r="AS33" s="22">
        <f>AR33*(1+'[2]Massa Salarial'!AS$3)</f>
        <v>3651.9694012487066</v>
      </c>
      <c r="AT33" s="22">
        <f>AS33*(1+'[2]Massa Salarial'!AT$3)</f>
        <v>3714.0528810699343</v>
      </c>
      <c r="AU33" s="22">
        <f>AT33*(1+'[2]Massa Salarial'!AU$3)</f>
        <v>3777.1917800481228</v>
      </c>
      <c r="AV33" s="22">
        <f>AU33*(1+'[2]Massa Salarial'!AV$3)</f>
        <v>3841.4040403089407</v>
      </c>
      <c r="AW33" s="22">
        <f>AV33*(1+'[2]Massa Salarial'!AW$3)</f>
        <v>3906.7079089941922</v>
      </c>
      <c r="AX33" s="22">
        <f>AW33*(1+'[2]Massa Salarial'!AX$3)</f>
        <v>3973.1219434470931</v>
      </c>
      <c r="AY33" s="22">
        <f>AX33*(1+'[2]Massa Salarial'!AY$3)</f>
        <v>4040.6650164856933</v>
      </c>
      <c r="AZ33" s="22">
        <f>AY33*(1+'[2]Massa Salarial'!AZ$3)</f>
        <v>4109.3563217659494</v>
      </c>
      <c r="BA33" s="22">
        <f>AZ33*(1+'[2]Massa Salarial'!BA$3)</f>
        <v>4179.2153792359704</v>
      </c>
      <c r="BB33" s="22">
        <f>BA33*(1+'[2]Massa Salarial'!BB$3)</f>
        <v>4250.2620406829819</v>
      </c>
      <c r="BC33" s="22">
        <f>BB33*(1+'[2]Massa Salarial'!BC$3)</f>
        <v>4322.5164953745925</v>
      </c>
      <c r="BD33" s="22">
        <f>BC33*(1+'[2]Massa Salarial'!BD$3)</f>
        <v>4395.9992757959599</v>
      </c>
      <c r="BE33" s="22">
        <f>BD33*(1+'[2]Massa Salarial'!BE$3)</f>
        <v>4470.7312634844911</v>
      </c>
      <c r="BF33" s="22">
        <f>BE33*(1+'[2]Massa Salarial'!BF$3)</f>
        <v>4546.7336949637274</v>
      </c>
      <c r="BG33" s="22">
        <f>BF33*(1+'[2]Massa Salarial'!BG$3)</f>
        <v>4624.0281677781104</v>
      </c>
      <c r="BH33" s="22">
        <f>BG33*(1+'[2]Massa Salarial'!BH$3)</f>
        <v>4702.636646630338</v>
      </c>
      <c r="BI33" s="22">
        <f>BH33*(1+'[2]Massa Salarial'!BI$3)</f>
        <v>4782.5814696230536</v>
      </c>
      <c r="BJ33" s="22">
        <f>BI33*(1+'[2]Massa Salarial'!BJ$3)</f>
        <v>4863.8853546066448</v>
      </c>
    </row>
    <row r="34" spans="1:62" x14ac:dyDescent="0.3">
      <c r="A34" s="23">
        <v>32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>
        <f>SuavSalMedSegUrbAcimH!O34</f>
        <v>1980.9683070415715</v>
      </c>
      <c r="P34" s="20">
        <f>SuavSalMedSegUrbAcimH!P34</f>
        <v>1963.2682802222439</v>
      </c>
      <c r="Q34" s="54">
        <f>P34*(1+'[2]Massa Salarial'!Q$3)*AtualizMonet!P$3</f>
        <v>2089.11377698449</v>
      </c>
      <c r="R34" s="54">
        <f>Q34*(1+'[2]Massa Salarial'!R$3)*AtualizMonet!Q$3</f>
        <v>2351.3265946775432</v>
      </c>
      <c r="S34" s="54">
        <f>R34*(1+'[2]Massa Salarial'!S$3)*AtualizMonet!R$3</f>
        <v>2541.7118631199673</v>
      </c>
      <c r="T34" s="22">
        <f>S34*(1+'[2]Massa Salarial'!T$3)</f>
        <v>2584.9209647930065</v>
      </c>
      <c r="U34" s="22">
        <f>T34*(1+'[2]Massa Salarial'!U$3)</f>
        <v>2628.8646211944874</v>
      </c>
      <c r="V34" s="22">
        <f>U34*(1+'[2]Massa Salarial'!V$3)</f>
        <v>2673.5553197547933</v>
      </c>
      <c r="W34" s="22">
        <f>V34*(1+'[2]Massa Salarial'!W$3)</f>
        <v>2719.0057601906246</v>
      </c>
      <c r="X34" s="22">
        <f>W34*(1+'[2]Massa Salarial'!X$3)</f>
        <v>2765.228858113865</v>
      </c>
      <c r="Y34" s="22">
        <f>X34*(1+'[2]Massa Salarial'!Y$3)</f>
        <v>2812.2377487018007</v>
      </c>
      <c r="Z34" s="22">
        <f>Y34*(1+'[2]Massa Salarial'!Z$3)</f>
        <v>2860.0457904297309</v>
      </c>
      <c r="AA34" s="22">
        <f>Z34*(1+'[2]Massa Salarial'!AA$3)</f>
        <v>2908.6665688670359</v>
      </c>
      <c r="AB34" s="22">
        <f>AA34*(1+'[2]Massa Salarial'!AB$3)</f>
        <v>2958.1139005377754</v>
      </c>
      <c r="AC34" s="22">
        <f>AB34*(1+'[2]Massa Salarial'!AC$3)</f>
        <v>3008.4018368469174</v>
      </c>
      <c r="AD34" s="22">
        <f>AC34*(1+'[2]Massa Salarial'!AD$3)</f>
        <v>3059.5446680733148</v>
      </c>
      <c r="AE34" s="22">
        <f>AD34*(1+'[2]Massa Salarial'!AE$3)</f>
        <v>3111.5569274305608</v>
      </c>
      <c r="AF34" s="22">
        <f>AE34*(1+'[2]Massa Salarial'!AF$3)</f>
        <v>3164.4533951968801</v>
      </c>
      <c r="AG34" s="22">
        <f>AF34*(1+'[2]Massa Salarial'!AG$3)</f>
        <v>3218.249102915227</v>
      </c>
      <c r="AH34" s="22">
        <f>AG34*(1+'[2]Massa Salarial'!AH$3)</f>
        <v>3272.9593376647854</v>
      </c>
      <c r="AI34" s="22">
        <f>AH34*(1+'[2]Massa Salarial'!AI$3)</f>
        <v>3328.5996464050863</v>
      </c>
      <c r="AJ34" s="22">
        <f>AI34*(1+'[2]Massa Salarial'!AJ$3)</f>
        <v>3385.1858403939723</v>
      </c>
      <c r="AK34" s="22">
        <f>AJ34*(1+'[2]Massa Salarial'!AK$3)</f>
        <v>3442.7339996806695</v>
      </c>
      <c r="AL34" s="22">
        <f>AK34*(1+'[2]Massa Salarial'!AL$3)</f>
        <v>3501.2604776752405</v>
      </c>
      <c r="AM34" s="22">
        <f>AL34*(1+'[2]Massa Salarial'!AM$3)</f>
        <v>3560.7819057957195</v>
      </c>
      <c r="AN34" s="22">
        <f>AM34*(1+'[2]Massa Salarial'!AN$3)</f>
        <v>3621.3151981942465</v>
      </c>
      <c r="AO34" s="22">
        <f>AN34*(1+'[2]Massa Salarial'!AO$3)</f>
        <v>3682.8775565635483</v>
      </c>
      <c r="AP34" s="22">
        <f>AO34*(1+'[2]Massa Salarial'!AP$3)</f>
        <v>3745.4864750251281</v>
      </c>
      <c r="AQ34" s="22">
        <f>AP34*(1+'[2]Massa Salarial'!AQ$3)</f>
        <v>3809.159745100555</v>
      </c>
      <c r="AR34" s="22">
        <f>AQ34*(1+'[2]Massa Salarial'!AR$3)</f>
        <v>3873.915460767264</v>
      </c>
      <c r="AS34" s="22">
        <f>AR34*(1+'[2]Massa Salarial'!AS$3)</f>
        <v>3939.772023600307</v>
      </c>
      <c r="AT34" s="22">
        <f>AS34*(1+'[2]Massa Salarial'!AT$3)</f>
        <v>4006.7481480015117</v>
      </c>
      <c r="AU34" s="22">
        <f>AT34*(1+'[2]Massa Salarial'!AU$3)</f>
        <v>4074.862866517537</v>
      </c>
      <c r="AV34" s="22">
        <f>AU34*(1+'[2]Massa Salarial'!AV$3)</f>
        <v>4144.1355352483351</v>
      </c>
      <c r="AW34" s="22">
        <f>AV34*(1+'[2]Massa Salarial'!AW$3)</f>
        <v>4214.5858393475564</v>
      </c>
      <c r="AX34" s="22">
        <f>AW34*(1+'[2]Massa Salarial'!AX$3)</f>
        <v>4286.2337986164648</v>
      </c>
      <c r="AY34" s="22">
        <f>AX34*(1+'[2]Massa Salarial'!AY$3)</f>
        <v>4359.0997731929447</v>
      </c>
      <c r="AZ34" s="22">
        <f>AY34*(1+'[2]Massa Salarial'!AZ$3)</f>
        <v>4433.2044693372245</v>
      </c>
      <c r="BA34" s="22">
        <f>AZ34*(1+'[2]Massa Salarial'!BA$3)</f>
        <v>4508.5689453159566</v>
      </c>
      <c r="BB34" s="22">
        <f>BA34*(1+'[2]Massa Salarial'!BB$3)</f>
        <v>4585.2146173863275</v>
      </c>
      <c r="BC34" s="22">
        <f>BB34*(1+'[2]Massa Salarial'!BC$3)</f>
        <v>4663.1632658818944</v>
      </c>
      <c r="BD34" s="22">
        <f>BC34*(1+'[2]Massa Salarial'!BD$3)</f>
        <v>4742.4370414018858</v>
      </c>
      <c r="BE34" s="22">
        <f>BD34*(1+'[2]Massa Salarial'!BE$3)</f>
        <v>4823.0584711057172</v>
      </c>
      <c r="BF34" s="22">
        <f>BE34*(1+'[2]Massa Salarial'!BF$3)</f>
        <v>4905.0504651145138</v>
      </c>
      <c r="BG34" s="22">
        <f>BF34*(1+'[2]Massa Salarial'!BG$3)</f>
        <v>4988.4363230214603</v>
      </c>
      <c r="BH34" s="22">
        <f>BG34*(1+'[2]Massa Salarial'!BH$3)</f>
        <v>5073.2397405128249</v>
      </c>
      <c r="BI34" s="22">
        <f>BH34*(1+'[2]Massa Salarial'!BI$3)</f>
        <v>5159.4848161015425</v>
      </c>
      <c r="BJ34" s="22">
        <f>BI34*(1+'[2]Massa Salarial'!BJ$3)</f>
        <v>5247.1960579752686</v>
      </c>
    </row>
    <row r="35" spans="1:62" x14ac:dyDescent="0.3">
      <c r="A35" s="23">
        <v>33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>
        <f>SuavSalMedSegUrbAcimH!O35</f>
        <v>2218.8969816425456</v>
      </c>
      <c r="P35" s="20">
        <f>SuavSalMedSegUrbAcimH!P35</f>
        <v>2060.8918300172595</v>
      </c>
      <c r="Q35" s="54">
        <f>P35*(1+'[2]Massa Salarial'!Q$3)*AtualizMonet!P$3</f>
        <v>2192.9949963213658</v>
      </c>
      <c r="R35" s="54">
        <f>Q35*(1+'[2]Massa Salarial'!R$3)*AtualizMonet!Q$3</f>
        <v>2468.2463509901459</v>
      </c>
      <c r="S35" s="54">
        <f>R35*(1+'[2]Massa Salarial'!S$3)*AtualizMonet!R$3</f>
        <v>2668.0985302573717</v>
      </c>
      <c r="T35" s="22">
        <f>S35*(1+'[2]Massa Salarial'!T$3)</f>
        <v>2713.456205271747</v>
      </c>
      <c r="U35" s="22">
        <f>T35*(1+'[2]Massa Salarial'!U$3)</f>
        <v>2759.5849607613663</v>
      </c>
      <c r="V35" s="22">
        <f>U35*(1+'[2]Massa Salarial'!V$3)</f>
        <v>2806.4979050943093</v>
      </c>
      <c r="W35" s="22">
        <f>V35*(1+'[2]Massa Salarial'!W$3)</f>
        <v>2854.2083694809121</v>
      </c>
      <c r="X35" s="22">
        <f>W35*(1+'[2]Massa Salarial'!X$3)</f>
        <v>2902.7299117620873</v>
      </c>
      <c r="Y35" s="22">
        <f>X35*(1+'[2]Massa Salarial'!Y$3)</f>
        <v>2952.0763202620424</v>
      </c>
      <c r="Z35" s="22">
        <f>Y35*(1+'[2]Massa Salarial'!Z$3)</f>
        <v>3002.261617706497</v>
      </c>
      <c r="AA35" s="22">
        <f>Z35*(1+'[2]Massa Salarial'!AA$3)</f>
        <v>3053.300065207507</v>
      </c>
      <c r="AB35" s="22">
        <f>AA35*(1+'[2]Massa Salarial'!AB$3)</f>
        <v>3105.2061663160343</v>
      </c>
      <c r="AC35" s="22">
        <f>AB35*(1+'[2]Massa Salarial'!AC$3)</f>
        <v>3157.9946711434068</v>
      </c>
      <c r="AD35" s="22">
        <f>AC35*(1+'[2]Massa Salarial'!AD$3)</f>
        <v>3211.6805805528443</v>
      </c>
      <c r="AE35" s="22">
        <f>AD35*(1+'[2]Massa Salarial'!AE$3)</f>
        <v>3266.2791504222423</v>
      </c>
      <c r="AF35" s="22">
        <f>AE35*(1+'[2]Massa Salarial'!AF$3)</f>
        <v>3321.8058959794203</v>
      </c>
      <c r="AG35" s="22">
        <f>AF35*(1+'[2]Massa Salarial'!AG$3)</f>
        <v>3378.2765962110702</v>
      </c>
      <c r="AH35" s="22">
        <f>AG35*(1+'[2]Massa Salarial'!AH$3)</f>
        <v>3435.7072983466583</v>
      </c>
      <c r="AI35" s="22">
        <f>AH35*(1+'[2]Massa Salarial'!AI$3)</f>
        <v>3494.1143224185512</v>
      </c>
      <c r="AJ35" s="22">
        <f>AI35*(1+'[2]Massa Salarial'!AJ$3)</f>
        <v>3553.514265899666</v>
      </c>
      <c r="AK35" s="22">
        <f>AJ35*(1+'[2]Massa Salarial'!AK$3)</f>
        <v>3613.92400841996</v>
      </c>
      <c r="AL35" s="22">
        <f>AK35*(1+'[2]Massa Salarial'!AL$3)</f>
        <v>3675.3607165630992</v>
      </c>
      <c r="AM35" s="22">
        <f>AL35*(1+'[2]Massa Salarial'!AM$3)</f>
        <v>3737.8418487446716</v>
      </c>
      <c r="AN35" s="22">
        <f>AM35*(1+'[2]Massa Salarial'!AN$3)</f>
        <v>3801.3851601733304</v>
      </c>
      <c r="AO35" s="22">
        <f>AN35*(1+'[2]Massa Salarial'!AO$3)</f>
        <v>3866.0087078962765</v>
      </c>
      <c r="AP35" s="22">
        <f>AO35*(1+'[2]Massa Salarial'!AP$3)</f>
        <v>3931.7308559305129</v>
      </c>
      <c r="AQ35" s="22">
        <f>AP35*(1+'[2]Massa Salarial'!AQ$3)</f>
        <v>3998.5702804813313</v>
      </c>
      <c r="AR35" s="22">
        <f>AQ35*(1+'[2]Massa Salarial'!AR$3)</f>
        <v>4066.5459752495135</v>
      </c>
      <c r="AS35" s="22">
        <f>AR35*(1+'[2]Massa Salarial'!AS$3)</f>
        <v>4135.6772568287552</v>
      </c>
      <c r="AT35" s="22">
        <f>AS35*(1+'[2]Massa Salarial'!AT$3)</f>
        <v>4205.9837701948436</v>
      </c>
      <c r="AU35" s="22">
        <f>AT35*(1+'[2]Massa Salarial'!AU$3)</f>
        <v>4277.4854942881557</v>
      </c>
      <c r="AV35" s="22">
        <f>AU35*(1+'[2]Massa Salarial'!AV$3)</f>
        <v>4350.2027476910544</v>
      </c>
      <c r="AW35" s="22">
        <f>AV35*(1+'[2]Massa Salarial'!AW$3)</f>
        <v>4424.1561944018022</v>
      </c>
      <c r="AX35" s="22">
        <f>AW35*(1+'[2]Massa Salarial'!AX$3)</f>
        <v>4499.3668497066328</v>
      </c>
      <c r="AY35" s="22">
        <f>AX35*(1+'[2]Massa Salarial'!AY$3)</f>
        <v>4575.8560861516453</v>
      </c>
      <c r="AZ35" s="22">
        <f>AY35*(1+'[2]Massa Salarial'!AZ$3)</f>
        <v>4653.645639616223</v>
      </c>
      <c r="BA35" s="22">
        <f>AZ35*(1+'[2]Massa Salarial'!BA$3)</f>
        <v>4732.7576154896988</v>
      </c>
      <c r="BB35" s="22">
        <f>BA35*(1+'[2]Massa Salarial'!BB$3)</f>
        <v>4813.2144949530229</v>
      </c>
      <c r="BC35" s="22">
        <f>BB35*(1+'[2]Massa Salarial'!BC$3)</f>
        <v>4895.0391413672241</v>
      </c>
      <c r="BD35" s="22">
        <f>BC35*(1+'[2]Massa Salarial'!BD$3)</f>
        <v>4978.2548067704665</v>
      </c>
      <c r="BE35" s="22">
        <f>BD35*(1+'[2]Massa Salarial'!BE$3)</f>
        <v>5062.8851384855643</v>
      </c>
      <c r="BF35" s="22">
        <f>BE35*(1+'[2]Massa Salarial'!BF$3)</f>
        <v>5148.9541858398188</v>
      </c>
      <c r="BG35" s="22">
        <f>BF35*(1+'[2]Massa Salarial'!BG$3)</f>
        <v>5236.4864069990954</v>
      </c>
      <c r="BH35" s="22">
        <f>BG35*(1+'[2]Massa Salarial'!BH$3)</f>
        <v>5325.5066759180791</v>
      </c>
      <c r="BI35" s="22">
        <f>BH35*(1+'[2]Massa Salarial'!BI$3)</f>
        <v>5416.0402894086856</v>
      </c>
      <c r="BJ35" s="22">
        <f>BI35*(1+'[2]Massa Salarial'!BJ$3)</f>
        <v>5508.1129743286328</v>
      </c>
    </row>
    <row r="36" spans="1:62" x14ac:dyDescent="0.3">
      <c r="A36" s="23">
        <v>34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>
        <f>SuavSalMedSegUrbAcimH!O36</f>
        <v>2286.1473111198648</v>
      </c>
      <c r="P36" s="20">
        <f>SuavSalMedSegUrbAcimH!P36</f>
        <v>2106.0804827801358</v>
      </c>
      <c r="Q36" s="54">
        <f>P36*(1+'[2]Massa Salarial'!Q$3)*AtualizMonet!P$3</f>
        <v>2241.0802417263426</v>
      </c>
      <c r="R36" s="54">
        <f>Q36*(1+'[2]Massa Salarial'!R$3)*AtualizMonet!Q$3</f>
        <v>2522.3669630783584</v>
      </c>
      <c r="S36" s="54">
        <f>R36*(1+'[2]Massa Salarial'!S$3)*AtualizMonet!R$3</f>
        <v>2726.6012504219384</v>
      </c>
      <c r="T36" s="22">
        <f>S36*(1+'[2]Massa Salarial'!T$3)</f>
        <v>2772.9534716791113</v>
      </c>
      <c r="U36" s="22">
        <f>T36*(1+'[2]Massa Salarial'!U$3)</f>
        <v>2820.0936806976561</v>
      </c>
      <c r="V36" s="22">
        <f>U36*(1+'[2]Massa Salarial'!V$3)</f>
        <v>2868.035273269516</v>
      </c>
      <c r="W36" s="22">
        <f>V36*(1+'[2]Massa Salarial'!W$3)</f>
        <v>2916.7918729150974</v>
      </c>
      <c r="X36" s="22">
        <f>W36*(1+'[2]Massa Salarial'!X$3)</f>
        <v>2966.3773347546539</v>
      </c>
      <c r="Y36" s="22">
        <f>X36*(1+'[2]Massa Salarial'!Y$3)</f>
        <v>3016.8057494454829</v>
      </c>
      <c r="Z36" s="22">
        <f>Y36*(1+'[2]Massa Salarial'!Z$3)</f>
        <v>3068.091447186056</v>
      </c>
      <c r="AA36" s="22">
        <f>Z36*(1+'[2]Massa Salarial'!AA$3)</f>
        <v>3120.2490017882187</v>
      </c>
      <c r="AB36" s="22">
        <f>AA36*(1+'[2]Massa Salarial'!AB$3)</f>
        <v>3173.2932348186182</v>
      </c>
      <c r="AC36" s="22">
        <f>AB36*(1+'[2]Massa Salarial'!AC$3)</f>
        <v>3227.2392198105345</v>
      </c>
      <c r="AD36" s="22">
        <f>AC36*(1+'[2]Massa Salarial'!AD$3)</f>
        <v>3282.1022865473133</v>
      </c>
      <c r="AE36" s="22">
        <f>AD36*(1+'[2]Massa Salarial'!AE$3)</f>
        <v>3337.8980254186172</v>
      </c>
      <c r="AF36" s="22">
        <f>AE36*(1+'[2]Massa Salarial'!AF$3)</f>
        <v>3394.6422918507333</v>
      </c>
      <c r="AG36" s="22">
        <f>AF36*(1+'[2]Massa Salarial'!AG$3)</f>
        <v>3452.3512108121954</v>
      </c>
      <c r="AH36" s="22">
        <f>AG36*(1+'[2]Massa Salarial'!AH$3)</f>
        <v>3511.0411813960022</v>
      </c>
      <c r="AI36" s="22">
        <f>AH36*(1+'[2]Massa Salarial'!AI$3)</f>
        <v>3570.7288814797339</v>
      </c>
      <c r="AJ36" s="22">
        <f>AI36*(1+'[2]Massa Salarial'!AJ$3)</f>
        <v>3631.4312724648889</v>
      </c>
      <c r="AK36" s="22">
        <f>AJ36*(1+'[2]Massa Salarial'!AK$3)</f>
        <v>3693.1656040967919</v>
      </c>
      <c r="AL36" s="22">
        <f>AK36*(1+'[2]Massa Salarial'!AL$3)</f>
        <v>3755.9494193664368</v>
      </c>
      <c r="AM36" s="22">
        <f>AL36*(1+'[2]Massa Salarial'!AM$3)</f>
        <v>3819.8005594956658</v>
      </c>
      <c r="AN36" s="22">
        <f>AM36*(1+'[2]Massa Salarial'!AN$3)</f>
        <v>3884.7371690070918</v>
      </c>
      <c r="AO36" s="22">
        <f>AN36*(1+'[2]Massa Salarial'!AO$3)</f>
        <v>3950.7777008802118</v>
      </c>
      <c r="AP36" s="22">
        <f>AO36*(1+'[2]Massa Salarial'!AP$3)</f>
        <v>4017.9409217951752</v>
      </c>
      <c r="AQ36" s="22">
        <f>AP36*(1+'[2]Massa Salarial'!AQ$3)</f>
        <v>4086.2459174656929</v>
      </c>
      <c r="AR36" s="22">
        <f>AQ36*(1+'[2]Massa Salarial'!AR$3)</f>
        <v>4155.7120980626096</v>
      </c>
      <c r="AS36" s="22">
        <f>AR36*(1+'[2]Massa Salarial'!AS$3)</f>
        <v>4226.3592037296739</v>
      </c>
      <c r="AT36" s="22">
        <f>AS36*(1+'[2]Massa Salarial'!AT$3)</f>
        <v>4298.2073101930782</v>
      </c>
      <c r="AU36" s="22">
        <f>AT36*(1+'[2]Massa Salarial'!AU$3)</f>
        <v>4371.27683446636</v>
      </c>
      <c r="AV36" s="22">
        <f>AU36*(1+'[2]Massa Salarial'!AV$3)</f>
        <v>4445.5885406522875</v>
      </c>
      <c r="AW36" s="22">
        <f>AV36*(1+'[2]Massa Salarial'!AW$3)</f>
        <v>4521.1635458433757</v>
      </c>
      <c r="AX36" s="22">
        <f>AW36*(1+'[2]Massa Salarial'!AX$3)</f>
        <v>4598.0233261227122</v>
      </c>
      <c r="AY36" s="22">
        <f>AX36*(1+'[2]Massa Salarial'!AY$3)</f>
        <v>4676.1897226667979</v>
      </c>
      <c r="AZ36" s="22">
        <f>AY36*(1+'[2]Massa Salarial'!AZ$3)</f>
        <v>4755.6849479521334</v>
      </c>
      <c r="BA36" s="22">
        <f>AZ36*(1+'[2]Massa Salarial'!BA$3)</f>
        <v>4836.5315920673193</v>
      </c>
      <c r="BB36" s="22">
        <f>BA36*(1+'[2]Massa Salarial'!BB$3)</f>
        <v>4918.752629132463</v>
      </c>
      <c r="BC36" s="22">
        <f>BB36*(1+'[2]Massa Salarial'!BC$3)</f>
        <v>5002.3714238277144</v>
      </c>
      <c r="BD36" s="22">
        <f>BC36*(1+'[2]Massa Salarial'!BD$3)</f>
        <v>5087.4117380327853</v>
      </c>
      <c r="BE36" s="22">
        <f>BD36*(1+'[2]Massa Salarial'!BE$3)</f>
        <v>5173.897737579342</v>
      </c>
      <c r="BF36" s="22">
        <f>BE36*(1+'[2]Massa Salarial'!BF$3)</f>
        <v>5261.8539991181906</v>
      </c>
      <c r="BG36" s="22">
        <f>BF36*(1+'[2]Massa Salarial'!BG$3)</f>
        <v>5351.3055171031992</v>
      </c>
      <c r="BH36" s="22">
        <f>BG36*(1+'[2]Massa Salarial'!BH$3)</f>
        <v>5442.2777108939536</v>
      </c>
      <c r="BI36" s="22">
        <f>BH36*(1+'[2]Massa Salarial'!BI$3)</f>
        <v>5534.7964319791499</v>
      </c>
      <c r="BJ36" s="22">
        <f>BI36*(1+'[2]Massa Salarial'!BJ$3)</f>
        <v>5628.8879713227952</v>
      </c>
    </row>
    <row r="37" spans="1:62" x14ac:dyDescent="0.3">
      <c r="A37" s="23">
        <v>35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>
        <f>SuavSalMedSegUrbAcimH!O37</f>
        <v>2265.7416021520389</v>
      </c>
      <c r="P37" s="20">
        <f>SuavSalMedSegUrbAcimH!P37</f>
        <v>2127.7282930143192</v>
      </c>
      <c r="Q37" s="54">
        <f>P37*(1+'[2]Massa Salarial'!Q$3)*AtualizMonet!P$3</f>
        <v>2264.115676596537</v>
      </c>
      <c r="R37" s="54">
        <f>Q37*(1+'[2]Massa Salarial'!R$3)*AtualizMonet!Q$3</f>
        <v>2548.2936652173066</v>
      </c>
      <c r="S37" s="54">
        <f>R37*(1+'[2]Massa Salarial'!S$3)*AtualizMonet!R$3</f>
        <v>2754.6272194843859</v>
      </c>
      <c r="T37" s="22">
        <f>S37*(1+'[2]Massa Salarial'!T$3)</f>
        <v>2801.45588221562</v>
      </c>
      <c r="U37" s="22">
        <f>T37*(1+'[2]Massa Salarial'!U$3)</f>
        <v>2849.0806322132853</v>
      </c>
      <c r="V37" s="22">
        <f>U37*(1+'[2]Massa Salarial'!V$3)</f>
        <v>2897.5150029609108</v>
      </c>
      <c r="W37" s="22">
        <f>V37*(1+'[2]Massa Salarial'!W$3)</f>
        <v>2946.772758011246</v>
      </c>
      <c r="X37" s="22">
        <f>W37*(1+'[2]Massa Salarial'!X$3)</f>
        <v>2996.8678948974371</v>
      </c>
      <c r="Y37" s="22">
        <f>X37*(1+'[2]Massa Salarial'!Y$3)</f>
        <v>3047.8146491106932</v>
      </c>
      <c r="Z37" s="22">
        <f>Y37*(1+'[2]Massa Salarial'!Z$3)</f>
        <v>3099.6274981455745</v>
      </c>
      <c r="AA37" s="22">
        <f>Z37*(1+'[2]Massa Salarial'!AA$3)</f>
        <v>3152.3211656140488</v>
      </c>
      <c r="AB37" s="22">
        <f>AA37*(1+'[2]Massa Salarial'!AB$3)</f>
        <v>3205.9106254294875</v>
      </c>
      <c r="AC37" s="22">
        <f>AB37*(1+'[2]Massa Salarial'!AC$3)</f>
        <v>3260.4111060617884</v>
      </c>
      <c r="AD37" s="22">
        <f>AC37*(1+'[2]Massa Salarial'!AD$3)</f>
        <v>3315.8380948648382</v>
      </c>
      <c r="AE37" s="22">
        <f>AD37*(1+'[2]Massa Salarial'!AE$3)</f>
        <v>3372.2073424775404</v>
      </c>
      <c r="AF37" s="22">
        <f>AE37*(1+'[2]Massa Salarial'!AF$3)</f>
        <v>3429.5348672996583</v>
      </c>
      <c r="AG37" s="22">
        <f>AF37*(1+'[2]Massa Salarial'!AG$3)</f>
        <v>3487.8369600437522</v>
      </c>
      <c r="AH37" s="22">
        <f>AG37*(1+'[2]Massa Salarial'!AH$3)</f>
        <v>3547.1301883644956</v>
      </c>
      <c r="AI37" s="22">
        <f>AH37*(1+'[2]Massa Salarial'!AI$3)</f>
        <v>3607.4314015666914</v>
      </c>
      <c r="AJ37" s="22">
        <f>AI37*(1+'[2]Massa Salarial'!AJ$3)</f>
        <v>3668.7577353933248</v>
      </c>
      <c r="AK37" s="22">
        <f>AJ37*(1+'[2]Massa Salarial'!AK$3)</f>
        <v>3731.126616895011</v>
      </c>
      <c r="AL37" s="22">
        <f>AK37*(1+'[2]Massa Salarial'!AL$3)</f>
        <v>3794.5557693822257</v>
      </c>
      <c r="AM37" s="22">
        <f>AL37*(1+'[2]Massa Salarial'!AM$3)</f>
        <v>3859.0632174617231</v>
      </c>
      <c r="AN37" s="22">
        <f>AM37*(1+'[2]Massa Salarial'!AN$3)</f>
        <v>3924.6672921585719</v>
      </c>
      <c r="AO37" s="22">
        <f>AN37*(1+'[2]Massa Salarial'!AO$3)</f>
        <v>3991.3866361252672</v>
      </c>
      <c r="AP37" s="22">
        <f>AO37*(1+'[2]Massa Salarial'!AP$3)</f>
        <v>4059.2402089393963</v>
      </c>
      <c r="AQ37" s="22">
        <f>AP37*(1+'[2]Massa Salarial'!AQ$3)</f>
        <v>4128.2472924913654</v>
      </c>
      <c r="AR37" s="22">
        <f>AQ37*(1+'[2]Massa Salarial'!AR$3)</f>
        <v>4198.4274964637179</v>
      </c>
      <c r="AS37" s="22">
        <f>AR37*(1+'[2]Massa Salarial'!AS$3)</f>
        <v>4269.8007639036005</v>
      </c>
      <c r="AT37" s="22">
        <f>AS37*(1+'[2]Massa Salarial'!AT$3)</f>
        <v>4342.3873768899612</v>
      </c>
      <c r="AU37" s="22">
        <f>AT37*(1+'[2]Massa Salarial'!AU$3)</f>
        <v>4416.2079622970905</v>
      </c>
      <c r="AV37" s="22">
        <f>AU37*(1+'[2]Massa Salarial'!AV$3)</f>
        <v>4491.2834976561408</v>
      </c>
      <c r="AW37" s="22">
        <f>AV37*(1+'[2]Massa Salarial'!AW$3)</f>
        <v>4567.6353171162946</v>
      </c>
      <c r="AX37" s="22">
        <f>AW37*(1+'[2]Massa Salarial'!AX$3)</f>
        <v>4645.285117507271</v>
      </c>
      <c r="AY37" s="22">
        <f>AX37*(1+'[2]Massa Salarial'!AY$3)</f>
        <v>4724.2549645048939</v>
      </c>
      <c r="AZ37" s="22">
        <f>AY37*(1+'[2]Massa Salarial'!AZ$3)</f>
        <v>4804.5672989014765</v>
      </c>
      <c r="BA37" s="22">
        <f>AZ37*(1+'[2]Massa Salarial'!BA$3)</f>
        <v>4886.2449429828011</v>
      </c>
      <c r="BB37" s="22">
        <f>BA37*(1+'[2]Massa Salarial'!BB$3)</f>
        <v>4969.3111070135083</v>
      </c>
      <c r="BC37" s="22">
        <f>BB37*(1+'[2]Massa Salarial'!BC$3)</f>
        <v>5053.7893958327377</v>
      </c>
      <c r="BD37" s="22">
        <f>BC37*(1+'[2]Massa Salarial'!BD$3)</f>
        <v>5139.7038155618939</v>
      </c>
      <c r="BE37" s="22">
        <f>BD37*(1+'[2]Massa Salarial'!BE$3)</f>
        <v>5227.0787804264455</v>
      </c>
      <c r="BF37" s="22">
        <f>BE37*(1+'[2]Massa Salarial'!BF$3)</f>
        <v>5315.9391196936949</v>
      </c>
      <c r="BG37" s="22">
        <f>BF37*(1+'[2]Massa Salarial'!BG$3)</f>
        <v>5406.3100847284868</v>
      </c>
      <c r="BH37" s="22">
        <f>BG37*(1+'[2]Massa Salarial'!BH$3)</f>
        <v>5498.2173561688705</v>
      </c>
      <c r="BI37" s="22">
        <f>BH37*(1+'[2]Massa Salarial'!BI$3)</f>
        <v>5591.687051223741</v>
      </c>
      <c r="BJ37" s="22">
        <f>BI37*(1+'[2]Massa Salarial'!BJ$3)</f>
        <v>5686.7457310945438</v>
      </c>
    </row>
    <row r="38" spans="1:62" x14ac:dyDescent="0.3">
      <c r="A38" s="23">
        <v>36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>
        <f>SuavSalMedSegUrbAcimH!O38</f>
        <v>2298.0637481103081</v>
      </c>
      <c r="P38" s="20">
        <f>SuavSalMedSegUrbAcimH!P38</f>
        <v>2267.7980945017812</v>
      </c>
      <c r="Q38" s="54">
        <f>P38*(1+'[2]Massa Salarial'!Q$3)*AtualizMonet!P$3</f>
        <v>2413.1639523593453</v>
      </c>
      <c r="R38" s="54">
        <f>Q38*(1+'[2]Massa Salarial'!R$3)*AtualizMonet!Q$3</f>
        <v>2716.0495713593805</v>
      </c>
      <c r="S38" s="54">
        <f>R38*(1+'[2]Massa Salarial'!S$3)*AtualizMonet!R$3</f>
        <v>2935.9662039176492</v>
      </c>
      <c r="T38" s="22">
        <f>S38*(1+'[2]Massa Salarial'!T$3)</f>
        <v>2985.8776293842488</v>
      </c>
      <c r="U38" s="22">
        <f>T38*(1+'[2]Massa Salarial'!U$3)</f>
        <v>3036.6375490837809</v>
      </c>
      <c r="V38" s="22">
        <f>U38*(1+'[2]Massa Salarial'!V$3)</f>
        <v>3088.260387418205</v>
      </c>
      <c r="W38" s="22">
        <f>V38*(1+'[2]Massa Salarial'!W$3)</f>
        <v>3140.7608140043144</v>
      </c>
      <c r="X38" s="22">
        <f>W38*(1+'[2]Massa Salarial'!X$3)</f>
        <v>3194.1537478423875</v>
      </c>
      <c r="Y38" s="22">
        <f>X38*(1+'[2]Massa Salarial'!Y$3)</f>
        <v>3248.4543615557077</v>
      </c>
      <c r="Z38" s="22">
        <f>Y38*(1+'[2]Massa Salarial'!Z$3)</f>
        <v>3303.6780857021545</v>
      </c>
      <c r="AA38" s="22">
        <f>Z38*(1+'[2]Massa Salarial'!AA$3)</f>
        <v>3359.8406131590909</v>
      </c>
      <c r="AB38" s="22">
        <f>AA38*(1+'[2]Massa Salarial'!AB$3)</f>
        <v>3416.9579035827951</v>
      </c>
      <c r="AC38" s="22">
        <f>AB38*(1+'[2]Massa Salarial'!AC$3)</f>
        <v>3475.0461879437021</v>
      </c>
      <c r="AD38" s="22">
        <f>AC38*(1+'[2]Massa Salarial'!AD$3)</f>
        <v>3534.1219731387446</v>
      </c>
      <c r="AE38" s="22">
        <f>AD38*(1+'[2]Massa Salarial'!AE$3)</f>
        <v>3594.2020466821027</v>
      </c>
      <c r="AF38" s="22">
        <f>AE38*(1+'[2]Massa Salarial'!AF$3)</f>
        <v>3655.3034814756979</v>
      </c>
      <c r="AG38" s="22">
        <f>AF38*(1+'[2]Massa Salarial'!AG$3)</f>
        <v>3717.4436406607842</v>
      </c>
      <c r="AH38" s="22">
        <f>AG38*(1+'[2]Massa Salarial'!AH$3)</f>
        <v>3780.640182552017</v>
      </c>
      <c r="AI38" s="22">
        <f>AH38*(1+'[2]Massa Salarial'!AI$3)</f>
        <v>3844.9110656554008</v>
      </c>
      <c r="AJ38" s="22">
        <f>AI38*(1+'[2]Massa Salarial'!AJ$3)</f>
        <v>3910.2745537715423</v>
      </c>
      <c r="AK38" s="22">
        <f>AJ38*(1+'[2]Massa Salarial'!AK$3)</f>
        <v>3976.7492211856579</v>
      </c>
      <c r="AL38" s="22">
        <f>AK38*(1+'[2]Massa Salarial'!AL$3)</f>
        <v>4044.3539579458138</v>
      </c>
      <c r="AM38" s="22">
        <f>AL38*(1+'[2]Massa Salarial'!AM$3)</f>
        <v>4113.1079752308924</v>
      </c>
      <c r="AN38" s="22">
        <f>AM38*(1+'[2]Massa Salarial'!AN$3)</f>
        <v>4183.030810809817</v>
      </c>
      <c r="AO38" s="22">
        <f>AN38*(1+'[2]Massa Salarial'!AO$3)</f>
        <v>4254.1423345935837</v>
      </c>
      <c r="AP38" s="22">
        <f>AO38*(1+'[2]Massa Salarial'!AP$3)</f>
        <v>4326.4627542816743</v>
      </c>
      <c r="AQ38" s="22">
        <f>AP38*(1+'[2]Massa Salarial'!AQ$3)</f>
        <v>4400.0126211044626</v>
      </c>
      <c r="AR38" s="22">
        <f>AQ38*(1+'[2]Massa Salarial'!AR$3)</f>
        <v>4474.8128356632378</v>
      </c>
      <c r="AS38" s="22">
        <f>AR38*(1+'[2]Massa Salarial'!AS$3)</f>
        <v>4550.8846538695125</v>
      </c>
      <c r="AT38" s="22">
        <f>AS38*(1+'[2]Massa Salarial'!AT$3)</f>
        <v>4628.2496929852941</v>
      </c>
      <c r="AU38" s="22">
        <f>AT38*(1+'[2]Massa Salarial'!AU$3)</f>
        <v>4706.9299377660436</v>
      </c>
      <c r="AV38" s="22">
        <f>AU38*(1+'[2]Massa Salarial'!AV$3)</f>
        <v>4786.947746708066</v>
      </c>
      <c r="AW38" s="22">
        <f>AV38*(1+'[2]Massa Salarial'!AW$3)</f>
        <v>4868.3258584021023</v>
      </c>
      <c r="AX38" s="22">
        <f>AW38*(1+'[2]Massa Salarial'!AX$3)</f>
        <v>4951.0873979949374</v>
      </c>
      <c r="AY38" s="22">
        <f>AX38*(1+'[2]Massa Salarial'!AY$3)</f>
        <v>5035.2558837608512</v>
      </c>
      <c r="AZ38" s="22">
        <f>AY38*(1+'[2]Massa Salarial'!AZ$3)</f>
        <v>5120.855233784785</v>
      </c>
      <c r="BA38" s="22">
        <f>AZ38*(1+'[2]Massa Salarial'!BA$3)</f>
        <v>5207.9097727591261</v>
      </c>
      <c r="BB38" s="22">
        <f>BA38*(1+'[2]Massa Salarial'!BB$3)</f>
        <v>5296.4442388960306</v>
      </c>
      <c r="BC38" s="22">
        <f>BB38*(1+'[2]Massa Salarial'!BC$3)</f>
        <v>5386.4837909572625</v>
      </c>
      <c r="BD38" s="22">
        <f>BC38*(1+'[2]Massa Salarial'!BD$3)</f>
        <v>5478.0540154035352</v>
      </c>
      <c r="BE38" s="22">
        <f>BD38*(1+'[2]Massa Salarial'!BE$3)</f>
        <v>5571.1809336653951</v>
      </c>
      <c r="BF38" s="22">
        <f>BE38*(1+'[2]Massa Salarial'!BF$3)</f>
        <v>5665.8910095377059</v>
      </c>
      <c r="BG38" s="22">
        <f>BF38*(1+'[2]Massa Salarial'!BG$3)</f>
        <v>5762.2111566998465</v>
      </c>
      <c r="BH38" s="22">
        <f>BG38*(1+'[2]Massa Salarial'!BH$3)</f>
        <v>5860.1687463637436</v>
      </c>
      <c r="BI38" s="22">
        <f>BH38*(1+'[2]Massa Salarial'!BI$3)</f>
        <v>5959.7916150519268</v>
      </c>
      <c r="BJ38" s="22">
        <f>BI38*(1+'[2]Massa Salarial'!BJ$3)</f>
        <v>6061.1080725078091</v>
      </c>
    </row>
    <row r="39" spans="1:62" x14ac:dyDescent="0.3">
      <c r="A39" s="23">
        <v>37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>
        <f>SuavSalMedSegUrbAcimH!O39</f>
        <v>2349.4835332015159</v>
      </c>
      <c r="P39" s="20">
        <f>SuavSalMedSegUrbAcimH!P39</f>
        <v>2463.3551017079467</v>
      </c>
      <c r="Q39" s="54">
        <f>P39*(1+'[2]Massa Salarial'!Q$3)*AtualizMonet!P$3</f>
        <v>2621.2561637274262</v>
      </c>
      <c r="R39" s="54">
        <f>Q39*(1+'[2]Massa Salarial'!R$3)*AtualizMonet!Q$3</f>
        <v>2950.2602477358937</v>
      </c>
      <c r="S39" s="54">
        <f>R39*(1+'[2]Massa Salarial'!S$3)*AtualizMonet!R$3</f>
        <v>3189.1407548128955</v>
      </c>
      <c r="T39" s="22">
        <f>S39*(1+'[2]Massa Salarial'!T$3)</f>
        <v>3243.3561476447144</v>
      </c>
      <c r="U39" s="22">
        <f>T39*(1+'[2]Massa Salarial'!U$3)</f>
        <v>3298.4932021546742</v>
      </c>
      <c r="V39" s="22">
        <f>U39*(1+'[2]Massa Salarial'!V$3)</f>
        <v>3354.5675865913036</v>
      </c>
      <c r="W39" s="22">
        <f>V39*(1+'[2]Massa Salarial'!W$3)</f>
        <v>3411.5952355633553</v>
      </c>
      <c r="X39" s="22">
        <f>W39*(1+'[2]Massa Salarial'!X$3)</f>
        <v>3469.592354567932</v>
      </c>
      <c r="Y39" s="22">
        <f>X39*(1+'[2]Massa Salarial'!Y$3)</f>
        <v>3528.5754245955864</v>
      </c>
      <c r="Z39" s="22">
        <f>Y39*(1+'[2]Massa Salarial'!Z$3)</f>
        <v>3588.5612068137111</v>
      </c>
      <c r="AA39" s="22">
        <f>Z39*(1+'[2]Massa Salarial'!AA$3)</f>
        <v>3649.5667473295439</v>
      </c>
      <c r="AB39" s="22">
        <f>AA39*(1+'[2]Massa Salarial'!AB$3)</f>
        <v>3711.6093820341457</v>
      </c>
      <c r="AC39" s="22">
        <f>AB39*(1+'[2]Massa Salarial'!AC$3)</f>
        <v>3774.7067415287256</v>
      </c>
      <c r="AD39" s="22">
        <f>AC39*(1+'[2]Massa Salarial'!AD$3)</f>
        <v>3838.8767561347136</v>
      </c>
      <c r="AE39" s="22">
        <f>AD39*(1+'[2]Massa Salarial'!AE$3)</f>
        <v>3904.1376609890035</v>
      </c>
      <c r="AF39" s="22">
        <f>AE39*(1+'[2]Massa Salarial'!AF$3)</f>
        <v>3970.5080012258163</v>
      </c>
      <c r="AG39" s="22">
        <f>AF39*(1+'[2]Massa Salarial'!AG$3)</f>
        <v>4038.0066372466549</v>
      </c>
      <c r="AH39" s="22">
        <f>AG39*(1+'[2]Massa Salarial'!AH$3)</f>
        <v>4106.6527500798475</v>
      </c>
      <c r="AI39" s="22">
        <f>AH39*(1+'[2]Massa Salarial'!AI$3)</f>
        <v>4176.4658468312045</v>
      </c>
      <c r="AJ39" s="22">
        <f>AI39*(1+'[2]Massa Salarial'!AJ$3)</f>
        <v>4247.4657662273348</v>
      </c>
      <c r="AK39" s="22">
        <f>AJ39*(1+'[2]Massa Salarial'!AK$3)</f>
        <v>4319.6726842531989</v>
      </c>
      <c r="AL39" s="22">
        <f>AK39*(1+'[2]Massa Salarial'!AL$3)</f>
        <v>4393.1071198855025</v>
      </c>
      <c r="AM39" s="22">
        <f>AL39*(1+'[2]Massa Salarial'!AM$3)</f>
        <v>4467.7899409235552</v>
      </c>
      <c r="AN39" s="22">
        <f>AM39*(1+'[2]Massa Salarial'!AN$3)</f>
        <v>4543.742369919255</v>
      </c>
      <c r="AO39" s="22">
        <f>AN39*(1+'[2]Massa Salarial'!AO$3)</f>
        <v>4620.9859902078815</v>
      </c>
      <c r="AP39" s="22">
        <f>AO39*(1+'[2]Massa Salarial'!AP$3)</f>
        <v>4699.542752041415</v>
      </c>
      <c r="AQ39" s="22">
        <f>AP39*(1+'[2]Massa Salarial'!AQ$3)</f>
        <v>4779.4349788261188</v>
      </c>
      <c r="AR39" s="22">
        <f>AQ39*(1+'[2]Massa Salarial'!AR$3)</f>
        <v>4860.6853734661627</v>
      </c>
      <c r="AS39" s="22">
        <f>AR39*(1+'[2]Massa Salarial'!AS$3)</f>
        <v>4943.3170248150873</v>
      </c>
      <c r="AT39" s="22">
        <f>AS39*(1+'[2]Massa Salarial'!AT$3)</f>
        <v>5027.3534142369435</v>
      </c>
      <c r="AU39" s="22">
        <f>AT39*(1+'[2]Massa Salarial'!AU$3)</f>
        <v>5112.8184222789714</v>
      </c>
      <c r="AV39" s="22">
        <f>AU39*(1+'[2]Massa Salarial'!AV$3)</f>
        <v>5199.7363354577137</v>
      </c>
      <c r="AW39" s="22">
        <f>AV39*(1+'[2]Massa Salarial'!AW$3)</f>
        <v>5288.1318531604948</v>
      </c>
      <c r="AX39" s="22">
        <f>AW39*(1+'[2]Massa Salarial'!AX$3)</f>
        <v>5378.0300946642228</v>
      </c>
      <c r="AY39" s="22">
        <f>AX39*(1+'[2]Massa Salarial'!AY$3)</f>
        <v>5469.4566062735139</v>
      </c>
      <c r="AZ39" s="22">
        <f>AY39*(1+'[2]Massa Salarial'!AZ$3)</f>
        <v>5562.4373685801629</v>
      </c>
      <c r="BA39" s="22">
        <f>AZ39*(1+'[2]Massa Salarial'!BA$3)</f>
        <v>5656.9988038460251</v>
      </c>
      <c r="BB39" s="22">
        <f>BA39*(1+'[2]Massa Salarial'!BB$3)</f>
        <v>5753.1677835114069</v>
      </c>
      <c r="BC39" s="22">
        <f>BB39*(1+'[2]Massa Salarial'!BC$3)</f>
        <v>5850.9716358311007</v>
      </c>
      <c r="BD39" s="22">
        <f>BC39*(1+'[2]Massa Salarial'!BD$3)</f>
        <v>5950.4381536402288</v>
      </c>
      <c r="BE39" s="22">
        <f>BD39*(1+'[2]Massa Salarial'!BE$3)</f>
        <v>6051.5956022521123</v>
      </c>
      <c r="BF39" s="22">
        <f>BE39*(1+'[2]Massa Salarial'!BF$3)</f>
        <v>6154.472727490398</v>
      </c>
      <c r="BG39" s="22">
        <f>BF39*(1+'[2]Massa Salarial'!BG$3)</f>
        <v>6259.0987638577344</v>
      </c>
      <c r="BH39" s="22">
        <f>BG39*(1+'[2]Massa Salarial'!BH$3)</f>
        <v>6365.5034428433155</v>
      </c>
      <c r="BI39" s="22">
        <f>BH39*(1+'[2]Massa Salarial'!BI$3)</f>
        <v>6473.7170013716513</v>
      </c>
      <c r="BJ39" s="22">
        <f>BI39*(1+'[2]Massa Salarial'!BJ$3)</f>
        <v>6583.7701903949692</v>
      </c>
    </row>
    <row r="40" spans="1:62" x14ac:dyDescent="0.3">
      <c r="A40" s="23">
        <v>38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>
        <f>SuavSalMedSegUrbAcimH!O40</f>
        <v>2394.0230793009123</v>
      </c>
      <c r="P40" s="20">
        <f>SuavSalMedSegUrbAcimH!P40</f>
        <v>2283.6044003319826</v>
      </c>
      <c r="Q40" s="54">
        <f>P40*(1+'[2]Massa Salarial'!Q$3)*AtualizMonet!P$3</f>
        <v>2429.9834423932625</v>
      </c>
      <c r="R40" s="54">
        <f>Q40*(1+'[2]Massa Salarial'!R$3)*AtualizMonet!Q$3</f>
        <v>2734.980141183466</v>
      </c>
      <c r="S40" s="54">
        <f>R40*(1+'[2]Massa Salarial'!S$3)*AtualizMonet!R$3</f>
        <v>2956.4295687289919</v>
      </c>
      <c r="T40" s="22">
        <f>S40*(1+'[2]Massa Salarial'!T$3)</f>
        <v>3006.6888713973844</v>
      </c>
      <c r="U40" s="22">
        <f>T40*(1+'[2]Massa Salarial'!U$3)</f>
        <v>3057.8025822111399</v>
      </c>
      <c r="V40" s="22">
        <f>U40*(1+'[2]Massa Salarial'!V$3)</f>
        <v>3109.7852261087291</v>
      </c>
      <c r="W40" s="22">
        <f>V40*(1+'[2]Massa Salarial'!W$3)</f>
        <v>3162.6515749525774</v>
      </c>
      <c r="X40" s="22">
        <f>W40*(1+'[2]Massa Salarial'!X$3)</f>
        <v>3216.4166517267709</v>
      </c>
      <c r="Y40" s="22">
        <f>X40*(1+'[2]Massa Salarial'!Y$3)</f>
        <v>3271.0957348061256</v>
      </c>
      <c r="Z40" s="22">
        <f>Y40*(1+'[2]Massa Salarial'!Z$3)</f>
        <v>3326.7043622978294</v>
      </c>
      <c r="AA40" s="22">
        <f>Z40*(1+'[2]Massa Salarial'!AA$3)</f>
        <v>3383.2583364568923</v>
      </c>
      <c r="AB40" s="22">
        <f>AA40*(1+'[2]Massa Salarial'!AB$3)</f>
        <v>3440.773728176659</v>
      </c>
      <c r="AC40" s="22">
        <f>AB40*(1+'[2]Massa Salarial'!AC$3)</f>
        <v>3499.2668815556617</v>
      </c>
      <c r="AD40" s="22">
        <f>AC40*(1+'[2]Massa Salarial'!AD$3)</f>
        <v>3558.7544185421075</v>
      </c>
      <c r="AE40" s="22">
        <f>AD40*(1+'[2]Massa Salarial'!AE$3)</f>
        <v>3619.2532436573229</v>
      </c>
      <c r="AF40" s="22">
        <f>AE40*(1+'[2]Massa Salarial'!AF$3)</f>
        <v>3680.780548799497</v>
      </c>
      <c r="AG40" s="22">
        <f>AF40*(1+'[2]Massa Salarial'!AG$3)</f>
        <v>3743.3538181290883</v>
      </c>
      <c r="AH40" s="22">
        <f>AG40*(1+'[2]Massa Salarial'!AH$3)</f>
        <v>3806.9908330372823</v>
      </c>
      <c r="AI40" s="22">
        <f>AH40*(1+'[2]Massa Salarial'!AI$3)</f>
        <v>3871.7096771989159</v>
      </c>
      <c r="AJ40" s="22">
        <f>AI40*(1+'[2]Massa Salarial'!AJ$3)</f>
        <v>3937.5287417112972</v>
      </c>
      <c r="AK40" s="22">
        <f>AJ40*(1+'[2]Massa Salarial'!AK$3)</f>
        <v>4004.4667303203887</v>
      </c>
      <c r="AL40" s="22">
        <f>AK40*(1+'[2]Massa Salarial'!AL$3)</f>
        <v>4072.5426647358349</v>
      </c>
      <c r="AM40" s="22">
        <f>AL40*(1+'[2]Massa Salarial'!AM$3)</f>
        <v>4141.7758900363433</v>
      </c>
      <c r="AN40" s="22">
        <f>AM40*(1+'[2]Massa Salarial'!AN$3)</f>
        <v>4212.1860801669609</v>
      </c>
      <c r="AO40" s="22">
        <f>AN40*(1+'[2]Massa Salarial'!AO$3)</f>
        <v>4283.7932435297989</v>
      </c>
      <c r="AP40" s="22">
        <f>AO40*(1+'[2]Massa Salarial'!AP$3)</f>
        <v>4356.6177286698048</v>
      </c>
      <c r="AQ40" s="22">
        <f>AP40*(1+'[2]Massa Salarial'!AQ$3)</f>
        <v>4430.6802300571908</v>
      </c>
      <c r="AR40" s="22">
        <f>AQ40*(1+'[2]Massa Salarial'!AR$3)</f>
        <v>4506.0017939681629</v>
      </c>
      <c r="AS40" s="22">
        <f>AR40*(1+'[2]Massa Salarial'!AS$3)</f>
        <v>4582.6038244656211</v>
      </c>
      <c r="AT40" s="22">
        <f>AS40*(1+'[2]Massa Salarial'!AT$3)</f>
        <v>4660.5080894815364</v>
      </c>
      <c r="AU40" s="22">
        <f>AT40*(1+'[2]Massa Salarial'!AU$3)</f>
        <v>4739.7367270027225</v>
      </c>
      <c r="AV40" s="22">
        <f>AU40*(1+'[2]Massa Salarial'!AV$3)</f>
        <v>4820.3122513617682</v>
      </c>
      <c r="AW40" s="22">
        <f>AV40*(1+'[2]Massa Salarial'!AW$3)</f>
        <v>4902.2575596349179</v>
      </c>
      <c r="AX40" s="22">
        <f>AW40*(1+'[2]Massa Salarial'!AX$3)</f>
        <v>4985.595938148711</v>
      </c>
      <c r="AY40" s="22">
        <f>AX40*(1+'[2]Massa Salarial'!AY$3)</f>
        <v>5070.3510690972389</v>
      </c>
      <c r="AZ40" s="22">
        <f>AY40*(1+'[2]Massa Salarial'!AZ$3)</f>
        <v>5156.5470372718919</v>
      </c>
      <c r="BA40" s="22">
        <f>AZ40*(1+'[2]Massa Salarial'!BA$3)</f>
        <v>5244.2083369055135</v>
      </c>
      <c r="BB40" s="22">
        <f>BA40*(1+'[2]Massa Salarial'!BB$3)</f>
        <v>5333.3598786329067</v>
      </c>
      <c r="BC40" s="22">
        <f>BB40*(1+'[2]Massa Salarial'!BC$3)</f>
        <v>5424.0269965696652</v>
      </c>
      <c r="BD40" s="22">
        <f>BC40*(1+'[2]Massa Salarial'!BD$3)</f>
        <v>5516.2354555113488</v>
      </c>
      <c r="BE40" s="22">
        <f>BD40*(1+'[2]Massa Salarial'!BE$3)</f>
        <v>5610.0114582550414</v>
      </c>
      <c r="BF40" s="22">
        <f>BE40*(1+'[2]Massa Salarial'!BF$3)</f>
        <v>5705.3816530453769</v>
      </c>
      <c r="BG40" s="22">
        <f>BF40*(1+'[2]Massa Salarial'!BG$3)</f>
        <v>5802.3731411471481</v>
      </c>
      <c r="BH40" s="22">
        <f>BG40*(1+'[2]Massa Salarial'!BH$3)</f>
        <v>5901.0134845466491</v>
      </c>
      <c r="BI40" s="22">
        <f>BH40*(1+'[2]Massa Salarial'!BI$3)</f>
        <v>6001.330713783942</v>
      </c>
      <c r="BJ40" s="22">
        <f>BI40*(1+'[2]Massa Salarial'!BJ$3)</f>
        <v>6103.3533359182684</v>
      </c>
    </row>
    <row r="41" spans="1:62" x14ac:dyDescent="0.3">
      <c r="A41" s="23">
        <v>39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>
        <f>SuavSalMedSegUrbAcimH!O41</f>
        <v>2397.8091346702695</v>
      </c>
      <c r="P41" s="20">
        <f>SuavSalMedSegUrbAcimH!P41</f>
        <v>2734.2961197195723</v>
      </c>
      <c r="Q41" s="54">
        <f>P41*(1+'[2]Massa Salarial'!Q$3)*AtualizMonet!P$3</f>
        <v>2909.564500993597</v>
      </c>
      <c r="R41" s="54">
        <f>Q41*(1+'[2]Massa Salarial'!R$3)*AtualizMonet!Q$3</f>
        <v>3274.7552888148566</v>
      </c>
      <c r="S41" s="54">
        <f>R41*(1+'[2]Massa Salarial'!S$3)*AtualizMonet!R$3</f>
        <v>3539.9099322214934</v>
      </c>
      <c r="T41" s="22">
        <f>S41*(1+'[2]Massa Salarial'!T$3)</f>
        <v>3600.0884010692585</v>
      </c>
      <c r="U41" s="22">
        <f>T41*(1+'[2]Massa Salarial'!U$3)</f>
        <v>3661.2899038874357</v>
      </c>
      <c r="V41" s="22">
        <f>U41*(1+'[2]Massa Salarial'!V$3)</f>
        <v>3723.5318322535218</v>
      </c>
      <c r="W41" s="22">
        <f>V41*(1+'[2]Massa Salarial'!W$3)</f>
        <v>3786.8318734018312</v>
      </c>
      <c r="X41" s="22">
        <f>W41*(1+'[2]Massa Salarial'!X$3)</f>
        <v>3851.2080152496619</v>
      </c>
      <c r="Y41" s="22">
        <f>X41*(1+'[2]Massa Salarial'!Y$3)</f>
        <v>3916.6785515089059</v>
      </c>
      <c r="Z41" s="22">
        <f>Y41*(1+'[2]Massa Salarial'!Z$3)</f>
        <v>3983.262086884557</v>
      </c>
      <c r="AA41" s="22">
        <f>Z41*(1+'[2]Massa Salarial'!AA$3)</f>
        <v>4050.9775423615943</v>
      </c>
      <c r="AB41" s="22">
        <f>AA41*(1+'[2]Massa Salarial'!AB$3)</f>
        <v>4119.8441605817407</v>
      </c>
      <c r="AC41" s="22">
        <f>AB41*(1+'[2]Massa Salarial'!AC$3)</f>
        <v>4189.8815113116298</v>
      </c>
      <c r="AD41" s="22">
        <f>AC41*(1+'[2]Massa Salarial'!AD$3)</f>
        <v>4261.1094970039267</v>
      </c>
      <c r="AE41" s="22">
        <f>AD41*(1+'[2]Massa Salarial'!AE$3)</f>
        <v>4333.5483584529929</v>
      </c>
      <c r="AF41" s="22">
        <f>AE41*(1+'[2]Massa Salarial'!AF$3)</f>
        <v>4407.2186805466936</v>
      </c>
      <c r="AG41" s="22">
        <f>AF41*(1+'[2]Massa Salarial'!AG$3)</f>
        <v>4482.1413981159867</v>
      </c>
      <c r="AH41" s="22">
        <f>AG41*(1+'[2]Massa Salarial'!AH$3)</f>
        <v>4558.3378018839585</v>
      </c>
      <c r="AI41" s="22">
        <f>AH41*(1+'[2]Massa Salarial'!AI$3)</f>
        <v>4635.8295445159856</v>
      </c>
      <c r="AJ41" s="22">
        <f>AI41*(1+'[2]Massa Salarial'!AJ$3)</f>
        <v>4714.6386467727571</v>
      </c>
      <c r="AK41" s="22">
        <f>AJ41*(1+'[2]Massa Salarial'!AK$3)</f>
        <v>4794.7875037678932</v>
      </c>
      <c r="AL41" s="22">
        <f>AK41*(1+'[2]Massa Salarial'!AL$3)</f>
        <v>4876.2988913319468</v>
      </c>
      <c r="AM41" s="22">
        <f>AL41*(1+'[2]Massa Salarial'!AM$3)</f>
        <v>4959.1959724845892</v>
      </c>
      <c r="AN41" s="22">
        <f>AM41*(1+'[2]Massa Salarial'!AN$3)</f>
        <v>5043.5023040168271</v>
      </c>
      <c r="AO41" s="22">
        <f>AN41*(1+'[2]Massa Salarial'!AO$3)</f>
        <v>5129.2418431851129</v>
      </c>
      <c r="AP41" s="22">
        <f>AO41*(1+'[2]Massa Salarial'!AP$3)</f>
        <v>5216.4389545192589</v>
      </c>
      <c r="AQ41" s="22">
        <f>AP41*(1+'[2]Massa Salarial'!AQ$3)</f>
        <v>5305.118416746086</v>
      </c>
      <c r="AR41" s="22">
        <f>AQ41*(1+'[2]Massa Salarial'!AR$3)</f>
        <v>5395.3054298307688</v>
      </c>
      <c r="AS41" s="22">
        <f>AR41*(1+'[2]Massa Salarial'!AS$3)</f>
        <v>5487.0256221378913</v>
      </c>
      <c r="AT41" s="22">
        <f>AS41*(1+'[2]Massa Salarial'!AT$3)</f>
        <v>5580.3050577142349</v>
      </c>
      <c r="AU41" s="22">
        <f>AT41*(1+'[2]Massa Salarial'!AU$3)</f>
        <v>5675.1702436953765</v>
      </c>
      <c r="AV41" s="22">
        <f>AU41*(1+'[2]Massa Salarial'!AV$3)</f>
        <v>5771.6481378381977</v>
      </c>
      <c r="AW41" s="22">
        <f>AV41*(1+'[2]Massa Salarial'!AW$3)</f>
        <v>5869.7661561814466</v>
      </c>
      <c r="AX41" s="22">
        <f>AW41*(1+'[2]Massa Salarial'!AX$3)</f>
        <v>5969.5521808365311</v>
      </c>
      <c r="AY41" s="22">
        <f>AX41*(1+'[2]Massa Salarial'!AY$3)</f>
        <v>6071.0345679107513</v>
      </c>
      <c r="AZ41" s="22">
        <f>AY41*(1+'[2]Massa Salarial'!AZ$3)</f>
        <v>6174.2421555652336</v>
      </c>
      <c r="BA41" s="22">
        <f>AZ41*(1+'[2]Massa Salarial'!BA$3)</f>
        <v>6279.2042722098422</v>
      </c>
      <c r="BB41" s="22">
        <f>BA41*(1+'[2]Massa Salarial'!BB$3)</f>
        <v>6385.9507448374088</v>
      </c>
      <c r="BC41" s="22">
        <f>BB41*(1+'[2]Massa Salarial'!BC$3)</f>
        <v>6494.5119074996437</v>
      </c>
      <c r="BD41" s="22">
        <f>BC41*(1+'[2]Massa Salarial'!BD$3)</f>
        <v>6604.9186099271374</v>
      </c>
      <c r="BE41" s="22">
        <f>BD41*(1+'[2]Massa Salarial'!BE$3)</f>
        <v>6717.2022262958981</v>
      </c>
      <c r="BF41" s="22">
        <f>BE41*(1+'[2]Massa Salarial'!BF$3)</f>
        <v>6831.3946641429275</v>
      </c>
      <c r="BG41" s="22">
        <f>BF41*(1+'[2]Massa Salarial'!BG$3)</f>
        <v>6947.5283734333561</v>
      </c>
      <c r="BH41" s="22">
        <f>BG41*(1+'[2]Massa Salarial'!BH$3)</f>
        <v>7065.6363557817222</v>
      </c>
      <c r="BI41" s="22">
        <f>BH41*(1+'[2]Massa Salarial'!BI$3)</f>
        <v>7185.7521738300111</v>
      </c>
      <c r="BJ41" s="22">
        <f>BI41*(1+'[2]Massa Salarial'!BJ$3)</f>
        <v>7307.9099607851203</v>
      </c>
    </row>
    <row r="42" spans="1:62" x14ac:dyDescent="0.3">
      <c r="A42" s="23">
        <v>40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>
        <f>SuavSalMedSegUrbAcimH!O42</f>
        <v>2286.3998888733663</v>
      </c>
      <c r="P42" s="20">
        <f>SuavSalMedSegUrbAcimH!P42</f>
        <v>2553.6482860932515</v>
      </c>
      <c r="Q42" s="54">
        <f>P42*(1+'[2]Massa Salarial'!Q$3)*AtualizMonet!P$3</f>
        <v>2717.3371412318293</v>
      </c>
      <c r="R42" s="54">
        <f>Q42*(1+'[2]Massa Salarial'!R$3)*AtualizMonet!Q$3</f>
        <v>3058.4007234426867</v>
      </c>
      <c r="S42" s="54">
        <f>R42*(1+'[2]Massa Salarial'!S$3)*AtualizMonet!R$3</f>
        <v>3306.037289139334</v>
      </c>
      <c r="T42" s="22">
        <f>S42*(1+'[2]Massa Salarial'!T$3)</f>
        <v>3362.2399230547026</v>
      </c>
      <c r="U42" s="22">
        <f>T42*(1+'[2]Massa Salarial'!U$3)</f>
        <v>3419.398001746632</v>
      </c>
      <c r="V42" s="22">
        <f>U42*(1+'[2]Massa Salarial'!V$3)</f>
        <v>3477.5277677763243</v>
      </c>
      <c r="W42" s="22">
        <f>V42*(1+'[2]Massa Salarial'!W$3)</f>
        <v>3536.6457398285215</v>
      </c>
      <c r="X42" s="22">
        <f>W42*(1+'[2]Massa Salarial'!X$3)</f>
        <v>3596.7687174056059</v>
      </c>
      <c r="Y42" s="22">
        <f>X42*(1+'[2]Massa Salarial'!Y$3)</f>
        <v>3657.9137856015009</v>
      </c>
      <c r="Z42" s="22">
        <f>Y42*(1+'[2]Massa Salarial'!Z$3)</f>
        <v>3720.0983199567258</v>
      </c>
      <c r="AA42" s="22">
        <f>Z42*(1+'[2]Massa Salarial'!AA$3)</f>
        <v>3783.3399913959897</v>
      </c>
      <c r="AB42" s="22">
        <f>AA42*(1+'[2]Massa Salarial'!AB$3)</f>
        <v>3847.6567712497213</v>
      </c>
      <c r="AC42" s="22">
        <f>AB42*(1+'[2]Massa Salarial'!AC$3)</f>
        <v>3913.0669363609663</v>
      </c>
      <c r="AD42" s="22">
        <f>AC42*(1+'[2]Massa Salarial'!AD$3)</f>
        <v>3979.5890742791025</v>
      </c>
      <c r="AE42" s="22">
        <f>AD42*(1+'[2]Massa Salarial'!AE$3)</f>
        <v>4047.2420885418469</v>
      </c>
      <c r="AF42" s="22">
        <f>AE42*(1+'[2]Massa Salarial'!AF$3)</f>
        <v>4116.0452040470582</v>
      </c>
      <c r="AG42" s="22">
        <f>AF42*(1+'[2]Massa Salarial'!AG$3)</f>
        <v>4186.0179725158578</v>
      </c>
      <c r="AH42" s="22">
        <f>AG42*(1+'[2]Massa Salarial'!AH$3)</f>
        <v>4257.1802780486269</v>
      </c>
      <c r="AI42" s="22">
        <f>AH42*(1+'[2]Massa Salarial'!AI$3)</f>
        <v>4329.5523427754533</v>
      </c>
      <c r="AJ42" s="22">
        <f>AI42*(1+'[2]Massa Salarial'!AJ$3)</f>
        <v>4403.1547326026357</v>
      </c>
      <c r="AK42" s="22">
        <f>AJ42*(1+'[2]Massa Salarial'!AK$3)</f>
        <v>4478.0083630568797</v>
      </c>
      <c r="AL42" s="22">
        <f>AK42*(1+'[2]Massa Salarial'!AL$3)</f>
        <v>4554.1345052288461</v>
      </c>
      <c r="AM42" s="22">
        <f>AL42*(1+'[2]Massa Salarial'!AM$3)</f>
        <v>4631.5547918177363</v>
      </c>
      <c r="AN42" s="22">
        <f>AM42*(1+'[2]Massa Salarial'!AN$3)</f>
        <v>4710.2912232786375</v>
      </c>
      <c r="AO42" s="22">
        <f>AN42*(1+'[2]Massa Salarial'!AO$3)</f>
        <v>4790.3661740743737</v>
      </c>
      <c r="AP42" s="22">
        <f>AO42*(1+'[2]Massa Salarial'!AP$3)</f>
        <v>4871.8023990336378</v>
      </c>
      <c r="AQ42" s="22">
        <f>AP42*(1+'[2]Massa Salarial'!AQ$3)</f>
        <v>4954.6230398172092</v>
      </c>
      <c r="AR42" s="22">
        <f>AQ42*(1+'[2]Massa Salarial'!AR$3)</f>
        <v>5038.8516314941016</v>
      </c>
      <c r="AS42" s="22">
        <f>AR42*(1+'[2]Massa Salarial'!AS$3)</f>
        <v>5124.5121092295012</v>
      </c>
      <c r="AT42" s="22">
        <f>AS42*(1+'[2]Massa Salarial'!AT$3)</f>
        <v>5211.628815086402</v>
      </c>
      <c r="AU42" s="22">
        <f>AT42*(1+'[2]Massa Salarial'!AU$3)</f>
        <v>5300.2265049428706</v>
      </c>
      <c r="AV42" s="22">
        <f>AU42*(1+'[2]Massa Salarial'!AV$3)</f>
        <v>5390.3303555268985</v>
      </c>
      <c r="AW42" s="22">
        <f>AV42*(1+'[2]Massa Salarial'!AW$3)</f>
        <v>5481.9659715708549</v>
      </c>
      <c r="AX42" s="22">
        <f>AW42*(1+'[2]Massa Salarial'!AX$3)</f>
        <v>5575.1593930875588</v>
      </c>
      <c r="AY42" s="22">
        <f>AX42*(1+'[2]Massa Salarial'!AY$3)</f>
        <v>5669.9371027700463</v>
      </c>
      <c r="AZ42" s="22">
        <f>AY42*(1+'[2]Massa Salarial'!AZ$3)</f>
        <v>5766.3260335171362</v>
      </c>
      <c r="BA42" s="22">
        <f>AZ42*(1+'[2]Massa Salarial'!BA$3)</f>
        <v>5864.3535760869272</v>
      </c>
      <c r="BB42" s="22">
        <f>BA42*(1+'[2]Massa Salarial'!BB$3)</f>
        <v>5964.0475868804042</v>
      </c>
      <c r="BC42" s="22">
        <f>BB42*(1+'[2]Massa Salarial'!BC$3)</f>
        <v>6065.4363958573704</v>
      </c>
      <c r="BD42" s="22">
        <f>BC42*(1+'[2]Massa Salarial'!BD$3)</f>
        <v>6168.5488145869449</v>
      </c>
      <c r="BE42" s="22">
        <f>BD42*(1+'[2]Massa Salarial'!BE$3)</f>
        <v>6273.4141444349225</v>
      </c>
      <c r="BF42" s="22">
        <f>BE42*(1+'[2]Massa Salarial'!BF$3)</f>
        <v>6380.0621848903156</v>
      </c>
      <c r="BG42" s="22">
        <f>BF42*(1+'[2]Massa Salarial'!BG$3)</f>
        <v>6488.5232420334505</v>
      </c>
      <c r="BH42" s="22">
        <f>BG42*(1+'[2]Massa Salarial'!BH$3)</f>
        <v>6598.8281371480189</v>
      </c>
      <c r="BI42" s="22">
        <f>BH42*(1+'[2]Massa Salarial'!BI$3)</f>
        <v>6711.0082154795346</v>
      </c>
      <c r="BJ42" s="22">
        <f>BI42*(1+'[2]Massa Salarial'!BJ$3)</f>
        <v>6825.0953551426855</v>
      </c>
    </row>
    <row r="43" spans="1:62" x14ac:dyDescent="0.3">
      <c r="A43" s="23">
        <v>41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>
        <f>SuavSalMedSegUrbAcimH!O43</f>
        <v>2487.4276862421075</v>
      </c>
      <c r="P43" s="20">
        <f>SuavSalMedSegUrbAcimH!P43</f>
        <v>2718.5826667264382</v>
      </c>
      <c r="Q43" s="54">
        <f>P43*(1+'[2]Massa Salarial'!Q$3)*AtualizMonet!P$3</f>
        <v>2892.843815663603</v>
      </c>
      <c r="R43" s="54">
        <f>Q43*(1+'[2]Massa Salarial'!R$3)*AtualizMonet!Q$3</f>
        <v>3255.9359250584225</v>
      </c>
      <c r="S43" s="54">
        <f>R43*(1+'[2]Massa Salarial'!S$3)*AtualizMonet!R$3</f>
        <v>3519.5667777552549</v>
      </c>
      <c r="T43" s="22">
        <f>S43*(1+'[2]Massa Salarial'!T$3)</f>
        <v>3579.399412977094</v>
      </c>
      <c r="U43" s="22">
        <f>T43*(1+'[2]Massa Salarial'!U$3)</f>
        <v>3640.2492029977043</v>
      </c>
      <c r="V43" s="22">
        <f>U43*(1+'[2]Massa Salarial'!V$3)</f>
        <v>3702.1334394486648</v>
      </c>
      <c r="W43" s="22">
        <f>V43*(1+'[2]Massa Salarial'!W$3)</f>
        <v>3765.0697079192919</v>
      </c>
      <c r="X43" s="22">
        <f>W43*(1+'[2]Massa Salarial'!X$3)</f>
        <v>3829.0758929539193</v>
      </c>
      <c r="Y43" s="22">
        <f>X43*(1+'[2]Massa Salarial'!Y$3)</f>
        <v>3894.1701831341356</v>
      </c>
      <c r="Z43" s="22">
        <f>Y43*(1+'[2]Massa Salarial'!Z$3)</f>
        <v>3960.3710762474157</v>
      </c>
      <c r="AA43" s="22">
        <f>Z43*(1+'[2]Massa Salarial'!AA$3)</f>
        <v>4027.6973845436214</v>
      </c>
      <c r="AB43" s="22">
        <f>AA43*(1+'[2]Massa Salarial'!AB$3)</f>
        <v>4096.1682400808622</v>
      </c>
      <c r="AC43" s="22">
        <f>AB43*(1+'[2]Massa Salarial'!AC$3)</f>
        <v>4165.8031001622367</v>
      </c>
      <c r="AD43" s="22">
        <f>AC43*(1+'[2]Massa Salarial'!AD$3)</f>
        <v>4236.6217528649941</v>
      </c>
      <c r="AE43" s="22">
        <f>AD43*(1+'[2]Massa Salarial'!AE$3)</f>
        <v>4308.6443226636984</v>
      </c>
      <c r="AF43" s="22">
        <f>AE43*(1+'[2]Massa Salarial'!AF$3)</f>
        <v>4381.891276148981</v>
      </c>
      <c r="AG43" s="22">
        <f>AF43*(1+'[2]Massa Salarial'!AG$3)</f>
        <v>4456.3834278435133</v>
      </c>
      <c r="AH43" s="22">
        <f>AG43*(1+'[2]Massa Salarial'!AH$3)</f>
        <v>4532.1419461168525</v>
      </c>
      <c r="AI43" s="22">
        <f>AH43*(1+'[2]Massa Salarial'!AI$3)</f>
        <v>4609.1883592008389</v>
      </c>
      <c r="AJ43" s="22">
        <f>AI43*(1+'[2]Massa Salarial'!AJ$3)</f>
        <v>4687.5445613072525</v>
      </c>
      <c r="AK43" s="22">
        <f>AJ43*(1+'[2]Massa Salarial'!AK$3)</f>
        <v>4767.2328188494757</v>
      </c>
      <c r="AL43" s="22">
        <f>AK43*(1+'[2]Massa Salarial'!AL$3)</f>
        <v>4848.2757767699168</v>
      </c>
      <c r="AM43" s="22">
        <f>AL43*(1+'[2]Massa Salarial'!AM$3)</f>
        <v>4930.6964649750053</v>
      </c>
      <c r="AN43" s="22">
        <f>AM43*(1+'[2]Massa Salarial'!AN$3)</f>
        <v>5014.5183048795798</v>
      </c>
      <c r="AO43" s="22">
        <f>AN43*(1+'[2]Massa Salarial'!AO$3)</f>
        <v>5099.7651160625319</v>
      </c>
      <c r="AP43" s="22">
        <f>AO43*(1+'[2]Massa Salarial'!AP$3)</f>
        <v>5186.461123035594</v>
      </c>
      <c r="AQ43" s="22">
        <f>AP43*(1+'[2]Massa Salarial'!AQ$3)</f>
        <v>5274.6309621271985</v>
      </c>
      <c r="AR43" s="22">
        <f>AQ43*(1+'[2]Massa Salarial'!AR$3)</f>
        <v>5364.2996884833601</v>
      </c>
      <c r="AS43" s="22">
        <f>AR43*(1+'[2]Massa Salarial'!AS$3)</f>
        <v>5455.4927831875766</v>
      </c>
      <c r="AT43" s="22">
        <f>AS43*(1+'[2]Massa Salarial'!AT$3)</f>
        <v>5548.236160501765</v>
      </c>
      <c r="AU43" s="22">
        <f>AT43*(1+'[2]Massa Salarial'!AU$3)</f>
        <v>5642.5561752302947</v>
      </c>
      <c r="AV43" s="22">
        <f>AU43*(1+'[2]Massa Salarial'!AV$3)</f>
        <v>5738.4796302092091</v>
      </c>
      <c r="AW43" s="22">
        <f>AV43*(1+'[2]Massa Salarial'!AW$3)</f>
        <v>5836.033783922765</v>
      </c>
      <c r="AX43" s="22">
        <f>AW43*(1+'[2]Massa Salarial'!AX$3)</f>
        <v>5935.2463582494511</v>
      </c>
      <c r="AY43" s="22">
        <f>AX43*(1+'[2]Massa Salarial'!AY$3)</f>
        <v>6036.1455463396915</v>
      </c>
      <c r="AZ43" s="22">
        <f>AY43*(1+'[2]Massa Salarial'!AZ$3)</f>
        <v>6138.7600206274656</v>
      </c>
      <c r="BA43" s="22">
        <f>AZ43*(1+'[2]Massa Salarial'!BA$3)</f>
        <v>6243.1189409781318</v>
      </c>
      <c r="BB43" s="22">
        <f>BA43*(1+'[2]Massa Salarial'!BB$3)</f>
        <v>6349.2519629747594</v>
      </c>
      <c r="BC43" s="22">
        <f>BB43*(1+'[2]Massa Salarial'!BC$3)</f>
        <v>6457.1892463453296</v>
      </c>
      <c r="BD43" s="22">
        <f>BC43*(1+'[2]Massa Salarial'!BD$3)</f>
        <v>6566.9614635332</v>
      </c>
      <c r="BE43" s="22">
        <f>BD43*(1+'[2]Massa Salarial'!BE$3)</f>
        <v>6678.5998084132634</v>
      </c>
      <c r="BF43" s="22">
        <f>BE43*(1+'[2]Massa Salarial'!BF$3)</f>
        <v>6792.1360051562879</v>
      </c>
      <c r="BG43" s="22">
        <f>BF43*(1+'[2]Massa Salarial'!BG$3)</f>
        <v>6907.6023172439445</v>
      </c>
      <c r="BH43" s="22">
        <f>BG43*(1+'[2]Massa Salarial'!BH$3)</f>
        <v>7025.0315566370909</v>
      </c>
      <c r="BI43" s="22">
        <f>BH43*(1+'[2]Massa Salarial'!BI$3)</f>
        <v>7144.4570930999207</v>
      </c>
      <c r="BJ43" s="22">
        <f>BI43*(1+'[2]Massa Salarial'!BJ$3)</f>
        <v>7265.912863682619</v>
      </c>
    </row>
    <row r="44" spans="1:62" x14ac:dyDescent="0.3">
      <c r="A44" s="23">
        <v>42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>
        <f>SuavSalMedSegUrbAcimH!O44</f>
        <v>2425.1534994176459</v>
      </c>
      <c r="P44" s="20">
        <f>SuavSalMedSegUrbAcimH!P44</f>
        <v>2697.2406488984593</v>
      </c>
      <c r="Q44" s="54">
        <f>P44*(1+'[2]Massa Salarial'!Q$3)*AtualizMonet!P$3</f>
        <v>2870.1337744928505</v>
      </c>
      <c r="R44" s="54">
        <f>Q44*(1+'[2]Massa Salarial'!R$3)*AtualizMonet!Q$3</f>
        <v>3230.3754580511686</v>
      </c>
      <c r="S44" s="54">
        <f>R44*(1+'[2]Massa Salarial'!S$3)*AtualizMonet!R$3</f>
        <v>3491.9366976267506</v>
      </c>
      <c r="T44" s="22">
        <f>S44*(1+'[2]Massa Salarial'!T$3)</f>
        <v>3551.2996214864052</v>
      </c>
      <c r="U44" s="22">
        <f>T44*(1+'[2]Massa Salarial'!U$3)</f>
        <v>3611.6717150516738</v>
      </c>
      <c r="V44" s="22">
        <f>U44*(1+'[2]Massa Salarial'!V$3)</f>
        <v>3673.0701342075517</v>
      </c>
      <c r="W44" s="22">
        <f>V44*(1+'[2]Massa Salarial'!W$3)</f>
        <v>3735.5123264890799</v>
      </c>
      <c r="X44" s="22">
        <f>W44*(1+'[2]Massa Salarial'!X$3)</f>
        <v>3799.0160360393938</v>
      </c>
      <c r="Y44" s="22">
        <f>X44*(1+'[2]Massa Salarial'!Y$3)</f>
        <v>3863.599308652063</v>
      </c>
      <c r="Z44" s="22">
        <f>Y44*(1+'[2]Massa Salarial'!Z$3)</f>
        <v>3929.2804968991477</v>
      </c>
      <c r="AA44" s="22">
        <f>Z44*(1+'[2]Massa Salarial'!AA$3)</f>
        <v>3996.078265346433</v>
      </c>
      <c r="AB44" s="22">
        <f>AA44*(1+'[2]Massa Salarial'!AB$3)</f>
        <v>4064.0115958573219</v>
      </c>
      <c r="AC44" s="22">
        <f>AB44*(1+'[2]Massa Salarial'!AC$3)</f>
        <v>4133.0997929868963</v>
      </c>
      <c r="AD44" s="22">
        <f>AC44*(1+'[2]Massa Salarial'!AD$3)</f>
        <v>4203.3624894676732</v>
      </c>
      <c r="AE44" s="22">
        <f>AD44*(1+'[2]Massa Salarial'!AE$3)</f>
        <v>4274.8196517886236</v>
      </c>
      <c r="AF44" s="22">
        <f>AE44*(1+'[2]Massa Salarial'!AF$3)</f>
        <v>4347.4915858690301</v>
      </c>
      <c r="AG44" s="22">
        <f>AF44*(1+'[2]Massa Salarial'!AG$3)</f>
        <v>4421.3989428288032</v>
      </c>
      <c r="AH44" s="22">
        <f>AG44*(1+'[2]Massa Salarial'!AH$3)</f>
        <v>4496.5627248568926</v>
      </c>
      <c r="AI44" s="22">
        <f>AH44*(1+'[2]Massa Salarial'!AI$3)</f>
        <v>4573.004291179459</v>
      </c>
      <c r="AJ44" s="22">
        <f>AI44*(1+'[2]Massa Salarial'!AJ$3)</f>
        <v>4650.7453641295097</v>
      </c>
      <c r="AK44" s="22">
        <f>AJ44*(1+'[2]Massa Salarial'!AK$3)</f>
        <v>4729.8080353197111</v>
      </c>
      <c r="AL44" s="22">
        <f>AK44*(1+'[2]Massa Salarial'!AL$3)</f>
        <v>4810.2147719201457</v>
      </c>
      <c r="AM44" s="22">
        <f>AL44*(1+'[2]Massa Salarial'!AM$3)</f>
        <v>4891.9884230427879</v>
      </c>
      <c r="AN44" s="22">
        <f>AM44*(1+'[2]Massa Salarial'!AN$3)</f>
        <v>4975.1522262345152</v>
      </c>
      <c r="AO44" s="22">
        <f>AN44*(1+'[2]Massa Salarial'!AO$3)</f>
        <v>5059.7298140805015</v>
      </c>
      <c r="AP44" s="22">
        <f>AO44*(1+'[2]Massa Salarial'!AP$3)</f>
        <v>5145.7452209198691</v>
      </c>
      <c r="AQ44" s="22">
        <f>AP44*(1+'[2]Massa Salarial'!AQ$3)</f>
        <v>5233.2228896755059</v>
      </c>
      <c r="AR44" s="22">
        <f>AQ44*(1+'[2]Massa Salarial'!AR$3)</f>
        <v>5322.187678799989</v>
      </c>
      <c r="AS44" s="22">
        <f>AR44*(1+'[2]Massa Salarial'!AS$3)</f>
        <v>5412.6648693395882</v>
      </c>
      <c r="AT44" s="22">
        <f>AS44*(1+'[2]Massa Salarial'!AT$3)</f>
        <v>5504.680172118361</v>
      </c>
      <c r="AU44" s="22">
        <f>AT44*(1+'[2]Massa Salarial'!AU$3)</f>
        <v>5598.259735044373</v>
      </c>
      <c r="AV44" s="22">
        <f>AU44*(1+'[2]Massa Salarial'!AV$3)</f>
        <v>5693.4301505401272</v>
      </c>
      <c r="AW44" s="22">
        <f>AV44*(1+'[2]Massa Salarial'!AW$3)</f>
        <v>5790.2184630993088</v>
      </c>
      <c r="AX44" s="22">
        <f>AW44*(1+'[2]Massa Salarial'!AX$3)</f>
        <v>5888.6521769719966</v>
      </c>
      <c r="AY44" s="22">
        <f>AX44*(1+'[2]Massa Salarial'!AY$3)</f>
        <v>5988.7592639805198</v>
      </c>
      <c r="AZ44" s="22">
        <f>AY44*(1+'[2]Massa Salarial'!AZ$3)</f>
        <v>6090.5681714681878</v>
      </c>
      <c r="BA44" s="22">
        <f>AZ44*(1+'[2]Massa Salarial'!BA$3)</f>
        <v>6194.1078303831464</v>
      </c>
      <c r="BB44" s="22">
        <f>BA44*(1+'[2]Massa Salarial'!BB$3)</f>
        <v>6299.4076634996591</v>
      </c>
      <c r="BC44" s="22">
        <f>BB44*(1+'[2]Massa Salarial'!BC$3)</f>
        <v>6406.4975937791523</v>
      </c>
      <c r="BD44" s="22">
        <f>BC44*(1+'[2]Massa Salarial'!BD$3)</f>
        <v>6515.4080528733975</v>
      </c>
      <c r="BE44" s="22">
        <f>BD44*(1+'[2]Massa Salarial'!BE$3)</f>
        <v>6626.1699897722447</v>
      </c>
      <c r="BF44" s="22">
        <f>BE44*(1+'[2]Massa Salarial'!BF$3)</f>
        <v>6738.8148795983725</v>
      </c>
      <c r="BG44" s="22">
        <f>BF44*(1+'[2]Massa Salarial'!BG$3)</f>
        <v>6853.3747325515442</v>
      </c>
      <c r="BH44" s="22">
        <f>BG44*(1+'[2]Massa Salarial'!BH$3)</f>
        <v>6969.8821030049194</v>
      </c>
      <c r="BI44" s="22">
        <f>BH44*(1+'[2]Massa Salarial'!BI$3)</f>
        <v>7088.3700987560023</v>
      </c>
      <c r="BJ44" s="22">
        <f>BI44*(1+'[2]Massa Salarial'!BJ$3)</f>
        <v>7208.8723904348535</v>
      </c>
    </row>
    <row r="45" spans="1:62" x14ac:dyDescent="0.3">
      <c r="A45" s="23">
        <v>43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>
        <f>SuavSalMedSegUrbAcimH!O45</f>
        <v>2508.7140589425949</v>
      </c>
      <c r="P45" s="20">
        <f>SuavSalMedSegUrbAcimH!P45</f>
        <v>2630.8289079459223</v>
      </c>
      <c r="Q45" s="54">
        <f>P45*(1+'[2]Massa Salarial'!Q$3)*AtualizMonet!P$3</f>
        <v>2799.4650409452561</v>
      </c>
      <c r="R45" s="54">
        <f>Q45*(1+'[2]Massa Salarial'!R$3)*AtualizMonet!Q$3</f>
        <v>3150.8368161479548</v>
      </c>
      <c r="S45" s="54">
        <f>R45*(1+'[2]Massa Salarial'!S$3)*AtualizMonet!R$3</f>
        <v>3405.9578675656826</v>
      </c>
      <c r="T45" s="22">
        <f>S45*(1+'[2]Massa Salarial'!T$3)</f>
        <v>3463.8591513142987</v>
      </c>
      <c r="U45" s="22">
        <f>T45*(1+'[2]Massa Salarial'!U$3)</f>
        <v>3522.7447568866414</v>
      </c>
      <c r="V45" s="22">
        <f>U45*(1+'[2]Massa Salarial'!V$3)</f>
        <v>3582.6314177537138</v>
      </c>
      <c r="W45" s="22">
        <f>V45*(1+'[2]Massa Salarial'!W$3)</f>
        <v>3643.5361518555264</v>
      </c>
      <c r="X45" s="22">
        <f>W45*(1+'[2]Massa Salarial'!X$3)</f>
        <v>3705.4762664370701</v>
      </c>
      <c r="Y45" s="22">
        <f>X45*(1+'[2]Massa Salarial'!Y$3)</f>
        <v>3768.4693629664998</v>
      </c>
      <c r="Z45" s="22">
        <f>Y45*(1+'[2]Massa Salarial'!Z$3)</f>
        <v>3832.5333421369301</v>
      </c>
      <c r="AA45" s="22">
        <f>Z45*(1+'[2]Massa Salarial'!AA$3)</f>
        <v>3897.6864089532573</v>
      </c>
      <c r="AB45" s="22">
        <f>AA45*(1+'[2]Massa Salarial'!AB$3)</f>
        <v>3963.9470779054623</v>
      </c>
      <c r="AC45" s="22">
        <f>AB45*(1+'[2]Massa Salarial'!AC$3)</f>
        <v>4031.3341782298548</v>
      </c>
      <c r="AD45" s="22">
        <f>AC45*(1+'[2]Massa Salarial'!AD$3)</f>
        <v>4099.8668592597624</v>
      </c>
      <c r="AE45" s="22">
        <f>AD45*(1+'[2]Massa Salarial'!AE$3)</f>
        <v>4169.5645958671776</v>
      </c>
      <c r="AF45" s="22">
        <f>AE45*(1+'[2]Massa Salarial'!AF$3)</f>
        <v>4240.4471939969189</v>
      </c>
      <c r="AG45" s="22">
        <f>AF45*(1+'[2]Massa Salarial'!AG$3)</f>
        <v>4312.5347962948663</v>
      </c>
      <c r="AH45" s="22">
        <f>AG45*(1+'[2]Massa Salarial'!AH$3)</f>
        <v>4385.8478878318783</v>
      </c>
      <c r="AI45" s="22">
        <f>AH45*(1+'[2]Massa Salarial'!AI$3)</f>
        <v>4460.40730192502</v>
      </c>
      <c r="AJ45" s="22">
        <f>AI45*(1+'[2]Massa Salarial'!AJ$3)</f>
        <v>4536.2342260577452</v>
      </c>
      <c r="AK45" s="22">
        <f>AJ45*(1+'[2]Massa Salarial'!AK$3)</f>
        <v>4613.3502079007267</v>
      </c>
      <c r="AL45" s="22">
        <f>AK45*(1+'[2]Massa Salarial'!AL$3)</f>
        <v>4691.7771614350386</v>
      </c>
      <c r="AM45" s="22">
        <f>AL45*(1+'[2]Massa Salarial'!AM$3)</f>
        <v>4771.5373731794334</v>
      </c>
      <c r="AN45" s="22">
        <f>AM45*(1+'[2]Massa Salarial'!AN$3)</f>
        <v>4852.6535085234837</v>
      </c>
      <c r="AO45" s="22">
        <f>AN45*(1+'[2]Massa Salarial'!AO$3)</f>
        <v>4935.1486181683822</v>
      </c>
      <c r="AP45" s="22">
        <f>AO45*(1+'[2]Massa Salarial'!AP$3)</f>
        <v>5019.0461446772442</v>
      </c>
      <c r="AQ45" s="22">
        <f>AP45*(1+'[2]Massa Salarial'!AQ$3)</f>
        <v>5104.3699291367566</v>
      </c>
      <c r="AR45" s="22">
        <f>AQ45*(1+'[2]Massa Salarial'!AR$3)</f>
        <v>5191.1442179320811</v>
      </c>
      <c r="AS45" s="22">
        <f>AR45*(1+'[2]Massa Salarial'!AS$3)</f>
        <v>5279.3936696369256</v>
      </c>
      <c r="AT45" s="22">
        <f>AS45*(1+'[2]Massa Salarial'!AT$3)</f>
        <v>5369.1433620207526</v>
      </c>
      <c r="AU45" s="22">
        <f>AT45*(1+'[2]Massa Salarial'!AU$3)</f>
        <v>5460.4187991751051</v>
      </c>
      <c r="AV45" s="22">
        <f>AU45*(1+'[2]Massa Salarial'!AV$3)</f>
        <v>5553.2459187610812</v>
      </c>
      <c r="AW45" s="22">
        <f>AV45*(1+'[2]Massa Salarial'!AW$3)</f>
        <v>5647.6510993800193</v>
      </c>
      <c r="AX45" s="22">
        <f>AW45*(1+'[2]Massa Salarial'!AX$3)</f>
        <v>5743.6611680694796</v>
      </c>
      <c r="AY45" s="22">
        <f>AX45*(1+'[2]Massa Salarial'!AY$3)</f>
        <v>5841.3034079266599</v>
      </c>
      <c r="AZ45" s="22">
        <f>AY45*(1+'[2]Massa Salarial'!AZ$3)</f>
        <v>5940.6055658614123</v>
      </c>
      <c r="BA45" s="22">
        <f>AZ45*(1+'[2]Massa Salarial'!BA$3)</f>
        <v>6041.5958604810558</v>
      </c>
      <c r="BB45" s="22">
        <f>BA45*(1+'[2]Massa Salarial'!BB$3)</f>
        <v>6144.3029901092332</v>
      </c>
      <c r="BC45" s="22">
        <f>BB45*(1+'[2]Massa Salarial'!BC$3)</f>
        <v>6248.7561409410891</v>
      </c>
      <c r="BD45" s="22">
        <f>BC45*(1+'[2]Massa Salarial'!BD$3)</f>
        <v>6354.9849953370867</v>
      </c>
      <c r="BE45" s="22">
        <f>BD45*(1+'[2]Massa Salarial'!BE$3)</f>
        <v>6463.0197402578169</v>
      </c>
      <c r="BF45" s="22">
        <f>BE45*(1+'[2]Massa Salarial'!BF$3)</f>
        <v>6572.8910758421989</v>
      </c>
      <c r="BG45" s="22">
        <f>BF45*(1+'[2]Massa Salarial'!BG$3)</f>
        <v>6684.6302241315161</v>
      </c>
      <c r="BH45" s="22">
        <f>BG45*(1+'[2]Massa Salarial'!BH$3)</f>
        <v>6798.2689379417516</v>
      </c>
      <c r="BI45" s="22">
        <f>BH45*(1+'[2]Massa Salarial'!BI$3)</f>
        <v>6913.8395098867604</v>
      </c>
      <c r="BJ45" s="22">
        <f>BI45*(1+'[2]Massa Salarial'!BJ$3)</f>
        <v>7031.374781554835</v>
      </c>
    </row>
    <row r="46" spans="1:62" x14ac:dyDescent="0.3">
      <c r="A46" s="23">
        <v>44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>
        <f>SuavSalMedSegUrbAcimH!O46</f>
        <v>2388.9496365703922</v>
      </c>
      <c r="P46" s="20">
        <f>SuavSalMedSegUrbAcimH!P46</f>
        <v>2564.5186438781984</v>
      </c>
      <c r="Q46" s="54">
        <f>P46*(1+'[2]Massa Salarial'!Q$3)*AtualizMonet!P$3</f>
        <v>2728.9042889507909</v>
      </c>
      <c r="R46" s="54">
        <f>Q46*(1+'[2]Massa Salarial'!R$3)*AtualizMonet!Q$3</f>
        <v>3071.4197089837312</v>
      </c>
      <c r="S46" s="54">
        <f>R46*(1+'[2]Massa Salarial'!S$3)*AtualizMonet!R$3</f>
        <v>3320.1104128263473</v>
      </c>
      <c r="T46" s="22">
        <f>S46*(1+'[2]Massa Salarial'!T$3)</f>
        <v>3376.5522898443951</v>
      </c>
      <c r="U46" s="22">
        <f>T46*(1+'[2]Massa Salarial'!U$3)</f>
        <v>3433.9536787717493</v>
      </c>
      <c r="V46" s="22">
        <f>U46*(1+'[2]Massa Salarial'!V$3)</f>
        <v>3492.3308913108685</v>
      </c>
      <c r="W46" s="22">
        <f>V46*(1+'[2]Massa Salarial'!W$3)</f>
        <v>3551.7005164631528</v>
      </c>
      <c r="X46" s="22">
        <f>W46*(1+'[2]Massa Salarial'!X$3)</f>
        <v>3612.079425243026</v>
      </c>
      <c r="Y46" s="22">
        <f>X46*(1+'[2]Massa Salarial'!Y$3)</f>
        <v>3673.4847754721573</v>
      </c>
      <c r="Z46" s="22">
        <f>Y46*(1+'[2]Massa Salarial'!Z$3)</f>
        <v>3735.9340166551838</v>
      </c>
      <c r="AA46" s="22">
        <f>Z46*(1+'[2]Massa Salarial'!AA$3)</f>
        <v>3799.4448949383213</v>
      </c>
      <c r="AB46" s="22">
        <f>AA46*(1+'[2]Massa Salarial'!AB$3)</f>
        <v>3864.0354581522724</v>
      </c>
      <c r="AC46" s="22">
        <f>AB46*(1+'[2]Massa Salarial'!AC$3)</f>
        <v>3929.7240609408609</v>
      </c>
      <c r="AD46" s="22">
        <f>AC46*(1+'[2]Massa Salarial'!AD$3)</f>
        <v>3996.5293699768554</v>
      </c>
      <c r="AE46" s="22">
        <f>AD46*(1+'[2]Massa Salarial'!AE$3)</f>
        <v>4064.4703692664616</v>
      </c>
      <c r="AF46" s="22">
        <f>AE46*(1+'[2]Massa Salarial'!AF$3)</f>
        <v>4133.5663655439912</v>
      </c>
      <c r="AG46" s="22">
        <f>AF46*(1+'[2]Massa Salarial'!AG$3)</f>
        <v>4203.8369937582383</v>
      </c>
      <c r="AH46" s="22">
        <f>AG46*(1+'[2]Massa Salarial'!AH$3)</f>
        <v>4275.302222652128</v>
      </c>
      <c r="AI46" s="22">
        <f>AH46*(1+'[2]Massa Salarial'!AI$3)</f>
        <v>4347.9823604372141</v>
      </c>
      <c r="AJ46" s="22">
        <f>AI46*(1+'[2]Massa Salarial'!AJ$3)</f>
        <v>4421.8980605646466</v>
      </c>
      <c r="AK46" s="22">
        <f>AJ46*(1+'[2]Massa Salarial'!AK$3)</f>
        <v>4497.0703275942451</v>
      </c>
      <c r="AL46" s="22">
        <f>AK46*(1+'[2]Massa Salarial'!AL$3)</f>
        <v>4573.5205231633472</v>
      </c>
      <c r="AM46" s="22">
        <f>AL46*(1+'[2]Massa Salarial'!AM$3)</f>
        <v>4651.2703720571235</v>
      </c>
      <c r="AN46" s="22">
        <f>AM46*(1+'[2]Massa Salarial'!AN$3)</f>
        <v>4730.3419683820939</v>
      </c>
      <c r="AO46" s="22">
        <f>AN46*(1+'[2]Massa Salarial'!AO$3)</f>
        <v>4810.7577818445889</v>
      </c>
      <c r="AP46" s="22">
        <f>AO46*(1+'[2]Massa Salarial'!AP$3)</f>
        <v>4892.5406641359468</v>
      </c>
      <c r="AQ46" s="22">
        <f>AP46*(1+'[2]Massa Salarial'!AQ$3)</f>
        <v>4975.7138554262574</v>
      </c>
      <c r="AR46" s="22">
        <f>AQ46*(1+'[2]Massa Salarial'!AR$3)</f>
        <v>5060.3009909685034</v>
      </c>
      <c r="AS46" s="22">
        <f>AR46*(1+'[2]Massa Salarial'!AS$3)</f>
        <v>5146.3261078149671</v>
      </c>
      <c r="AT46" s="22">
        <f>AS46*(1+'[2]Massa Salarial'!AT$3)</f>
        <v>5233.8136516478207</v>
      </c>
      <c r="AU46" s="22">
        <f>AT46*(1+'[2]Massa Salarial'!AU$3)</f>
        <v>5322.7884837258334</v>
      </c>
      <c r="AV46" s="22">
        <f>AU46*(1+'[2]Massa Salarial'!AV$3)</f>
        <v>5413.2758879491721</v>
      </c>
      <c r="AW46" s="22">
        <f>AV46*(1+'[2]Massa Salarial'!AW$3)</f>
        <v>5505.3015780443075</v>
      </c>
      <c r="AX46" s="22">
        <f>AW46*(1+'[2]Massa Salarial'!AX$3)</f>
        <v>5598.89170487106</v>
      </c>
      <c r="AY46" s="22">
        <f>AX46*(1+'[2]Massa Salarial'!AY$3)</f>
        <v>5694.0728638538676</v>
      </c>
      <c r="AZ46" s="22">
        <f>AY46*(1+'[2]Massa Salarial'!AZ$3)</f>
        <v>5790.8721025393825</v>
      </c>
      <c r="BA46" s="22">
        <f>AZ46*(1+'[2]Massa Salarial'!BA$3)</f>
        <v>5889.3169282825511</v>
      </c>
      <c r="BB46" s="22">
        <f>BA46*(1+'[2]Massa Salarial'!BB$3)</f>
        <v>5989.4353160633536</v>
      </c>
      <c r="BC46" s="22">
        <f>BB46*(1+'[2]Massa Salarial'!BC$3)</f>
        <v>6091.2557164364298</v>
      </c>
      <c r="BD46" s="22">
        <f>BC46*(1+'[2]Massa Salarial'!BD$3)</f>
        <v>6194.8070636158482</v>
      </c>
      <c r="BE46" s="22">
        <f>BD46*(1+'[2]Massa Salarial'!BE$3)</f>
        <v>6300.1187836973168</v>
      </c>
      <c r="BF46" s="22">
        <f>BE46*(1+'[2]Massa Salarial'!BF$3)</f>
        <v>6407.2208030201709</v>
      </c>
      <c r="BG46" s="22">
        <f>BF46*(1+'[2]Massa Salarial'!BG$3)</f>
        <v>6516.1435566715136</v>
      </c>
      <c r="BH46" s="22">
        <f>BG46*(1+'[2]Massa Salarial'!BH$3)</f>
        <v>6626.9179971349286</v>
      </c>
      <c r="BI46" s="22">
        <f>BH46*(1+'[2]Massa Salarial'!BI$3)</f>
        <v>6739.5756030862221</v>
      </c>
      <c r="BJ46" s="22">
        <f>BI46*(1+'[2]Massa Salarial'!BJ$3)</f>
        <v>6854.1483883386873</v>
      </c>
    </row>
    <row r="47" spans="1:62" x14ac:dyDescent="0.3">
      <c r="A47" s="23">
        <v>45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>
        <f>SuavSalMedSegUrbAcimH!O47</f>
        <v>2488.9570721557429</v>
      </c>
      <c r="P47" s="20">
        <f>SuavSalMedSegUrbAcimH!P47</f>
        <v>2681.2842650297061</v>
      </c>
      <c r="Q47" s="54">
        <f>P47*(1+'[2]Massa Salarial'!Q$3)*AtualizMonet!P$3</f>
        <v>2853.1545864181103</v>
      </c>
      <c r="R47" s="54">
        <f>Q47*(1+'[2]Massa Salarial'!R$3)*AtualizMonet!Q$3</f>
        <v>3211.2651458623341</v>
      </c>
      <c r="S47" s="54">
        <f>R47*(1+'[2]Massa Salarial'!S$3)*AtualizMonet!R$3</f>
        <v>3471.2790368372048</v>
      </c>
      <c r="T47" s="22">
        <f>S47*(1+'[2]Massa Salarial'!T$3)</f>
        <v>3530.2907804634369</v>
      </c>
      <c r="U47" s="22">
        <f>T47*(1+'[2]Massa Salarial'!U$3)</f>
        <v>3590.3057237313151</v>
      </c>
      <c r="V47" s="22">
        <f>U47*(1+'[2]Massa Salarial'!V$3)</f>
        <v>3651.3409210347472</v>
      </c>
      <c r="W47" s="22">
        <f>V47*(1+'[2]Massa Salarial'!W$3)</f>
        <v>3713.4137166923374</v>
      </c>
      <c r="X47" s="22">
        <f>W47*(1+'[2]Massa Salarial'!X$3)</f>
        <v>3776.5417498761067</v>
      </c>
      <c r="Y47" s="22">
        <f>X47*(1+'[2]Massa Salarial'!Y$3)</f>
        <v>3840.7429596239999</v>
      </c>
      <c r="Z47" s="22">
        <f>Y47*(1+'[2]Massa Salarial'!Z$3)</f>
        <v>3906.0355899376077</v>
      </c>
      <c r="AA47" s="22">
        <f>Z47*(1+'[2]Massa Salarial'!AA$3)</f>
        <v>3972.4381949665467</v>
      </c>
      <c r="AB47" s="22">
        <f>AA47*(1+'[2]Massa Salarial'!AB$3)</f>
        <v>4039.9696442809777</v>
      </c>
      <c r="AC47" s="22">
        <f>AB47*(1+'[2]Massa Salarial'!AC$3)</f>
        <v>4108.6491282337538</v>
      </c>
      <c r="AD47" s="22">
        <f>AC47*(1+'[2]Massa Salarial'!AD$3)</f>
        <v>4178.4961634137271</v>
      </c>
      <c r="AE47" s="22">
        <f>AD47*(1+'[2]Massa Salarial'!AE$3)</f>
        <v>4249.53059819176</v>
      </c>
      <c r="AF47" s="22">
        <f>AE47*(1+'[2]Massa Salarial'!AF$3)</f>
        <v>4321.7726183610193</v>
      </c>
      <c r="AG47" s="22">
        <f>AF47*(1+'[2]Massa Salarial'!AG$3)</f>
        <v>4395.242752873156</v>
      </c>
      <c r="AH47" s="22">
        <f>AG47*(1+'[2]Massa Salarial'!AH$3)</f>
        <v>4469.9618796719988</v>
      </c>
      <c r="AI47" s="22">
        <f>AH47*(1+'[2]Massa Salarial'!AI$3)</f>
        <v>4545.9512316264227</v>
      </c>
      <c r="AJ47" s="22">
        <f>AI47*(1+'[2]Massa Salarial'!AJ$3)</f>
        <v>4623.232402564071</v>
      </c>
      <c r="AK47" s="22">
        <f>AJ47*(1+'[2]Massa Salarial'!AK$3)</f>
        <v>4701.8273534076598</v>
      </c>
      <c r="AL47" s="22">
        <f>AK47*(1+'[2]Massa Salarial'!AL$3)</f>
        <v>4781.7584184155894</v>
      </c>
      <c r="AM47" s="22">
        <f>AL47*(1+'[2]Massa Salarial'!AM$3)</f>
        <v>4863.0483115286543</v>
      </c>
      <c r="AN47" s="22">
        <f>AM47*(1+'[2]Massa Salarial'!AN$3)</f>
        <v>4945.720132824641</v>
      </c>
      <c r="AO47" s="22">
        <f>AN47*(1+'[2]Massa Salarial'!AO$3)</f>
        <v>5029.7973750826595</v>
      </c>
      <c r="AP47" s="22">
        <f>AO47*(1+'[2]Massa Salarial'!AP$3)</f>
        <v>5115.3039304590638</v>
      </c>
      <c r="AQ47" s="22">
        <f>AP47*(1+'[2]Massa Salarial'!AQ$3)</f>
        <v>5202.2640972768677</v>
      </c>
      <c r="AR47" s="22">
        <f>AQ47*(1+'[2]Massa Salarial'!AR$3)</f>
        <v>5290.7025869305735</v>
      </c>
      <c r="AS47" s="22">
        <f>AR47*(1+'[2]Massa Salarial'!AS$3)</f>
        <v>5380.6445309083929</v>
      </c>
      <c r="AT47" s="22">
        <f>AS47*(1+'[2]Massa Salarial'!AT$3)</f>
        <v>5472.1154879338346</v>
      </c>
      <c r="AU47" s="22">
        <f>AT47*(1+'[2]Massa Salarial'!AU$3)</f>
        <v>5565.1414512287092</v>
      </c>
      <c r="AV47" s="22">
        <f>AU47*(1+'[2]Massa Salarial'!AV$3)</f>
        <v>5659.7488558995965</v>
      </c>
      <c r="AW47" s="22">
        <f>AV47*(1+'[2]Massa Salarial'!AW$3)</f>
        <v>5755.9645864498889</v>
      </c>
      <c r="AX47" s="22">
        <f>AW47*(1+'[2]Massa Salarial'!AX$3)</f>
        <v>5853.8159844195361</v>
      </c>
      <c r="AY47" s="22">
        <f>AX47*(1+'[2]Massa Salarial'!AY$3)</f>
        <v>5953.3308561546673</v>
      </c>
      <c r="AZ47" s="22">
        <f>AY47*(1+'[2]Massa Salarial'!AZ$3)</f>
        <v>6054.5374807092958</v>
      </c>
      <c r="BA47" s="22">
        <f>AZ47*(1+'[2]Massa Salarial'!BA$3)</f>
        <v>6157.4646178813537</v>
      </c>
      <c r="BB47" s="22">
        <f>BA47*(1+'[2]Massa Salarial'!BB$3)</f>
        <v>6262.1415163853362</v>
      </c>
      <c r="BC47" s="22">
        <f>BB47*(1+'[2]Massa Salarial'!BC$3)</f>
        <v>6368.5979221638863</v>
      </c>
      <c r="BD47" s="22">
        <f>BC47*(1+'[2]Massa Salarial'!BD$3)</f>
        <v>6476.8640868406719</v>
      </c>
      <c r="BE47" s="22">
        <f>BD47*(1+'[2]Massa Salarial'!BE$3)</f>
        <v>6586.9707763169627</v>
      </c>
      <c r="BF47" s="22">
        <f>BE47*(1+'[2]Massa Salarial'!BF$3)</f>
        <v>6698.9492795143506</v>
      </c>
      <c r="BG47" s="22">
        <f>BF47*(1+'[2]Massa Salarial'!BG$3)</f>
        <v>6812.8314172660939</v>
      </c>
      <c r="BH47" s="22">
        <f>BG47*(1+'[2]Massa Salarial'!BH$3)</f>
        <v>6928.6495513596165</v>
      </c>
      <c r="BI47" s="22">
        <f>BH47*(1+'[2]Massa Salarial'!BI$3)</f>
        <v>7046.4365937327293</v>
      </c>
      <c r="BJ47" s="22">
        <f>BI47*(1+'[2]Massa Salarial'!BJ$3)</f>
        <v>7166.2260158261852</v>
      </c>
    </row>
    <row r="48" spans="1:62" x14ac:dyDescent="0.3">
      <c r="A48" s="23">
        <v>46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>
        <f>SuavSalMedSegUrbAcimH!O48</f>
        <v>2601.2299779252003</v>
      </c>
      <c r="P48" s="20">
        <f>SuavSalMedSegUrbAcimH!P48</f>
        <v>2668.0732654893259</v>
      </c>
      <c r="Q48" s="54">
        <f>P48*(1+'[2]Massa Salarial'!Q$3)*AtualizMonet!P$3</f>
        <v>2839.0967618071918</v>
      </c>
      <c r="R48" s="54">
        <f>Q48*(1+'[2]Massa Salarial'!R$3)*AtualizMonet!Q$3</f>
        <v>3195.4428688589833</v>
      </c>
      <c r="S48" s="54">
        <f>R48*(1+'[2]Massa Salarial'!S$3)*AtualizMonet!R$3</f>
        <v>3454.1756411404863</v>
      </c>
      <c r="T48" s="22">
        <f>S48*(1+'[2]Massa Salarial'!T$3)</f>
        <v>3512.8966270398741</v>
      </c>
      <c r="U48" s="22">
        <f>T48*(1+'[2]Massa Salarial'!U$3)</f>
        <v>3572.6158696995517</v>
      </c>
      <c r="V48" s="22">
        <f>U48*(1+'[2]Massa Salarial'!V$3)</f>
        <v>3633.3503394844438</v>
      </c>
      <c r="W48" s="22">
        <f>V48*(1+'[2]Massa Salarial'!W$3)</f>
        <v>3695.117295255679</v>
      </c>
      <c r="X48" s="22">
        <f>W48*(1+'[2]Massa Salarial'!X$3)</f>
        <v>3757.9342892750251</v>
      </c>
      <c r="Y48" s="22">
        <f>X48*(1+'[2]Massa Salarial'!Y$3)</f>
        <v>3821.8191721927001</v>
      </c>
      <c r="Z48" s="22">
        <f>Y48*(1+'[2]Massa Salarial'!Z$3)</f>
        <v>3886.7900981199755</v>
      </c>
      <c r="AA48" s="22">
        <f>Z48*(1+'[2]Massa Salarial'!AA$3)</f>
        <v>3952.8655297880146</v>
      </c>
      <c r="AB48" s="22">
        <f>AA48*(1+'[2]Massa Salarial'!AB$3)</f>
        <v>4020.0642437944102</v>
      </c>
      <c r="AC48" s="22">
        <f>AB48*(1+'[2]Massa Salarial'!AC$3)</f>
        <v>4088.405335938915</v>
      </c>
      <c r="AD48" s="22">
        <f>AC48*(1+'[2]Massa Salarial'!AD$3)</f>
        <v>4157.9082266498763</v>
      </c>
      <c r="AE48" s="22">
        <f>AD48*(1+'[2]Massa Salarial'!AE$3)</f>
        <v>4228.5926665029237</v>
      </c>
      <c r="AF48" s="22">
        <f>AE48*(1+'[2]Massa Salarial'!AF$3)</f>
        <v>4300.4787418334727</v>
      </c>
      <c r="AG48" s="22">
        <f>AF48*(1+'[2]Massa Salarial'!AG$3)</f>
        <v>4373.5868804446409</v>
      </c>
      <c r="AH48" s="22">
        <f>AG48*(1+'[2]Massa Salarial'!AH$3)</f>
        <v>4447.9378574121993</v>
      </c>
      <c r="AI48" s="22">
        <f>AH48*(1+'[2]Massa Salarial'!AI$3)</f>
        <v>4523.5528009882064</v>
      </c>
      <c r="AJ48" s="22">
        <f>AI48*(1+'[2]Massa Salarial'!AJ$3)</f>
        <v>4600.4531986050051</v>
      </c>
      <c r="AK48" s="22">
        <f>AJ48*(1+'[2]Massa Salarial'!AK$3)</f>
        <v>4678.6609029812898</v>
      </c>
      <c r="AL48" s="22">
        <f>AK48*(1+'[2]Massa Salarial'!AL$3)</f>
        <v>4758.1981383319717</v>
      </c>
      <c r="AM48" s="22">
        <f>AL48*(1+'[2]Massa Salarial'!AM$3)</f>
        <v>4839.0875066836152</v>
      </c>
      <c r="AN48" s="22">
        <f>AM48*(1+'[2]Massa Salarial'!AN$3)</f>
        <v>4921.3519942972362</v>
      </c>
      <c r="AO48" s="22">
        <f>AN48*(1+'[2]Massa Salarial'!AO$3)</f>
        <v>5005.0149782002891</v>
      </c>
      <c r="AP48" s="22">
        <f>AO48*(1+'[2]Massa Salarial'!AP$3)</f>
        <v>5090.1002328296936</v>
      </c>
      <c r="AQ48" s="22">
        <f>AP48*(1+'[2]Massa Salarial'!AQ$3)</f>
        <v>5176.6319367877977</v>
      </c>
      <c r="AR48" s="22">
        <f>AQ48*(1+'[2]Massa Salarial'!AR$3)</f>
        <v>5264.6346797131901</v>
      </c>
      <c r="AS48" s="22">
        <f>AR48*(1+'[2]Massa Salarial'!AS$3)</f>
        <v>5354.133469268314</v>
      </c>
      <c r="AT48" s="22">
        <f>AS48*(1+'[2]Massa Salarial'!AT$3)</f>
        <v>5445.1537382458746</v>
      </c>
      <c r="AU48" s="22">
        <f>AT48*(1+'[2]Massa Salarial'!AU$3)</f>
        <v>5537.7213517960536</v>
      </c>
      <c r="AV48" s="22">
        <f>AU48*(1+'[2]Massa Salarial'!AV$3)</f>
        <v>5631.8626147765863</v>
      </c>
      <c r="AW48" s="22">
        <f>AV48*(1+'[2]Massa Salarial'!AW$3)</f>
        <v>5727.6042792277876</v>
      </c>
      <c r="AX48" s="22">
        <f>AW48*(1+'[2]Massa Salarial'!AX$3)</f>
        <v>5824.9735519746591</v>
      </c>
      <c r="AY48" s="22">
        <f>AX48*(1+'[2]Massa Salarial'!AY$3)</f>
        <v>5923.9981023582277</v>
      </c>
      <c r="AZ48" s="22">
        <f>AY48*(1+'[2]Massa Salarial'!AZ$3)</f>
        <v>6024.7060700983166</v>
      </c>
      <c r="BA48" s="22">
        <f>AZ48*(1+'[2]Massa Salarial'!BA$3)</f>
        <v>6127.1260732899873</v>
      </c>
      <c r="BB48" s="22">
        <f>BA48*(1+'[2]Massa Salarial'!BB$3)</f>
        <v>6231.2872165359167</v>
      </c>
      <c r="BC48" s="22">
        <f>BB48*(1+'[2]Massa Salarial'!BC$3)</f>
        <v>6337.2190992170272</v>
      </c>
      <c r="BD48" s="22">
        <f>BC48*(1+'[2]Massa Salarial'!BD$3)</f>
        <v>6444.9518239037161</v>
      </c>
      <c r="BE48" s="22">
        <f>BD48*(1+'[2]Massa Salarial'!BE$3)</f>
        <v>6554.5160049100787</v>
      </c>
      <c r="BF48" s="22">
        <f>BE48*(1+'[2]Massa Salarial'!BF$3)</f>
        <v>6665.9427769935492</v>
      </c>
      <c r="BG48" s="22">
        <f>BF48*(1+'[2]Massa Salarial'!BG$3)</f>
        <v>6779.2638042024391</v>
      </c>
      <c r="BH48" s="22">
        <f>BG48*(1+'[2]Massa Salarial'!BH$3)</f>
        <v>6894.5112888738795</v>
      </c>
      <c r="BI48" s="22">
        <f>BH48*(1+'[2]Massa Salarial'!BI$3)</f>
        <v>7011.7179807847351</v>
      </c>
      <c r="BJ48" s="22">
        <f>BI48*(1+'[2]Massa Salarial'!BJ$3)</f>
        <v>7130.9171864580749</v>
      </c>
    </row>
    <row r="49" spans="1:62" x14ac:dyDescent="0.3">
      <c r="A49" s="23">
        <v>47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>
        <f>SuavSalMedSegUrbAcimH!O49</f>
        <v>2689.8615617516307</v>
      </c>
      <c r="P49" s="20">
        <f>SuavSalMedSegUrbAcimH!P49</f>
        <v>3079.7871949240653</v>
      </c>
      <c r="Q49" s="54">
        <f>P49*(1+'[2]Massa Salarial'!Q$3)*AtualizMonet!P$3</f>
        <v>3277.2015541186979</v>
      </c>
      <c r="R49" s="54">
        <f>Q49*(1+'[2]Massa Salarial'!R$3)*AtualizMonet!Q$3</f>
        <v>3688.5359022621965</v>
      </c>
      <c r="S49" s="54">
        <f>R49*(1+'[2]Massa Salarial'!S$3)*AtualizMonet!R$3</f>
        <v>3987.1940722932345</v>
      </c>
      <c r="T49" s="22">
        <f>S49*(1+'[2]Massa Salarial'!T$3)</f>
        <v>4054.9763715222193</v>
      </c>
      <c r="U49" s="22">
        <f>T49*(1+'[2]Massa Salarial'!U$3)</f>
        <v>4123.9109698380971</v>
      </c>
      <c r="V49" s="22">
        <f>U49*(1+'[2]Massa Salarial'!V$3)</f>
        <v>4194.017456325344</v>
      </c>
      <c r="W49" s="22">
        <f>V49*(1+'[2]Massa Salarial'!W$3)</f>
        <v>4265.3157530828748</v>
      </c>
      <c r="X49" s="22">
        <f>W49*(1+'[2]Massa Salarial'!X$3)</f>
        <v>4337.8261208852837</v>
      </c>
      <c r="Y49" s="22">
        <f>X49*(1+'[2]Massa Salarial'!Y$3)</f>
        <v>4411.5691649403334</v>
      </c>
      <c r="Z49" s="22">
        <f>Y49*(1+'[2]Massa Salarial'!Z$3)</f>
        <v>4486.5658407443188</v>
      </c>
      <c r="AA49" s="22">
        <f>Z49*(1+'[2]Massa Salarial'!AA$3)</f>
        <v>4562.8374600369716</v>
      </c>
      <c r="AB49" s="22">
        <f>AA49*(1+'[2]Massa Salarial'!AB$3)</f>
        <v>4640.4056968575997</v>
      </c>
      <c r="AC49" s="22">
        <f>AB49*(1+'[2]Massa Salarial'!AC$3)</f>
        <v>4719.2925937041782</v>
      </c>
      <c r="AD49" s="22">
        <f>AC49*(1+'[2]Massa Salarial'!AD$3)</f>
        <v>4799.5205677971489</v>
      </c>
      <c r="AE49" s="22">
        <f>AD49*(1+'[2]Massa Salarial'!AE$3)</f>
        <v>4881.1124174496999</v>
      </c>
      <c r="AF49" s="22">
        <f>AE49*(1+'[2]Massa Salarial'!AF$3)</f>
        <v>4964.0913285463448</v>
      </c>
      <c r="AG49" s="22">
        <f>AF49*(1+'[2]Massa Salarial'!AG$3)</f>
        <v>5048.4808811316325</v>
      </c>
      <c r="AH49" s="22">
        <f>AG49*(1+'[2]Massa Salarial'!AH$3)</f>
        <v>5134.3050561108694</v>
      </c>
      <c r="AI49" s="22">
        <f>AH49*(1+'[2]Massa Salarial'!AI$3)</f>
        <v>5221.588242064754</v>
      </c>
      <c r="AJ49" s="22">
        <f>AI49*(1+'[2]Massa Salarial'!AJ$3)</f>
        <v>5310.355242179854</v>
      </c>
      <c r="AK49" s="22">
        <f>AJ49*(1+'[2]Massa Salarial'!AK$3)</f>
        <v>5400.6312812969109</v>
      </c>
      <c r="AL49" s="22">
        <f>AK49*(1+'[2]Massa Salarial'!AL$3)</f>
        <v>5492.4420130789576</v>
      </c>
      <c r="AM49" s="22">
        <f>AL49*(1+'[2]Massa Salarial'!AM$3)</f>
        <v>5585.8135273012995</v>
      </c>
      <c r="AN49" s="22">
        <f>AM49*(1+'[2]Massa Salarial'!AN$3)</f>
        <v>5680.7723572654213</v>
      </c>
      <c r="AO49" s="22">
        <f>AN49*(1+'[2]Massa Salarial'!AO$3)</f>
        <v>5777.3454873389328</v>
      </c>
      <c r="AP49" s="22">
        <f>AO49*(1+'[2]Massa Salarial'!AP$3)</f>
        <v>5875.5603606236937</v>
      </c>
      <c r="AQ49" s="22">
        <f>AP49*(1+'[2]Massa Salarial'!AQ$3)</f>
        <v>5975.444886754296</v>
      </c>
      <c r="AR49" s="22">
        <f>AQ49*(1+'[2]Massa Salarial'!AR$3)</f>
        <v>6077.0274498291183</v>
      </c>
      <c r="AS49" s="22">
        <f>AR49*(1+'[2]Massa Salarial'!AS$3)</f>
        <v>6180.3369164762125</v>
      </c>
      <c r="AT49" s="22">
        <f>AS49*(1+'[2]Massa Salarial'!AT$3)</f>
        <v>6285.4026440563075</v>
      </c>
      <c r="AU49" s="22">
        <f>AT49*(1+'[2]Massa Salarial'!AU$3)</f>
        <v>6392.2544890052641</v>
      </c>
      <c r="AV49" s="22">
        <f>AU49*(1+'[2]Massa Salarial'!AV$3)</f>
        <v>6500.9228153183531</v>
      </c>
      <c r="AW49" s="22">
        <f>AV49*(1+'[2]Massa Salarial'!AW$3)</f>
        <v>6611.4385031787642</v>
      </c>
      <c r="AX49" s="22">
        <f>AW49*(1+'[2]Massa Salarial'!AX$3)</f>
        <v>6723.8329577328022</v>
      </c>
      <c r="AY49" s="22">
        <f>AX49*(1+'[2]Massa Salarial'!AY$3)</f>
        <v>6838.1381180142589</v>
      </c>
      <c r="AZ49" s="22">
        <f>AY49*(1+'[2]Massa Salarial'!AZ$3)</f>
        <v>6954.3864660205008</v>
      </c>
      <c r="BA49" s="22">
        <f>AZ49*(1+'[2]Massa Salarial'!BA$3)</f>
        <v>7072.6110359428485</v>
      </c>
      <c r="BB49" s="22">
        <f>BA49*(1+'[2]Massa Salarial'!BB$3)</f>
        <v>7192.8454235538766</v>
      </c>
      <c r="BC49" s="22">
        <f>BB49*(1+'[2]Massa Salarial'!BC$3)</f>
        <v>7315.1237957542917</v>
      </c>
      <c r="BD49" s="22">
        <f>BC49*(1+'[2]Massa Salarial'!BD$3)</f>
        <v>7439.4809002821139</v>
      </c>
      <c r="BE49" s="22">
        <f>BD49*(1+'[2]Massa Salarial'!BE$3)</f>
        <v>7565.9520755869089</v>
      </c>
      <c r="BF49" s="22">
        <f>BE49*(1+'[2]Massa Salarial'!BF$3)</f>
        <v>7694.5732608718854</v>
      </c>
      <c r="BG49" s="22">
        <f>BF49*(1+'[2]Massa Salarial'!BG$3)</f>
        <v>7825.3810063067067</v>
      </c>
      <c r="BH49" s="22">
        <f>BG49*(1+'[2]Massa Salarial'!BH$3)</f>
        <v>7958.4124834139202</v>
      </c>
      <c r="BI49" s="22">
        <f>BH49*(1+'[2]Massa Salarial'!BI$3)</f>
        <v>8093.7054956319562</v>
      </c>
      <c r="BJ49" s="22">
        <f>BI49*(1+'[2]Massa Salarial'!BJ$3)</f>
        <v>8231.298489057699</v>
      </c>
    </row>
    <row r="50" spans="1:62" x14ac:dyDescent="0.3">
      <c r="A50" s="23">
        <v>48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>
        <f>SuavSalMedSegUrbAcimH!O50</f>
        <v>2593.1834494743603</v>
      </c>
      <c r="P50" s="20">
        <f>SuavSalMedSegUrbAcimH!P50</f>
        <v>2782.9113727503054</v>
      </c>
      <c r="Q50" s="54">
        <f>P50*(1+'[2]Massa Salarial'!Q$3)*AtualizMonet!P$3</f>
        <v>2961.2959917436001</v>
      </c>
      <c r="R50" s="54">
        <f>Q50*(1+'[2]Massa Salarial'!R$3)*AtualizMonet!Q$3</f>
        <v>3332.9798007217069</v>
      </c>
      <c r="S50" s="54">
        <f>R50*(1+'[2]Massa Salarial'!S$3)*AtualizMonet!R$3</f>
        <v>3602.8488421002826</v>
      </c>
      <c r="T50" s="22">
        <f>S50*(1+'[2]Massa Salarial'!T$3)</f>
        <v>3664.0972724159869</v>
      </c>
      <c r="U50" s="22">
        <f>T50*(1+'[2]Massa Salarial'!U$3)</f>
        <v>3726.3869260470583</v>
      </c>
      <c r="V50" s="22">
        <f>U50*(1+'[2]Massa Salarial'!V$3)</f>
        <v>3789.7355037898578</v>
      </c>
      <c r="W50" s="22">
        <f>V50*(1+'[2]Massa Salarial'!W$3)</f>
        <v>3854.1610073542852</v>
      </c>
      <c r="X50" s="22">
        <f>W50*(1+'[2]Massa Salarial'!X$3)</f>
        <v>3919.6817444793078</v>
      </c>
      <c r="Y50" s="22">
        <f>X50*(1+'[2]Massa Salarial'!Y$3)</f>
        <v>3986.3163341354557</v>
      </c>
      <c r="Z50" s="22">
        <f>Y50*(1+'[2]Massa Salarial'!Z$3)</f>
        <v>4054.0837118157579</v>
      </c>
      <c r="AA50" s="22">
        <f>Z50*(1+'[2]Massa Salarial'!AA$3)</f>
        <v>4123.0031349166256</v>
      </c>
      <c r="AB50" s="22">
        <f>AA50*(1+'[2]Massa Salarial'!AB$3)</f>
        <v>4193.0941882102079</v>
      </c>
      <c r="AC50" s="22">
        <f>AB50*(1+'[2]Massa Salarial'!AC$3)</f>
        <v>4264.3767894097809</v>
      </c>
      <c r="AD50" s="22">
        <f>AC50*(1+'[2]Massa Salarial'!AD$3)</f>
        <v>4336.8711948297469</v>
      </c>
      <c r="AE50" s="22">
        <f>AD50*(1+'[2]Massa Salarial'!AE$3)</f>
        <v>4410.5980051418519</v>
      </c>
      <c r="AF50" s="22">
        <f>AE50*(1+'[2]Massa Salarial'!AF$3)</f>
        <v>4485.5781712292628</v>
      </c>
      <c r="AG50" s="22">
        <f>AF50*(1+'[2]Massa Salarial'!AG$3)</f>
        <v>4561.83300014016</v>
      </c>
      <c r="AH50" s="22">
        <f>AG50*(1+'[2]Massa Salarial'!AH$3)</f>
        <v>4639.3841611425423</v>
      </c>
      <c r="AI50" s="22">
        <f>AH50*(1+'[2]Massa Salarial'!AI$3)</f>
        <v>4718.2536918819651</v>
      </c>
      <c r="AJ50" s="22">
        <f>AI50*(1+'[2]Massa Salarial'!AJ$3)</f>
        <v>4798.4640046439581</v>
      </c>
      <c r="AK50" s="22">
        <f>AJ50*(1+'[2]Massa Salarial'!AK$3)</f>
        <v>4880.0378927229049</v>
      </c>
      <c r="AL50" s="22">
        <f>AK50*(1+'[2]Massa Salarial'!AL$3)</f>
        <v>4962.9985368991938</v>
      </c>
      <c r="AM50" s="22">
        <f>AL50*(1+'[2]Massa Salarial'!AM$3)</f>
        <v>5047.3695120264792</v>
      </c>
      <c r="AN50" s="22">
        <f>AM50*(1+'[2]Massa Salarial'!AN$3)</f>
        <v>5133.1747937309292</v>
      </c>
      <c r="AO50" s="22">
        <f>AN50*(1+'[2]Massa Salarial'!AO$3)</f>
        <v>5220.4387652243549</v>
      </c>
      <c r="AP50" s="22">
        <f>AO50*(1+'[2]Massa Salarial'!AP$3)</f>
        <v>5309.1862242331681</v>
      </c>
      <c r="AQ50" s="22">
        <f>AP50*(1+'[2]Massa Salarial'!AQ$3)</f>
        <v>5399.4423900451311</v>
      </c>
      <c r="AR50" s="22">
        <f>AQ50*(1+'[2]Massa Salarial'!AR$3)</f>
        <v>5491.232910675898</v>
      </c>
      <c r="AS50" s="22">
        <f>AR50*(1+'[2]Massa Salarial'!AS$3)</f>
        <v>5584.5838701573875</v>
      </c>
      <c r="AT50" s="22">
        <f>AS50*(1+'[2]Massa Salarial'!AT$3)</f>
        <v>5679.5217959500624</v>
      </c>
      <c r="AU50" s="22">
        <f>AT50*(1+'[2]Massa Salarial'!AU$3)</f>
        <v>5776.073666481213</v>
      </c>
      <c r="AV50" s="22">
        <f>AU50*(1+'[2]Massa Salarial'!AV$3)</f>
        <v>5874.2669188113932</v>
      </c>
      <c r="AW50" s="22">
        <f>AV50*(1+'[2]Massa Salarial'!AW$3)</f>
        <v>5974.1294564311866</v>
      </c>
      <c r="AX50" s="22">
        <f>AW50*(1+'[2]Massa Salarial'!AX$3)</f>
        <v>6075.6896571905163</v>
      </c>
      <c r="AY50" s="22">
        <f>AX50*(1+'[2]Massa Salarial'!AY$3)</f>
        <v>6178.9763813627542</v>
      </c>
      <c r="AZ50" s="22">
        <f>AY50*(1+'[2]Massa Salarial'!AZ$3)</f>
        <v>6284.0189798459205</v>
      </c>
      <c r="BA50" s="22">
        <f>AZ50*(1+'[2]Massa Salarial'!BA$3)</f>
        <v>6390.8473025033009</v>
      </c>
      <c r="BB50" s="22">
        <f>BA50*(1+'[2]Massa Salarial'!BB$3)</f>
        <v>6499.4917066458565</v>
      </c>
      <c r="BC50" s="22">
        <f>BB50*(1+'[2]Massa Salarial'!BC$3)</f>
        <v>6609.9830656588356</v>
      </c>
      <c r="BD50" s="22">
        <f>BC50*(1+'[2]Massa Salarial'!BD$3)</f>
        <v>6722.3527777750351</v>
      </c>
      <c r="BE50" s="22">
        <f>BD50*(1+'[2]Massa Salarial'!BE$3)</f>
        <v>6836.6327749972097</v>
      </c>
      <c r="BF50" s="22">
        <f>BE50*(1+'[2]Massa Salarial'!BF$3)</f>
        <v>6952.8555321721615</v>
      </c>
      <c r="BG50" s="22">
        <f>BF50*(1+'[2]Massa Salarial'!BG$3)</f>
        <v>7071.0540762190876</v>
      </c>
      <c r="BH50" s="22">
        <f>BG50*(1+'[2]Massa Salarial'!BH$3)</f>
        <v>7191.2619955148111</v>
      </c>
      <c r="BI50" s="22">
        <f>BH50*(1+'[2]Massa Salarial'!BI$3)</f>
        <v>7313.513449438562</v>
      </c>
      <c r="BJ50" s="22">
        <f>BI50*(1+'[2]Massa Salarial'!BJ$3)</f>
        <v>7437.843178079017</v>
      </c>
    </row>
    <row r="51" spans="1:62" x14ac:dyDescent="0.3">
      <c r="A51" s="23">
        <v>49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>
        <f>SuavSalMedSegUrbAcimH!O51</f>
        <v>2792.0978286453428</v>
      </c>
      <c r="P51" s="20">
        <f>SuavSalMedSegUrbAcimH!P51</f>
        <v>3012.4041813222889</v>
      </c>
      <c r="Q51" s="54">
        <f>P51*(1+'[2]Massa Salarial'!Q$3)*AtualizMonet!P$3</f>
        <v>3205.4992893450476</v>
      </c>
      <c r="R51" s="54">
        <f>Q51*(1+'[2]Massa Salarial'!R$3)*AtualizMonet!Q$3</f>
        <v>3607.8340065979728</v>
      </c>
      <c r="S51" s="54">
        <f>R51*(1+'[2]Massa Salarial'!S$3)*AtualizMonet!R$3</f>
        <v>3899.9578006284055</v>
      </c>
      <c r="T51" s="22">
        <f>S51*(1+'[2]Massa Salarial'!T$3)</f>
        <v>3966.2570832390879</v>
      </c>
      <c r="U51" s="22">
        <f>T51*(1+'[2]Massa Salarial'!U$3)</f>
        <v>4033.6834536541519</v>
      </c>
      <c r="V51" s="22">
        <f>U51*(1+'[2]Massa Salarial'!V$3)</f>
        <v>4102.2560723662718</v>
      </c>
      <c r="W51" s="22">
        <f>V51*(1+'[2]Massa Salarial'!W$3)</f>
        <v>4171.9944255964983</v>
      </c>
      <c r="X51" s="22">
        <f>W51*(1+'[2]Massa Salarial'!X$3)</f>
        <v>4242.9183308316387</v>
      </c>
      <c r="Y51" s="22">
        <f>X51*(1+'[2]Massa Salarial'!Y$3)</f>
        <v>4315.0479424557761</v>
      </c>
      <c r="Z51" s="22">
        <f>Y51*(1+'[2]Massa Salarial'!Z$3)</f>
        <v>4388.4037574775239</v>
      </c>
      <c r="AA51" s="22">
        <f>Z51*(1+'[2]Massa Salarial'!AA$3)</f>
        <v>4463.0066213546415</v>
      </c>
      <c r="AB51" s="22">
        <f>AA51*(1+'[2]Massa Salarial'!AB$3)</f>
        <v>4538.8777339176704</v>
      </c>
      <c r="AC51" s="22">
        <f>AB51*(1+'[2]Massa Salarial'!AC$3)</f>
        <v>4616.0386553942708</v>
      </c>
      <c r="AD51" s="22">
        <f>AC51*(1+'[2]Massa Salarial'!AD$3)</f>
        <v>4694.511312535973</v>
      </c>
      <c r="AE51" s="22">
        <f>AD51*(1+'[2]Massa Salarial'!AE$3)</f>
        <v>4774.318004849084</v>
      </c>
      <c r="AF51" s="22">
        <f>AE51*(1+'[2]Massa Salarial'!AF$3)</f>
        <v>4855.4814109315175</v>
      </c>
      <c r="AG51" s="22">
        <f>AF51*(1+'[2]Massa Salarial'!AG$3)</f>
        <v>4938.0245949173532</v>
      </c>
      <c r="AH51" s="22">
        <f>AG51*(1+'[2]Massa Salarial'!AH$3)</f>
        <v>5021.9710130309477</v>
      </c>
      <c r="AI51" s="22">
        <f>AH51*(1+'[2]Massa Salarial'!AI$3)</f>
        <v>5107.3445202524736</v>
      </c>
      <c r="AJ51" s="22">
        <f>AI51*(1+'[2]Massa Salarial'!AJ$3)</f>
        <v>5194.1693770967649</v>
      </c>
      <c r="AK51" s="22">
        <f>AJ51*(1+'[2]Massa Salarial'!AK$3)</f>
        <v>5282.4702565074094</v>
      </c>
      <c r="AL51" s="22">
        <f>AK51*(1+'[2]Massa Salarial'!AL$3)</f>
        <v>5372.2722508680345</v>
      </c>
      <c r="AM51" s="22">
        <f>AL51*(1+'[2]Massa Salarial'!AM$3)</f>
        <v>5463.6008791327904</v>
      </c>
      <c r="AN51" s="22">
        <f>AM51*(1+'[2]Massa Salarial'!AN$3)</f>
        <v>5556.4820940780473</v>
      </c>
      <c r="AO51" s="22">
        <f>AN51*(1+'[2]Massa Salarial'!AO$3)</f>
        <v>5650.942289677374</v>
      </c>
      <c r="AP51" s="22">
        <f>AO51*(1+'[2]Massa Salarial'!AP$3)</f>
        <v>5747.0083086018885</v>
      </c>
      <c r="AQ51" s="22">
        <f>AP51*(1+'[2]Massa Salarial'!AQ$3)</f>
        <v>5844.7074498481197</v>
      </c>
      <c r="AR51" s="22">
        <f>AQ51*(1+'[2]Massa Salarial'!AR$3)</f>
        <v>5944.0674764955374</v>
      </c>
      <c r="AS51" s="22">
        <f>AR51*(1+'[2]Massa Salarial'!AS$3)</f>
        <v>6045.1166235959608</v>
      </c>
      <c r="AT51" s="22">
        <f>AS51*(1+'[2]Massa Salarial'!AT$3)</f>
        <v>6147.8836061970915</v>
      </c>
      <c r="AU51" s="22">
        <f>AT51*(1+'[2]Massa Salarial'!AU$3)</f>
        <v>6252.3976275024415</v>
      </c>
      <c r="AV51" s="22">
        <f>AU51*(1+'[2]Massa Salarial'!AV$3)</f>
        <v>6358.6883871699829</v>
      </c>
      <c r="AW51" s="22">
        <f>AV51*(1+'[2]Massa Salarial'!AW$3)</f>
        <v>6466.7860897518722</v>
      </c>
      <c r="AX51" s="22">
        <f>AW51*(1+'[2]Massa Salarial'!AX$3)</f>
        <v>6576.7214532776534</v>
      </c>
      <c r="AY51" s="22">
        <f>AX51*(1+'[2]Massa Salarial'!AY$3)</f>
        <v>6688.5257179833725</v>
      </c>
      <c r="AZ51" s="22">
        <f>AY51*(1+'[2]Massa Salarial'!AZ$3)</f>
        <v>6802.2306551890888</v>
      </c>
      <c r="BA51" s="22">
        <f>AZ51*(1+'[2]Massa Salarial'!BA$3)</f>
        <v>6917.8685763273024</v>
      </c>
      <c r="BB51" s="22">
        <f>BA51*(1+'[2]Massa Salarial'!BB$3)</f>
        <v>7035.4723421248655</v>
      </c>
      <c r="BC51" s="22">
        <f>BB51*(1+'[2]Massa Salarial'!BC$3)</f>
        <v>7155.0753719409877</v>
      </c>
      <c r="BD51" s="22">
        <f>BC51*(1+'[2]Massa Salarial'!BD$3)</f>
        <v>7276.7116532639839</v>
      </c>
      <c r="BE51" s="22">
        <f>BD51*(1+'[2]Massa Salarial'!BE$3)</f>
        <v>7400.4157513694709</v>
      </c>
      <c r="BF51" s="22">
        <f>BE51*(1+'[2]Massa Salarial'!BF$3)</f>
        <v>7526.2228191427512</v>
      </c>
      <c r="BG51" s="22">
        <f>BF51*(1+'[2]Massa Salarial'!BG$3)</f>
        <v>7654.1686070681772</v>
      </c>
      <c r="BH51" s="22">
        <f>BG51*(1+'[2]Massa Salarial'!BH$3)</f>
        <v>7784.2894733883359</v>
      </c>
      <c r="BI51" s="22">
        <f>BH51*(1+'[2]Massa Salarial'!BI$3)</f>
        <v>7916.6223944359372</v>
      </c>
      <c r="BJ51" s="22">
        <f>BI51*(1+'[2]Massa Salarial'!BJ$3)</f>
        <v>8051.2049751413469</v>
      </c>
    </row>
    <row r="52" spans="1:62" x14ac:dyDescent="0.3">
      <c r="A52" s="23">
        <v>50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>
        <f>SuavSalMedSegUrbAcimH!O52</f>
        <v>3012.732261277928</v>
      </c>
      <c r="P52" s="20">
        <f>SuavSalMedSegUrbAcimH!P52</f>
        <v>3146.2118442846026</v>
      </c>
      <c r="Q52" s="54">
        <f>P52*(1+'[2]Massa Salarial'!Q$3)*AtualizMonet!P$3</f>
        <v>3347.8840235032458</v>
      </c>
      <c r="R52" s="54">
        <f>Q52*(1+'[2]Massa Salarial'!R$3)*AtualizMonet!Q$3</f>
        <v>3768.0900040408296</v>
      </c>
      <c r="S52" s="54">
        <f>R52*(1+'[2]Massa Salarial'!S$3)*AtualizMonet!R$3</f>
        <v>4073.1896140050121</v>
      </c>
      <c r="T52" s="22">
        <f>S52*(1+'[2]Massa Salarial'!T$3)</f>
        <v>4142.4338374430972</v>
      </c>
      <c r="U52" s="22">
        <f>T52*(1+'[2]Massa Salarial'!U$3)</f>
        <v>4212.8552126796294</v>
      </c>
      <c r="V52" s="22">
        <f>U52*(1+'[2]Massa Salarial'!V$3)</f>
        <v>4284.4737512951824</v>
      </c>
      <c r="W52" s="22">
        <f>V52*(1+'[2]Massa Salarial'!W$3)</f>
        <v>4357.3098050671997</v>
      </c>
      <c r="X52" s="22">
        <f>W52*(1+'[2]Massa Salarial'!X$3)</f>
        <v>4431.3840717533412</v>
      </c>
      <c r="Y52" s="22">
        <f>X52*(1+'[2]Massa Salarial'!Y$3)</f>
        <v>4506.7176009731475</v>
      </c>
      <c r="Z52" s="22">
        <f>Y52*(1+'[2]Massa Salarial'!Z$3)</f>
        <v>4583.3318001896905</v>
      </c>
      <c r="AA52" s="22">
        <f>Z52*(1+'[2]Massa Salarial'!AA$3)</f>
        <v>4661.2484407929151</v>
      </c>
      <c r="AB52" s="22">
        <f>AA52*(1+'[2]Massa Salarial'!AB$3)</f>
        <v>4740.4896642863941</v>
      </c>
      <c r="AC52" s="22">
        <f>AB52*(1+'[2]Massa Salarial'!AC$3)</f>
        <v>4821.0779885792626</v>
      </c>
      <c r="AD52" s="22">
        <f>AC52*(1+'[2]Massa Salarial'!AD$3)</f>
        <v>4903.03631438511</v>
      </c>
      <c r="AE52" s="22">
        <f>AD52*(1+'[2]Massa Salarial'!AE$3)</f>
        <v>4986.387931729656</v>
      </c>
      <c r="AF52" s="22">
        <f>AE52*(1+'[2]Massa Salarial'!AF$3)</f>
        <v>5071.1565265690597</v>
      </c>
      <c r="AG52" s="22">
        <f>AF52*(1+'[2]Massa Salarial'!AG$3)</f>
        <v>5157.3661875207335</v>
      </c>
      <c r="AH52" s="22">
        <f>AG52*(1+'[2]Massa Salarial'!AH$3)</f>
        <v>5245.0414127085851</v>
      </c>
      <c r="AI52" s="22">
        <f>AH52*(1+'[2]Massa Salarial'!AI$3)</f>
        <v>5334.2071167246304</v>
      </c>
      <c r="AJ52" s="22">
        <f>AI52*(1+'[2]Massa Salarial'!AJ$3)</f>
        <v>5424.8886377089484</v>
      </c>
      <c r="AK52" s="22">
        <f>AJ52*(1+'[2]Massa Salarial'!AK$3)</f>
        <v>5517.1117445500004</v>
      </c>
      <c r="AL52" s="22">
        <f>AK52*(1+'[2]Massa Salarial'!AL$3)</f>
        <v>5610.90264420735</v>
      </c>
      <c r="AM52" s="22">
        <f>AL52*(1+'[2]Massa Salarial'!AM$3)</f>
        <v>5706.2879891588746</v>
      </c>
      <c r="AN52" s="22">
        <f>AM52*(1+'[2]Massa Salarial'!AN$3)</f>
        <v>5803.2948849745753</v>
      </c>
      <c r="AO52" s="22">
        <f>AN52*(1+'[2]Massa Salarial'!AO$3)</f>
        <v>5901.9508980191422</v>
      </c>
      <c r="AP52" s="22">
        <f>AO52*(1+'[2]Massa Salarial'!AP$3)</f>
        <v>6002.2840632854668</v>
      </c>
      <c r="AQ52" s="22">
        <f>AP52*(1+'[2]Massa Salarial'!AQ$3)</f>
        <v>6104.3228923613187</v>
      </c>
      <c r="AR52" s="22">
        <f>AQ52*(1+'[2]Massa Salarial'!AR$3)</f>
        <v>6208.0963815314608</v>
      </c>
      <c r="AS52" s="22">
        <f>AR52*(1+'[2]Massa Salarial'!AS$3)</f>
        <v>6313.6340200174955</v>
      </c>
      <c r="AT52" s="22">
        <f>AS52*(1+'[2]Massa Salarial'!AT$3)</f>
        <v>6420.9657983577927</v>
      </c>
      <c r="AU52" s="22">
        <f>AT52*(1+'[2]Massa Salarial'!AU$3)</f>
        <v>6530.1222169298744</v>
      </c>
      <c r="AV52" s="22">
        <f>AU52*(1+'[2]Massa Salarial'!AV$3)</f>
        <v>6641.1342946176819</v>
      </c>
      <c r="AW52" s="22">
        <f>AV52*(1+'[2]Massa Salarial'!AW$3)</f>
        <v>6754.0335776261818</v>
      </c>
      <c r="AX52" s="22">
        <f>AW52*(1+'[2]Massa Salarial'!AX$3)</f>
        <v>6868.8521484458261</v>
      </c>
      <c r="AY52" s="22">
        <f>AX52*(1+'[2]Massa Salarial'!AY$3)</f>
        <v>6985.6226349694043</v>
      </c>
      <c r="AZ52" s="22">
        <f>AY52*(1+'[2]Massa Salarial'!AZ$3)</f>
        <v>7104.3782197638839</v>
      </c>
      <c r="BA52" s="22">
        <f>AZ52*(1+'[2]Massa Salarial'!BA$3)</f>
        <v>7225.1526494998689</v>
      </c>
      <c r="BB52" s="22">
        <f>BA52*(1+'[2]Massa Salarial'!BB$3)</f>
        <v>7347.9802445413661</v>
      </c>
      <c r="BC52" s="22">
        <f>BB52*(1+'[2]Massa Salarial'!BC$3)</f>
        <v>7472.8959086985687</v>
      </c>
      <c r="BD52" s="22">
        <f>BC52*(1+'[2]Massa Salarial'!BD$3)</f>
        <v>7599.9351391464434</v>
      </c>
      <c r="BE52" s="22">
        <f>BD52*(1+'[2]Massa Salarial'!BE$3)</f>
        <v>7729.1340365119322</v>
      </c>
      <c r="BF52" s="22">
        <f>BE52*(1+'[2]Massa Salarial'!BF$3)</f>
        <v>7860.5293151326341</v>
      </c>
      <c r="BG52" s="22">
        <f>BF52*(1+'[2]Massa Salarial'!BG$3)</f>
        <v>7994.1583134898883</v>
      </c>
      <c r="BH52" s="22">
        <f>BG52*(1+'[2]Massa Salarial'!BH$3)</f>
        <v>8130.0590048192153</v>
      </c>
      <c r="BI52" s="22">
        <f>BH52*(1+'[2]Massa Salarial'!BI$3)</f>
        <v>8268.2700079011411</v>
      </c>
      <c r="BJ52" s="22">
        <f>BI52*(1+'[2]Massa Salarial'!BJ$3)</f>
        <v>8408.8305980354598</v>
      </c>
    </row>
    <row r="53" spans="1:62" x14ac:dyDescent="0.3">
      <c r="A53" s="23">
        <v>51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>
        <f>SuavSalMedSegUrbAcimH!O53</f>
        <v>2894.2938355802007</v>
      </c>
      <c r="P53" s="20">
        <f>SuavSalMedSegUrbAcimH!P53</f>
        <v>2851.1714611900252</v>
      </c>
      <c r="Q53" s="54">
        <f>P53*(1+'[2]Massa Salarial'!Q$3)*AtualizMonet!P$3</f>
        <v>3033.9315518523058</v>
      </c>
      <c r="R53" s="54">
        <f>Q53*(1+'[2]Massa Salarial'!R$3)*AtualizMonet!Q$3</f>
        <v>3414.732133258341</v>
      </c>
      <c r="S53" s="54">
        <f>R53*(1+'[2]Massa Salarial'!S$3)*AtualizMonet!R$3</f>
        <v>3691.2206037757755</v>
      </c>
      <c r="T53" s="22">
        <f>S53*(1+'[2]Massa Salarial'!T$3)</f>
        <v>3753.9713540399634</v>
      </c>
      <c r="U53" s="22">
        <f>T53*(1+'[2]Massa Salarial'!U$3)</f>
        <v>3817.7888670586426</v>
      </c>
      <c r="V53" s="22">
        <f>U53*(1+'[2]Massa Salarial'!V$3)</f>
        <v>3882.691277798639</v>
      </c>
      <c r="W53" s="22">
        <f>V53*(1+'[2]Massa Salarial'!W$3)</f>
        <v>3948.6970295212154</v>
      </c>
      <c r="X53" s="22">
        <f>W53*(1+'[2]Massa Salarial'!X$3)</f>
        <v>4015.8248790230759</v>
      </c>
      <c r="Y53" s="22">
        <f>X53*(1+'[2]Massa Salarial'!Y$3)</f>
        <v>4084.0939019664679</v>
      </c>
      <c r="Z53" s="22">
        <f>Y53*(1+'[2]Massa Salarial'!Z$3)</f>
        <v>4153.5234982998973</v>
      </c>
      <c r="AA53" s="22">
        <f>Z53*(1+'[2]Massa Salarial'!AA$3)</f>
        <v>4224.1333977709955</v>
      </c>
      <c r="AB53" s="22">
        <f>AA53*(1+'[2]Massa Salarial'!AB$3)</f>
        <v>4295.9436655331019</v>
      </c>
      <c r="AC53" s="22">
        <f>AB53*(1+'[2]Massa Salarial'!AC$3)</f>
        <v>4368.9747078471646</v>
      </c>
      <c r="AD53" s="22">
        <f>AC53*(1+'[2]Massa Salarial'!AD$3)</f>
        <v>4443.2472778805659</v>
      </c>
      <c r="AE53" s="22">
        <f>AD53*(1+'[2]Massa Salarial'!AE$3)</f>
        <v>4518.782481604535</v>
      </c>
      <c r="AF53" s="22">
        <f>AE53*(1+'[2]Massa Salarial'!AF$3)</f>
        <v>4595.6017837918116</v>
      </c>
      <c r="AG53" s="22">
        <f>AF53*(1+'[2]Massa Salarial'!AG$3)</f>
        <v>4673.7270141162717</v>
      </c>
      <c r="AH53" s="22">
        <f>AG53*(1+'[2]Massa Salarial'!AH$3)</f>
        <v>4753.1803733562474</v>
      </c>
      <c r="AI53" s="22">
        <f>AH53*(1+'[2]Massa Salarial'!AI$3)</f>
        <v>4833.984439703303</v>
      </c>
      <c r="AJ53" s="22">
        <f>AI53*(1+'[2]Massa Salarial'!AJ$3)</f>
        <v>4916.1621751782586</v>
      </c>
      <c r="AK53" s="22">
        <f>AJ53*(1+'[2]Massa Salarial'!AK$3)</f>
        <v>4999.7369321562883</v>
      </c>
      <c r="AL53" s="22">
        <f>AK53*(1+'[2]Massa Salarial'!AL$3)</f>
        <v>5084.7324600029451</v>
      </c>
      <c r="AM53" s="22">
        <f>AL53*(1+'[2]Massa Salarial'!AM$3)</f>
        <v>5171.172911822995</v>
      </c>
      <c r="AN53" s="22">
        <f>AM53*(1+'[2]Massa Salarial'!AN$3)</f>
        <v>5259.0828513239858</v>
      </c>
      <c r="AO53" s="22">
        <f>AN53*(1+'[2]Massa Salarial'!AO$3)</f>
        <v>5348.4872597964932</v>
      </c>
      <c r="AP53" s="22">
        <f>AO53*(1+'[2]Massa Salarial'!AP$3)</f>
        <v>5439.4115432130329</v>
      </c>
      <c r="AQ53" s="22">
        <f>AP53*(1+'[2]Massa Salarial'!AQ$3)</f>
        <v>5531.8815394476542</v>
      </c>
      <c r="AR53" s="22">
        <f>AQ53*(1+'[2]Massa Salarial'!AR$3)</f>
        <v>5625.9235256182637</v>
      </c>
      <c r="AS53" s="22">
        <f>AR53*(1+'[2]Massa Salarial'!AS$3)</f>
        <v>5721.5642255537741</v>
      </c>
      <c r="AT53" s="22">
        <f>AS53*(1+'[2]Massa Salarial'!AT$3)</f>
        <v>5818.8308173881878</v>
      </c>
      <c r="AU53" s="22">
        <f>AT53*(1+'[2]Massa Salarial'!AU$3)</f>
        <v>5917.7509412837862</v>
      </c>
      <c r="AV53" s="22">
        <f>AU53*(1+'[2]Massa Salarial'!AV$3)</f>
        <v>6018.3527072856104</v>
      </c>
      <c r="AW53" s="22">
        <f>AV53*(1+'[2]Massa Salarial'!AW$3)</f>
        <v>6120.664703309465</v>
      </c>
      <c r="AX53" s="22">
        <f>AW53*(1+'[2]Massa Salarial'!AX$3)</f>
        <v>6224.7160032657257</v>
      </c>
      <c r="AY53" s="22">
        <f>AX53*(1+'[2]Massa Salarial'!AY$3)</f>
        <v>6330.5361753212428</v>
      </c>
      <c r="AZ53" s="22">
        <f>AY53*(1+'[2]Massa Salarial'!AZ$3)</f>
        <v>6438.1552903017036</v>
      </c>
      <c r="BA53" s="22">
        <f>AZ53*(1+'[2]Massa Salarial'!BA$3)</f>
        <v>6547.6039302368317</v>
      </c>
      <c r="BB53" s="22">
        <f>BA53*(1+'[2]Massa Salarial'!BB$3)</f>
        <v>6658.913197050857</v>
      </c>
      <c r="BC53" s="22">
        <f>BB53*(1+'[2]Massa Salarial'!BC$3)</f>
        <v>6772.1147214007206</v>
      </c>
      <c r="BD53" s="22">
        <f>BC53*(1+'[2]Massa Salarial'!BD$3)</f>
        <v>6887.2406716645319</v>
      </c>
      <c r="BE53" s="22">
        <f>BD53*(1+'[2]Massa Salarial'!BE$3)</f>
        <v>7004.323763082828</v>
      </c>
      <c r="BF53" s="22">
        <f>BE53*(1+'[2]Massa Salarial'!BF$3)</f>
        <v>7123.3972670552357</v>
      </c>
      <c r="BG53" s="22">
        <f>BF53*(1+'[2]Massa Salarial'!BG$3)</f>
        <v>7244.4950205951736</v>
      </c>
      <c r="BH53" s="22">
        <f>BG53*(1+'[2]Massa Salarial'!BH$3)</f>
        <v>7367.6514359452913</v>
      </c>
      <c r="BI53" s="22">
        <f>BH53*(1+'[2]Massa Salarial'!BI$3)</f>
        <v>7492.9015103563606</v>
      </c>
      <c r="BJ53" s="22">
        <f>BI53*(1+'[2]Massa Salarial'!BJ$3)</f>
        <v>7620.2808360324179</v>
      </c>
    </row>
    <row r="54" spans="1:62" x14ac:dyDescent="0.3">
      <c r="A54" s="23">
        <v>52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>
        <f>SuavSalMedSegUrbAcimH!O54</f>
        <v>3124.0902928722098</v>
      </c>
      <c r="P54" s="20">
        <f>SuavSalMedSegUrbAcimH!P54</f>
        <v>2700.9358595052845</v>
      </c>
      <c r="Q54" s="54">
        <f>P54*(1+'[2]Massa Salarial'!Q$3)*AtualizMonet!P$3</f>
        <v>2874.0658480995735</v>
      </c>
      <c r="R54" s="54">
        <f>Q54*(1+'[2]Massa Salarial'!R$3)*AtualizMonet!Q$3</f>
        <v>3234.8010615513581</v>
      </c>
      <c r="S54" s="54">
        <f>R54*(1+'[2]Massa Salarial'!S$3)*AtualizMonet!R$3</f>
        <v>3496.7206391444279</v>
      </c>
      <c r="T54" s="22">
        <f>S54*(1+'[2]Massa Salarial'!T$3)</f>
        <v>3556.164890009883</v>
      </c>
      <c r="U54" s="22">
        <f>T54*(1+'[2]Massa Salarial'!U$3)</f>
        <v>3616.6196931400509</v>
      </c>
      <c r="V54" s="22">
        <f>U54*(1+'[2]Massa Salarial'!V$3)</f>
        <v>3678.1022279234317</v>
      </c>
      <c r="W54" s="22">
        <f>V54*(1+'[2]Massa Salarial'!W$3)</f>
        <v>3740.6299657981294</v>
      </c>
      <c r="X54" s="22">
        <f>W54*(1+'[2]Massa Salarial'!X$3)</f>
        <v>3804.2206752166971</v>
      </c>
      <c r="Y54" s="22">
        <f>X54*(1+'[2]Massa Salarial'!Y$3)</f>
        <v>3868.8924266953804</v>
      </c>
      <c r="Z54" s="22">
        <f>Y54*(1+'[2]Massa Salarial'!Z$3)</f>
        <v>3934.6635979492016</v>
      </c>
      <c r="AA54" s="22">
        <f>Z54*(1+'[2]Massa Salarial'!AA$3)</f>
        <v>4001.5528791143379</v>
      </c>
      <c r="AB54" s="22">
        <f>AA54*(1+'[2]Massa Salarial'!AB$3)</f>
        <v>4069.579278059281</v>
      </c>
      <c r="AC54" s="22">
        <f>AB54*(1+'[2]Massa Salarial'!AC$3)</f>
        <v>4138.7621257862884</v>
      </c>
      <c r="AD54" s="22">
        <f>AC54*(1+'[2]Massa Salarial'!AD$3)</f>
        <v>4209.1210819246553</v>
      </c>
      <c r="AE54" s="22">
        <f>AD54*(1+'[2]Massa Salarial'!AE$3)</f>
        <v>4280.6761403173741</v>
      </c>
      <c r="AF54" s="22">
        <f>AE54*(1+'[2]Massa Salarial'!AF$3)</f>
        <v>4353.4476347027694</v>
      </c>
      <c r="AG54" s="22">
        <f>AF54*(1+'[2]Massa Salarial'!AG$3)</f>
        <v>4427.456244492716</v>
      </c>
      <c r="AH54" s="22">
        <f>AG54*(1+'[2]Massa Salarial'!AH$3)</f>
        <v>4502.7230006490918</v>
      </c>
      <c r="AI54" s="22">
        <f>AH54*(1+'[2]Massa Salarial'!AI$3)</f>
        <v>4579.2692916601263</v>
      </c>
      <c r="AJ54" s="22">
        <f>AI54*(1+'[2]Massa Salarial'!AJ$3)</f>
        <v>4657.1168696183477</v>
      </c>
      <c r="AK54" s="22">
        <f>AJ54*(1+'[2]Massa Salarial'!AK$3)</f>
        <v>4736.2878564018592</v>
      </c>
      <c r="AL54" s="22">
        <f>AK54*(1+'[2]Massa Salarial'!AL$3)</f>
        <v>4816.8047499606901</v>
      </c>
      <c r="AM54" s="22">
        <f>AL54*(1+'[2]Massa Salarial'!AM$3)</f>
        <v>4898.6904307100212</v>
      </c>
      <c r="AN54" s="22">
        <f>AM54*(1+'[2]Massa Salarial'!AN$3)</f>
        <v>4981.9681680320909</v>
      </c>
      <c r="AO54" s="22">
        <f>AN54*(1+'[2]Massa Salarial'!AO$3)</f>
        <v>5066.6616268886364</v>
      </c>
      <c r="AP54" s="22">
        <f>AO54*(1+'[2]Massa Salarial'!AP$3)</f>
        <v>5152.7948745457425</v>
      </c>
      <c r="AQ54" s="22">
        <f>AP54*(1+'[2]Massa Salarial'!AQ$3)</f>
        <v>5240.3923874130196</v>
      </c>
      <c r="AR54" s="22">
        <f>AQ54*(1+'[2]Massa Salarial'!AR$3)</f>
        <v>5329.4790579990404</v>
      </c>
      <c r="AS54" s="22">
        <f>AR54*(1+'[2]Massa Salarial'!AS$3)</f>
        <v>5420.0802019850235</v>
      </c>
      <c r="AT54" s="22">
        <f>AS54*(1+'[2]Massa Salarial'!AT$3)</f>
        <v>5512.2215654187685</v>
      </c>
      <c r="AU54" s="22">
        <f>AT54*(1+'[2]Massa Salarial'!AU$3)</f>
        <v>5605.9293320308871</v>
      </c>
      <c r="AV54" s="22">
        <f>AU54*(1+'[2]Massa Salarial'!AV$3)</f>
        <v>5701.2301306754116</v>
      </c>
      <c r="AW54" s="22">
        <f>AV54*(1+'[2]Massa Salarial'!AW$3)</f>
        <v>5798.1510428968932</v>
      </c>
      <c r="AX54" s="22">
        <f>AW54*(1+'[2]Massa Salarial'!AX$3)</f>
        <v>5896.7196106261399</v>
      </c>
      <c r="AY54" s="22">
        <f>AX54*(1+'[2]Massa Salarial'!AY$3)</f>
        <v>5996.9638440067838</v>
      </c>
      <c r="AZ54" s="22">
        <f>AY54*(1+'[2]Massa Salarial'!AZ$3)</f>
        <v>6098.912229354899</v>
      </c>
      <c r="BA54" s="22">
        <f>AZ54*(1+'[2]Massa Salarial'!BA$3)</f>
        <v>6202.593737253932</v>
      </c>
      <c r="BB54" s="22">
        <f>BA54*(1+'[2]Massa Salarial'!BB$3)</f>
        <v>6308.0378307872479</v>
      </c>
      <c r="BC54" s="22">
        <f>BB54*(1+'[2]Massa Salarial'!BC$3)</f>
        <v>6415.2744739106301</v>
      </c>
      <c r="BD54" s="22">
        <f>BC54*(1+'[2]Massa Salarial'!BD$3)</f>
        <v>6524.3341399671099</v>
      </c>
      <c r="BE54" s="22">
        <f>BD54*(1+'[2]Massa Salarial'!BE$3)</f>
        <v>6635.2478203465498</v>
      </c>
      <c r="BF54" s="22">
        <f>BE54*(1+'[2]Massa Salarial'!BF$3)</f>
        <v>6748.0470332924406</v>
      </c>
      <c r="BG54" s="22">
        <f>BF54*(1+'[2]Massa Salarial'!BG$3)</f>
        <v>6862.7638328584117</v>
      </c>
      <c r="BH54" s="22">
        <f>BG54*(1+'[2]Massa Salarial'!BH$3)</f>
        <v>6979.4308180170037</v>
      </c>
      <c r="BI54" s="22">
        <f>BH54*(1+'[2]Massa Salarial'!BI$3)</f>
        <v>7098.0811419232923</v>
      </c>
      <c r="BJ54" s="22">
        <f>BI54*(1+'[2]Massa Salarial'!BJ$3)</f>
        <v>7218.7485213359878</v>
      </c>
    </row>
    <row r="55" spans="1:62" x14ac:dyDescent="0.3">
      <c r="A55" s="23">
        <v>53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>
        <f>SuavSalMedSegUrbAcimH!O55</f>
        <v>2895.0976389148555</v>
      </c>
      <c r="P55" s="20">
        <f>SuavSalMedSegUrbAcimH!P55</f>
        <v>2843.0222656578176</v>
      </c>
      <c r="Q55" s="54">
        <f>P55*(1+'[2]Massa Salarial'!Q$3)*AtualizMonet!P$3</f>
        <v>3025.2599928864838</v>
      </c>
      <c r="R55" s="54">
        <f>Q55*(1+'[2]Massa Salarial'!R$3)*AtualizMonet!Q$3</f>
        <v>3404.9721731076384</v>
      </c>
      <c r="S55" s="54">
        <f>R55*(1+'[2]Massa Salarial'!S$3)*AtualizMonet!R$3</f>
        <v>3680.6703864836418</v>
      </c>
      <c r="T55" s="22">
        <f>S55*(1+'[2]Massa Salarial'!T$3)</f>
        <v>3743.2417830538634</v>
      </c>
      <c r="U55" s="22">
        <f>T55*(1+'[2]Massa Salarial'!U$3)</f>
        <v>3806.8768933657789</v>
      </c>
      <c r="V55" s="22">
        <f>U55*(1+'[2]Massa Salarial'!V$3)</f>
        <v>3871.5938005529965</v>
      </c>
      <c r="W55" s="22">
        <f>V55*(1+'[2]Massa Salarial'!W$3)</f>
        <v>3937.4108951623971</v>
      </c>
      <c r="X55" s="22">
        <f>W55*(1+'[2]Massa Salarial'!X$3)</f>
        <v>4004.3468803801575</v>
      </c>
      <c r="Y55" s="22">
        <f>X55*(1+'[2]Massa Salarial'!Y$3)</f>
        <v>4072.4207773466196</v>
      </c>
      <c r="Z55" s="22">
        <f>Y55*(1+'[2]Massa Salarial'!Z$3)</f>
        <v>4141.651930561512</v>
      </c>
      <c r="AA55" s="22">
        <f>Z55*(1+'[2]Massa Salarial'!AA$3)</f>
        <v>4212.0600133810576</v>
      </c>
      <c r="AB55" s="22">
        <f>AA55*(1+'[2]Massa Salarial'!AB$3)</f>
        <v>4283.6650336085349</v>
      </c>
      <c r="AC55" s="22">
        <f>AB55*(1+'[2]Massa Salarial'!AC$3)</f>
        <v>4356.4873391798792</v>
      </c>
      <c r="AD55" s="22">
        <f>AC55*(1+'[2]Massa Salarial'!AD$3)</f>
        <v>4430.5476239459367</v>
      </c>
      <c r="AE55" s="22">
        <f>AD55*(1+'[2]Massa Salarial'!AE$3)</f>
        <v>4505.8669335530176</v>
      </c>
      <c r="AF55" s="22">
        <f>AE55*(1+'[2]Massa Salarial'!AF$3)</f>
        <v>4582.4666714234181</v>
      </c>
      <c r="AG55" s="22">
        <f>AF55*(1+'[2]Massa Salarial'!AG$3)</f>
        <v>4660.3686048376157</v>
      </c>
      <c r="AH55" s="22">
        <f>AG55*(1+'[2]Massa Salarial'!AH$3)</f>
        <v>4739.5948711198544</v>
      </c>
      <c r="AI55" s="22">
        <f>AH55*(1+'[2]Massa Salarial'!AI$3)</f>
        <v>4820.1679839288918</v>
      </c>
      <c r="AJ55" s="22">
        <f>AI55*(1+'[2]Massa Salarial'!AJ$3)</f>
        <v>4902.1108396556829</v>
      </c>
      <c r="AK55" s="22">
        <f>AJ55*(1+'[2]Massa Salarial'!AK$3)</f>
        <v>4985.4467239298292</v>
      </c>
      <c r="AL55" s="22">
        <f>AK55*(1+'[2]Massa Salarial'!AL$3)</f>
        <v>5070.1993182366359</v>
      </c>
      <c r="AM55" s="22">
        <f>AL55*(1+'[2]Massa Salarial'!AM$3)</f>
        <v>5156.3927066466586</v>
      </c>
      <c r="AN55" s="22">
        <f>AM55*(1+'[2]Massa Salarial'!AN$3)</f>
        <v>5244.0513826596516</v>
      </c>
      <c r="AO55" s="22">
        <f>AN55*(1+'[2]Massa Salarial'!AO$3)</f>
        <v>5333.2002561648651</v>
      </c>
      <c r="AP55" s="22">
        <f>AO55*(1+'[2]Massa Salarial'!AP$3)</f>
        <v>5423.8646605196673</v>
      </c>
      <c r="AQ55" s="22">
        <f>AP55*(1+'[2]Massa Salarial'!AQ$3)</f>
        <v>5516.0703597485008</v>
      </c>
      <c r="AR55" s="22">
        <f>AQ55*(1+'[2]Massa Salarial'!AR$3)</f>
        <v>5609.843555864225</v>
      </c>
      <c r="AS55" s="22">
        <f>AR55*(1+'[2]Massa Salarial'!AS$3)</f>
        <v>5705.2108963139162</v>
      </c>
      <c r="AT55" s="22">
        <f>AS55*(1+'[2]Massa Salarial'!AT$3)</f>
        <v>5802.1994815512526</v>
      </c>
      <c r="AU55" s="22">
        <f>AT55*(1+'[2]Massa Salarial'!AU$3)</f>
        <v>5900.8368727376237</v>
      </c>
      <c r="AV55" s="22">
        <f>AU55*(1+'[2]Massa Salarial'!AV$3)</f>
        <v>6001.1510995741628</v>
      </c>
      <c r="AW55" s="22">
        <f>AV55*(1+'[2]Massa Salarial'!AW$3)</f>
        <v>6103.1706682669228</v>
      </c>
      <c r="AX55" s="22">
        <f>AW55*(1+'[2]Massa Salarial'!AX$3)</f>
        <v>6206.9245696274602</v>
      </c>
      <c r="AY55" s="22">
        <f>AX55*(1+'[2]Massa Salarial'!AY$3)</f>
        <v>6312.4422873111262</v>
      </c>
      <c r="AZ55" s="22">
        <f>AY55*(1+'[2]Massa Salarial'!AZ$3)</f>
        <v>6419.7538061954147</v>
      </c>
      <c r="BA55" s="22">
        <f>AZ55*(1+'[2]Massa Salarial'!BA$3)</f>
        <v>6528.8896209007362</v>
      </c>
      <c r="BB55" s="22">
        <f>BA55*(1+'[2]Massa Salarial'!BB$3)</f>
        <v>6639.880744456048</v>
      </c>
      <c r="BC55" s="22">
        <f>BB55*(1+'[2]Massa Salarial'!BC$3)</f>
        <v>6752.7587171118003</v>
      </c>
      <c r="BD55" s="22">
        <f>BC55*(1+'[2]Massa Salarial'!BD$3)</f>
        <v>6867.5556153027001</v>
      </c>
      <c r="BE55" s="22">
        <f>BD55*(1+'[2]Massa Salarial'!BE$3)</f>
        <v>6984.3040607628454</v>
      </c>
      <c r="BF55" s="22">
        <f>BE55*(1+'[2]Massa Salarial'!BF$3)</f>
        <v>7103.0372297958129</v>
      </c>
      <c r="BG55" s="22">
        <f>BF55*(1+'[2]Massa Salarial'!BG$3)</f>
        <v>7223.7888627023412</v>
      </c>
      <c r="BH55" s="22">
        <f>BG55*(1+'[2]Massa Salarial'!BH$3)</f>
        <v>7346.5932733682803</v>
      </c>
      <c r="BI55" s="22">
        <f>BH55*(1+'[2]Massa Salarial'!BI$3)</f>
        <v>7471.4853590155408</v>
      </c>
      <c r="BJ55" s="22">
        <f>BI55*(1+'[2]Massa Salarial'!BJ$3)</f>
        <v>7598.5006101188046</v>
      </c>
    </row>
    <row r="56" spans="1:62" x14ac:dyDescent="0.3">
      <c r="A56" s="23">
        <v>54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>
        <f>SuavSalMedSegUrbAcimH!O56</f>
        <v>2832.1516800047502</v>
      </c>
      <c r="P56" s="20">
        <f>SuavSalMedSegUrbAcimH!P56</f>
        <v>2916.5707187699923</v>
      </c>
      <c r="Q56" s="54">
        <f>P56*(1+'[2]Massa Salarial'!Q$3)*AtualizMonet!P$3</f>
        <v>3103.5229018431487</v>
      </c>
      <c r="R56" s="54">
        <f>Q56*(1+'[2]Massa Salarial'!R$3)*AtualizMonet!Q$3</f>
        <v>3493.0581649927994</v>
      </c>
      <c r="S56" s="54">
        <f>R56*(1+'[2]Massa Salarial'!S$3)*AtualizMonet!R$3</f>
        <v>3775.8886394715505</v>
      </c>
      <c r="T56" s="22">
        <f>S56*(1+'[2]Massa Salarial'!T$3)</f>
        <v>3840.0787463425663</v>
      </c>
      <c r="U56" s="22">
        <f>T56*(1+'[2]Massa Salarial'!U$3)</f>
        <v>3905.3600850303897</v>
      </c>
      <c r="V56" s="22">
        <f>U56*(1+'[2]Massa Salarial'!V$3)</f>
        <v>3971.7512064759057</v>
      </c>
      <c r="W56" s="22">
        <f>V56*(1+'[2]Massa Salarial'!W$3)</f>
        <v>4039.2709769859957</v>
      </c>
      <c r="X56" s="22">
        <f>W56*(1+'[2]Massa Salarial'!X$3)</f>
        <v>4107.9385835947569</v>
      </c>
      <c r="Y56" s="22">
        <f>X56*(1+'[2]Massa Salarial'!Y$3)</f>
        <v>4177.773539515867</v>
      </c>
      <c r="Z56" s="22">
        <f>Y56*(1+'[2]Massa Salarial'!Z$3)</f>
        <v>4248.7956896876367</v>
      </c>
      <c r="AA56" s="22">
        <f>Z56*(1+'[2]Massa Salarial'!AA$3)</f>
        <v>4321.0252164123258</v>
      </c>
      <c r="AB56" s="22">
        <f>AA56*(1+'[2]Massa Salarial'!AB$3)</f>
        <v>4394.4826450913351</v>
      </c>
      <c r="AC56" s="22">
        <f>AB56*(1+'[2]Massa Salarial'!AC$3)</f>
        <v>4469.1888500578871</v>
      </c>
      <c r="AD56" s="22">
        <f>AC56*(1+'[2]Massa Salarial'!AD$3)</f>
        <v>4545.1650605088707</v>
      </c>
      <c r="AE56" s="22">
        <f>AD56*(1+'[2]Massa Salarial'!AE$3)</f>
        <v>4622.4328665375215</v>
      </c>
      <c r="AF56" s="22">
        <f>AE56*(1+'[2]Massa Salarial'!AF$3)</f>
        <v>4701.0142252686592</v>
      </c>
      <c r="AG56" s="22">
        <f>AF56*(1+'[2]Massa Salarial'!AG$3)</f>
        <v>4780.9314670982258</v>
      </c>
      <c r="AH56" s="22">
        <f>AG56*(1+'[2]Massa Salarial'!AH$3)</f>
        <v>4862.2073020388953</v>
      </c>
      <c r="AI56" s="22">
        <f>AH56*(1+'[2]Massa Salarial'!AI$3)</f>
        <v>4944.8648261735561</v>
      </c>
      <c r="AJ56" s="22">
        <f>AI56*(1+'[2]Massa Salarial'!AJ$3)</f>
        <v>5028.9275282185063</v>
      </c>
      <c r="AK56" s="22">
        <f>AJ56*(1+'[2]Massa Salarial'!AK$3)</f>
        <v>5114.4192961982208</v>
      </c>
      <c r="AL56" s="22">
        <f>AK56*(1+'[2]Massa Salarial'!AL$3)</f>
        <v>5201.3644242335904</v>
      </c>
      <c r="AM56" s="22">
        <f>AL56*(1+'[2]Massa Salarial'!AM$3)</f>
        <v>5289.7876194455612</v>
      </c>
      <c r="AN56" s="22">
        <f>AM56*(1+'[2]Massa Salarial'!AN$3)</f>
        <v>5379.7140089761351</v>
      </c>
      <c r="AO56" s="22">
        <f>AN56*(1+'[2]Massa Salarial'!AO$3)</f>
        <v>5471.1691471287286</v>
      </c>
      <c r="AP56" s="22">
        <f>AO56*(1+'[2]Massa Salarial'!AP$3)</f>
        <v>5564.1790226299163</v>
      </c>
      <c r="AQ56" s="22">
        <f>AP56*(1+'[2]Massa Salarial'!AQ$3)</f>
        <v>5658.7700660146247</v>
      </c>
      <c r="AR56" s="22">
        <f>AQ56*(1+'[2]Massa Salarial'!AR$3)</f>
        <v>5754.969157136873</v>
      </c>
      <c r="AS56" s="22">
        <f>AR56*(1+'[2]Massa Salarial'!AS$3)</f>
        <v>5852.8036328081989</v>
      </c>
      <c r="AT56" s="22">
        <f>AS56*(1+'[2]Massa Salarial'!AT$3)</f>
        <v>5952.3012945659375</v>
      </c>
      <c r="AU56" s="22">
        <f>AT56*(1+'[2]Massa Salarial'!AU$3)</f>
        <v>6053.4904165735579</v>
      </c>
      <c r="AV56" s="22">
        <f>AU56*(1+'[2]Massa Salarial'!AV$3)</f>
        <v>6156.3997536553079</v>
      </c>
      <c r="AW56" s="22">
        <f>AV56*(1+'[2]Massa Salarial'!AW$3)</f>
        <v>6261.0585494674478</v>
      </c>
      <c r="AX56" s="22">
        <f>AW56*(1+'[2]Massa Salarial'!AX$3)</f>
        <v>6367.496544808394</v>
      </c>
      <c r="AY56" s="22">
        <f>AX56*(1+'[2]Massa Salarial'!AY$3)</f>
        <v>6475.7439860701361</v>
      </c>
      <c r="AZ56" s="22">
        <f>AY56*(1+'[2]Massa Salarial'!AZ$3)</f>
        <v>6585.8316338333279</v>
      </c>
      <c r="BA56" s="22">
        <f>AZ56*(1+'[2]Massa Salarial'!BA$3)</f>
        <v>6697.7907716084937</v>
      </c>
      <c r="BB56" s="22">
        <f>BA56*(1+'[2]Massa Salarial'!BB$3)</f>
        <v>6811.6532147258376</v>
      </c>
      <c r="BC56" s="22">
        <f>BB56*(1+'[2]Massa Salarial'!BC$3)</f>
        <v>6927.4513193761759</v>
      </c>
      <c r="BD56" s="22">
        <f>BC56*(1+'[2]Massa Salarial'!BD$3)</f>
        <v>7045.2179918055699</v>
      </c>
      <c r="BE56" s="22">
        <f>BD56*(1+'[2]Massa Salarial'!BE$3)</f>
        <v>7164.9866976662643</v>
      </c>
      <c r="BF56" s="22">
        <f>BE56*(1+'[2]Massa Salarial'!BF$3)</f>
        <v>7286.7914715265897</v>
      </c>
      <c r="BG56" s="22">
        <f>BF56*(1+'[2]Massa Salarial'!BG$3)</f>
        <v>7410.6669265425408</v>
      </c>
      <c r="BH56" s="22">
        <f>BG56*(1+'[2]Massa Salarial'!BH$3)</f>
        <v>7536.6482642937635</v>
      </c>
      <c r="BI56" s="22">
        <f>BH56*(1+'[2]Massa Salarial'!BI$3)</f>
        <v>7664.771284786757</v>
      </c>
      <c r="BJ56" s="22">
        <f>BI56*(1+'[2]Massa Salarial'!BJ$3)</f>
        <v>7795.0723966281312</v>
      </c>
    </row>
    <row r="57" spans="1:62" x14ac:dyDescent="0.3">
      <c r="A57" s="23">
        <v>55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>
        <f>SuavSalMedSegUrbAcimH!O97</f>
        <v>3028.3538124072902</v>
      </c>
      <c r="P57" s="20">
        <f>SuavSalMedSegUrbAcimH!P97</f>
        <v>3032.1028423690514</v>
      </c>
      <c r="Q57" s="54">
        <f>P57*(1+'[2]Massa Salarial'!Q$3)*AtualizMonet!P$3</f>
        <v>3226.4606345649077</v>
      </c>
      <c r="R57" s="54">
        <f>Q57*(1+'[2]Massa Salarial'!R$3)*AtualizMonet!Q$3</f>
        <v>3631.4262920056235</v>
      </c>
      <c r="S57" s="54">
        <f>R57*(1+'[2]Massa Salarial'!S$3)*AtualizMonet!R$3</f>
        <v>3925.460336870914</v>
      </c>
      <c r="T57" s="22">
        <f>S57*(1+'[2]Massa Salarial'!T$3)</f>
        <v>3992.193162597719</v>
      </c>
      <c r="U57" s="22">
        <f>T57*(1+'[2]Massa Salarial'!U$3)</f>
        <v>4060.0604463618797</v>
      </c>
      <c r="V57" s="22">
        <f>U57*(1+'[2]Massa Salarial'!V$3)</f>
        <v>4129.0814739500311</v>
      </c>
      <c r="W57" s="22">
        <f>V57*(1+'[2]Massa Salarial'!W$3)</f>
        <v>4199.2758590071808</v>
      </c>
      <c r="X57" s="22">
        <f>W57*(1+'[2]Massa Salarial'!X$3)</f>
        <v>4270.6635486103023</v>
      </c>
      <c r="Y57" s="22">
        <f>X57*(1+'[2]Massa Salarial'!Y$3)</f>
        <v>4343.2648289366771</v>
      </c>
      <c r="Z57" s="22">
        <f>Y57*(1+'[2]Massa Salarial'!Z$3)</f>
        <v>4417.1003310286005</v>
      </c>
      <c r="AA57" s="22">
        <f>Z57*(1+'[2]Massa Salarial'!AA$3)</f>
        <v>4492.191036656086</v>
      </c>
      <c r="AB57" s="22">
        <f>AA57*(1+'[2]Massa Salarial'!AB$3)</f>
        <v>4568.5582842792392</v>
      </c>
      <c r="AC57" s="22">
        <f>AB57*(1+'[2]Massa Salarial'!AC$3)</f>
        <v>4646.2237751119856</v>
      </c>
      <c r="AD57" s="22">
        <f>AC57*(1+'[2]Massa Salarial'!AD$3)</f>
        <v>4725.2095792888886</v>
      </c>
      <c r="AE57" s="22">
        <f>AD57*(1+'[2]Massa Salarial'!AE$3)</f>
        <v>4805.5381421367993</v>
      </c>
      <c r="AF57" s="22">
        <f>AE57*(1+'[2]Massa Salarial'!AF$3)</f>
        <v>4887.2322905531246</v>
      </c>
      <c r="AG57" s="22">
        <f>AF57*(1+'[2]Massa Salarial'!AG$3)</f>
        <v>4970.3152394925273</v>
      </c>
      <c r="AH57" s="22">
        <f>AG57*(1+'[2]Massa Salarial'!AH$3)</f>
        <v>5054.8105985638995</v>
      </c>
      <c r="AI57" s="22">
        <f>AH57*(1+'[2]Massa Salarial'!AI$3)</f>
        <v>5140.7423787394855</v>
      </c>
      <c r="AJ57" s="22">
        <f>AI57*(1+'[2]Massa Salarial'!AJ$3)</f>
        <v>5228.1349991780562</v>
      </c>
      <c r="AK57" s="22">
        <f>AJ57*(1+'[2]Massa Salarial'!AK$3)</f>
        <v>5317.0132941640823</v>
      </c>
      <c r="AL57" s="22">
        <f>AK57*(1+'[2]Massa Salarial'!AL$3)</f>
        <v>5407.402520164871</v>
      </c>
      <c r="AM57" s="22">
        <f>AL57*(1+'[2]Massa Salarial'!AM$3)</f>
        <v>5499.328363007673</v>
      </c>
      <c r="AN57" s="22">
        <f>AM57*(1+'[2]Massa Salarial'!AN$3)</f>
        <v>5592.8169451788026</v>
      </c>
      <c r="AO57" s="22">
        <f>AN57*(1+'[2]Massa Salarial'!AO$3)</f>
        <v>5687.8948332468417</v>
      </c>
      <c r="AP57" s="22">
        <f>AO57*(1+'[2]Massa Salarial'!AP$3)</f>
        <v>5784.5890454120372</v>
      </c>
      <c r="AQ57" s="22">
        <f>AP57*(1+'[2]Massa Salarial'!AQ$3)</f>
        <v>5882.9270591840414</v>
      </c>
      <c r="AR57" s="22">
        <f>AQ57*(1+'[2]Massa Salarial'!AR$3)</f>
        <v>5982.9368191901694</v>
      </c>
      <c r="AS57" s="22">
        <f>AR57*(1+'[2]Massa Salarial'!AS$3)</f>
        <v>6084.6467451164017</v>
      </c>
      <c r="AT57" s="22">
        <f>AS57*(1+'[2]Massa Salarial'!AT$3)</f>
        <v>6188.0857397833797</v>
      </c>
      <c r="AU57" s="22">
        <f>AT57*(1+'[2]Massa Salarial'!AU$3)</f>
        <v>6293.2831973596967</v>
      </c>
      <c r="AV57" s="22">
        <f>AU57*(1+'[2]Massa Salarial'!AV$3)</f>
        <v>6400.2690117148113</v>
      </c>
      <c r="AW57" s="22">
        <f>AV57*(1+'[2]Massa Salarial'!AW$3)</f>
        <v>6509.0735849139628</v>
      </c>
      <c r="AX57" s="22">
        <f>AW57*(1+'[2]Massa Salarial'!AX$3)</f>
        <v>6619.7278358574995</v>
      </c>
      <c r="AY57" s="22">
        <f>AX57*(1+'[2]Massa Salarial'!AY$3)</f>
        <v>6732.2632090670768</v>
      </c>
      <c r="AZ57" s="22">
        <f>AY57*(1+'[2]Massa Salarial'!AZ$3)</f>
        <v>6846.7116836212163</v>
      </c>
      <c r="BA57" s="22">
        <f>AZ57*(1+'[2]Massa Salarial'!BA$3)</f>
        <v>6963.1057822427765</v>
      </c>
      <c r="BB57" s="22">
        <f>BA57*(1+'[2]Massa Salarial'!BB$3)</f>
        <v>7081.4785805409028</v>
      </c>
      <c r="BC57" s="22">
        <f>BB57*(1+'[2]Massa Salarial'!BC$3)</f>
        <v>7201.8637164100974</v>
      </c>
      <c r="BD57" s="22">
        <f>BC57*(1+'[2]Massa Salarial'!BD$3)</f>
        <v>7324.2953995890684</v>
      </c>
      <c r="BE57" s="22">
        <f>BD57*(1+'[2]Massa Salarial'!BE$3)</f>
        <v>7448.8084213820821</v>
      </c>
      <c r="BF57" s="22">
        <f>BE57*(1+'[2]Massa Salarial'!BF$3)</f>
        <v>7575.4381645455769</v>
      </c>
      <c r="BG57" s="22">
        <f>BF57*(1+'[2]Massa Salarial'!BG$3)</f>
        <v>7704.2206133428508</v>
      </c>
      <c r="BH57" s="22">
        <f>BG57*(1+'[2]Massa Salarial'!BH$3)</f>
        <v>7835.1923637696782</v>
      </c>
      <c r="BI57" s="22">
        <f>BH57*(1+'[2]Massa Salarial'!BI$3)</f>
        <v>7968.3906339537616</v>
      </c>
      <c r="BJ57" s="22">
        <f>BI57*(1+'[2]Massa Salarial'!BJ$3)</f>
        <v>8103.8532747309746</v>
      </c>
    </row>
    <row r="58" spans="1:62" x14ac:dyDescent="0.3">
      <c r="A58" s="23">
        <v>56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>
        <f>SuavSalMedSegUrbAcimH!O98</f>
        <v>3028.0967510241758</v>
      </c>
      <c r="P58" s="20">
        <f>SuavSalMedSegUrbAcimH!P98</f>
        <v>3169.6552356681182</v>
      </c>
      <c r="Q58" s="54">
        <f>P58*(1+'[2]Massa Salarial'!Q$3)*AtualizMonet!P$3</f>
        <v>3372.8301362744446</v>
      </c>
      <c r="R58" s="54">
        <f>Q58*(1+'[2]Massa Salarial'!R$3)*AtualizMonet!Q$3</f>
        <v>3796.1672007157813</v>
      </c>
      <c r="S58" s="54">
        <f>R58*(1+'[2]Massa Salarial'!S$3)*AtualizMonet!R$3</f>
        <v>4103.540201640697</v>
      </c>
      <c r="T58" s="22">
        <f>S58*(1+'[2]Massa Salarial'!T$3)</f>
        <v>4173.3003850685882</v>
      </c>
      <c r="U58" s="22">
        <f>T58*(1+'[2]Massa Salarial'!U$3)</f>
        <v>4244.2464916147537</v>
      </c>
      <c r="V58" s="22">
        <f>U58*(1+'[2]Massa Salarial'!V$3)</f>
        <v>4316.398681972204</v>
      </c>
      <c r="W58" s="22">
        <f>V58*(1+'[2]Massa Salarial'!W$3)</f>
        <v>4389.7774595657311</v>
      </c>
      <c r="X58" s="22">
        <f>W58*(1+'[2]Massa Salarial'!X$3)</f>
        <v>4464.4036763783479</v>
      </c>
      <c r="Y58" s="22">
        <f>X58*(1+'[2]Massa Salarial'!Y$3)</f>
        <v>4540.2985388767793</v>
      </c>
      <c r="Z58" s="22">
        <f>Y58*(1+'[2]Massa Salarial'!Z$3)</f>
        <v>4617.4836140376838</v>
      </c>
      <c r="AA58" s="22">
        <f>Z58*(1+'[2]Massa Salarial'!AA$3)</f>
        <v>4695.9808354763236</v>
      </c>
      <c r="AB58" s="22">
        <f>AA58*(1+'[2]Massa Salarial'!AB$3)</f>
        <v>4775.8125096794211</v>
      </c>
      <c r="AC58" s="22">
        <f>AB58*(1+'[2]Massa Salarial'!AC$3)</f>
        <v>4857.001322343971</v>
      </c>
      <c r="AD58" s="22">
        <f>AC58*(1+'[2]Massa Salarial'!AD$3)</f>
        <v>4939.5703448238182</v>
      </c>
      <c r="AE58" s="22">
        <f>AD58*(1+'[2]Massa Salarial'!AE$3)</f>
        <v>5023.5430406858222</v>
      </c>
      <c r="AF58" s="22">
        <f>AE58*(1+'[2]Massa Salarial'!AF$3)</f>
        <v>5108.9432723774808</v>
      </c>
      <c r="AG58" s="22">
        <f>AF58*(1+'[2]Massa Salarial'!AG$3)</f>
        <v>5195.7953080078978</v>
      </c>
      <c r="AH58" s="22">
        <f>AG58*(1+'[2]Massa Salarial'!AH$3)</f>
        <v>5284.1238282440318</v>
      </c>
      <c r="AI58" s="22">
        <f>AH58*(1+'[2]Massa Salarial'!AI$3)</f>
        <v>5373.9539333241801</v>
      </c>
      <c r="AJ58" s="22">
        <f>AI58*(1+'[2]Massa Salarial'!AJ$3)</f>
        <v>5465.3111501906906</v>
      </c>
      <c r="AK58" s="22">
        <f>AJ58*(1+'[2]Massa Salarial'!AK$3)</f>
        <v>5558.221439743932</v>
      </c>
      <c r="AL58" s="22">
        <f>AK58*(1+'[2]Massa Salarial'!AL$3)</f>
        <v>5652.7112042195786</v>
      </c>
      <c r="AM58" s="22">
        <f>AL58*(1+'[2]Massa Salarial'!AM$3)</f>
        <v>5748.8072946913107</v>
      </c>
      <c r="AN58" s="22">
        <f>AM58*(1+'[2]Massa Salarial'!AN$3)</f>
        <v>5846.5370187010622</v>
      </c>
      <c r="AO58" s="22">
        <f>AN58*(1+'[2]Massa Salarial'!AO$3)</f>
        <v>5945.9281480189793</v>
      </c>
      <c r="AP58" s="22">
        <f>AO58*(1+'[2]Massa Salarial'!AP$3)</f>
        <v>6047.0089265353017</v>
      </c>
      <c r="AQ58" s="22">
        <f>AP58*(1+'[2]Massa Salarial'!AQ$3)</f>
        <v>6149.8080782864017</v>
      </c>
      <c r="AR58" s="22">
        <f>AQ58*(1+'[2]Massa Salarial'!AR$3)</f>
        <v>6254.3548156172701</v>
      </c>
      <c r="AS58" s="22">
        <f>AR58*(1+'[2]Massa Salarial'!AS$3)</f>
        <v>6360.6788474827626</v>
      </c>
      <c r="AT58" s="22">
        <f>AS58*(1+'[2]Massa Salarial'!AT$3)</f>
        <v>6468.8103878899692</v>
      </c>
      <c r="AU58" s="22">
        <f>AT58*(1+'[2]Massa Salarial'!AU$3)</f>
        <v>6578.7801644840983</v>
      </c>
      <c r="AV58" s="22">
        <f>AU58*(1+'[2]Massa Salarial'!AV$3)</f>
        <v>6690.6194272803277</v>
      </c>
      <c r="AW58" s="22">
        <f>AV58*(1+'[2]Massa Salarial'!AW$3)</f>
        <v>6804.359957544093</v>
      </c>
      <c r="AX58" s="22">
        <f>AW58*(1+'[2]Massa Salarial'!AX$3)</f>
        <v>6920.0340768223423</v>
      </c>
      <c r="AY58" s="22">
        <f>AX58*(1+'[2]Massa Salarial'!AY$3)</f>
        <v>7037.6746561283217</v>
      </c>
      <c r="AZ58" s="22">
        <f>AY58*(1+'[2]Massa Salarial'!AZ$3)</f>
        <v>7157.3151252825028</v>
      </c>
      <c r="BA58" s="22">
        <f>AZ58*(1+'[2]Massa Salarial'!BA$3)</f>
        <v>7278.9894824123048</v>
      </c>
      <c r="BB58" s="22">
        <f>BA58*(1+'[2]Massa Salarial'!BB$3)</f>
        <v>7402.732303613313</v>
      </c>
      <c r="BC58" s="22">
        <f>BB58*(1+'[2]Massa Salarial'!BC$3)</f>
        <v>7528.5787527747389</v>
      </c>
      <c r="BD58" s="22">
        <f>BC58*(1+'[2]Massa Salarial'!BD$3)</f>
        <v>7656.5645915719087</v>
      </c>
      <c r="BE58" s="22">
        <f>BD58*(1+'[2]Massa Salarial'!BE$3)</f>
        <v>7786.7261896286309</v>
      </c>
      <c r="BF58" s="22">
        <f>BE58*(1+'[2]Massa Salarial'!BF$3)</f>
        <v>7919.1005348523167</v>
      </c>
      <c r="BG58" s="22">
        <f>BF58*(1+'[2]Massa Salarial'!BG$3)</f>
        <v>8053.7252439448057</v>
      </c>
      <c r="BH58" s="22">
        <f>BG58*(1+'[2]Massa Salarial'!BH$3)</f>
        <v>8190.6385730918664</v>
      </c>
      <c r="BI58" s="22">
        <f>BH58*(1+'[2]Massa Salarial'!BI$3)</f>
        <v>8329.879428834427</v>
      </c>
      <c r="BJ58" s="22">
        <f>BI58*(1+'[2]Massa Salarial'!BJ$3)</f>
        <v>8471.4873791246118</v>
      </c>
    </row>
    <row r="59" spans="1:62" x14ac:dyDescent="0.3">
      <c r="A59" s="23">
        <v>57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>
        <f>SuavSalMedSegUrbAcimH!O137</f>
        <v>3002.8960682585098</v>
      </c>
      <c r="P59" s="20">
        <f>SuavSalMedSegUrbAcimH!P137</f>
        <v>3122.5593982419646</v>
      </c>
      <c r="Q59" s="54">
        <f>P59*(1+'[2]Massa Salarial'!Q$3)*AtualizMonet!P$3</f>
        <v>3322.7154556692744</v>
      </c>
      <c r="R59" s="54">
        <f>Q59*(1+'[2]Massa Salarial'!R$3)*AtualizMonet!Q$3</f>
        <v>3739.762431100602</v>
      </c>
      <c r="S59" s="54">
        <f>R59*(1+'[2]Massa Salarial'!S$3)*AtualizMonet!R$3</f>
        <v>4042.5683773131154</v>
      </c>
      <c r="T59" s="22">
        <f>S59*(1+'[2]Massa Salarial'!T$3)</f>
        <v>4111.2920397274384</v>
      </c>
      <c r="U59" s="22">
        <f>T59*(1+'[2]Massa Salarial'!U$3)</f>
        <v>4181.184004402804</v>
      </c>
      <c r="V59" s="22">
        <f>U59*(1+'[2]Massa Salarial'!V$3)</f>
        <v>4252.2641324776514</v>
      </c>
      <c r="W59" s="22">
        <f>V59*(1+'[2]Massa Salarial'!W$3)</f>
        <v>4324.5526227297714</v>
      </c>
      <c r="X59" s="22">
        <f>W59*(1+'[2]Massa Salarial'!X$3)</f>
        <v>4398.0700173161767</v>
      </c>
      <c r="Y59" s="22">
        <f>X59*(1+'[2]Massa Salarial'!Y$3)</f>
        <v>4472.8372076105516</v>
      </c>
      <c r="Z59" s="22">
        <f>Y59*(1+'[2]Massa Salarial'!Z$3)</f>
        <v>4548.8754401399301</v>
      </c>
      <c r="AA59" s="22">
        <f>Z59*(1+'[2]Massa Salarial'!AA$3)</f>
        <v>4626.2063226223081</v>
      </c>
      <c r="AB59" s="22">
        <f>AA59*(1+'[2]Massa Salarial'!AB$3)</f>
        <v>4704.8518301068871</v>
      </c>
      <c r="AC59" s="22">
        <f>AB59*(1+'[2]Massa Salarial'!AC$3)</f>
        <v>4784.834311218704</v>
      </c>
      <c r="AD59" s="22">
        <f>AC59*(1+'[2]Massa Salarial'!AD$3)</f>
        <v>4866.1764945094219</v>
      </c>
      <c r="AE59" s="22">
        <f>AD59*(1+'[2]Massa Salarial'!AE$3)</f>
        <v>4948.9014949160819</v>
      </c>
      <c r="AF59" s="22">
        <f>AE59*(1+'[2]Massa Salarial'!AF$3)</f>
        <v>5033.0328203296549</v>
      </c>
      <c r="AG59" s="22">
        <f>AF59*(1+'[2]Massa Salarial'!AG$3)</f>
        <v>5118.5943782752584</v>
      </c>
      <c r="AH59" s="22">
        <f>AG59*(1+'[2]Massa Salarial'!AH$3)</f>
        <v>5205.6104827059371</v>
      </c>
      <c r="AI59" s="22">
        <f>AH59*(1+'[2]Massa Salarial'!AI$3)</f>
        <v>5294.1058609119373</v>
      </c>
      <c r="AJ59" s="22">
        <f>AI59*(1+'[2]Massa Salarial'!AJ$3)</f>
        <v>5384.1056605474396</v>
      </c>
      <c r="AK59" s="22">
        <f>AJ59*(1+'[2]Massa Salarial'!AK$3)</f>
        <v>5475.6354567767457</v>
      </c>
      <c r="AL59" s="22">
        <f>AK59*(1+'[2]Massa Salarial'!AL$3)</f>
        <v>5568.7212595419496</v>
      </c>
      <c r="AM59" s="22">
        <f>AL59*(1+'[2]Massa Salarial'!AM$3)</f>
        <v>5663.3895209541624</v>
      </c>
      <c r="AN59" s="22">
        <f>AM59*(1+'[2]Massa Salarial'!AN$3)</f>
        <v>5759.6671428103828</v>
      </c>
      <c r="AO59" s="22">
        <f>AN59*(1+'[2]Massa Salarial'!AO$3)</f>
        <v>5857.5814842381587</v>
      </c>
      <c r="AP59" s="22">
        <f>AO59*(1+'[2]Massa Salarial'!AP$3)</f>
        <v>5957.1603694702071</v>
      </c>
      <c r="AQ59" s="22">
        <f>AP59*(1+'[2]Massa Salarial'!AQ$3)</f>
        <v>6058.4320957512</v>
      </c>
      <c r="AR59" s="22">
        <f>AQ59*(1+'[2]Massa Salarial'!AR$3)</f>
        <v>6161.4254413789695</v>
      </c>
      <c r="AS59" s="22">
        <f>AR59*(1+'[2]Massa Salarial'!AS$3)</f>
        <v>6266.1696738824112</v>
      </c>
      <c r="AT59" s="22">
        <f>AS59*(1+'[2]Massa Salarial'!AT$3)</f>
        <v>6372.6945583384113</v>
      </c>
      <c r="AU59" s="22">
        <f>AT59*(1+'[2]Massa Salarial'!AU$3)</f>
        <v>6481.0303658301636</v>
      </c>
      <c r="AV59" s="22">
        <f>AU59*(1+'[2]Massa Salarial'!AV$3)</f>
        <v>6591.2078820492761</v>
      </c>
      <c r="AW59" s="22">
        <f>AV59*(1+'[2]Massa Salarial'!AW$3)</f>
        <v>6703.2584160441129</v>
      </c>
      <c r="AX59" s="22">
        <f>AW59*(1+'[2]Massa Salarial'!AX$3)</f>
        <v>6817.2138091168617</v>
      </c>
      <c r="AY59" s="22">
        <f>AX59*(1+'[2]Massa Salarial'!AY$3)</f>
        <v>6933.1064438718477</v>
      </c>
      <c r="AZ59" s="22">
        <f>AY59*(1+'[2]Massa Salarial'!AZ$3)</f>
        <v>7050.9692534176684</v>
      </c>
      <c r="BA59" s="22">
        <f>AZ59*(1+'[2]Massa Salarial'!BA$3)</f>
        <v>7170.8357307257684</v>
      </c>
      <c r="BB59" s="22">
        <f>BA59*(1+'[2]Massa Salarial'!BB$3)</f>
        <v>7292.7399381481055</v>
      </c>
      <c r="BC59" s="22">
        <f>BB59*(1+'[2]Massa Salarial'!BC$3)</f>
        <v>7416.7165170966227</v>
      </c>
      <c r="BD59" s="22">
        <f>BC59*(1+'[2]Massa Salarial'!BD$3)</f>
        <v>7542.8006978872645</v>
      </c>
      <c r="BE59" s="22">
        <f>BD59*(1+'[2]Massa Salarial'!BE$3)</f>
        <v>7671.0283097513475</v>
      </c>
      <c r="BF59" s="22">
        <f>BE59*(1+'[2]Massa Salarial'!BF$3)</f>
        <v>7801.4357910171193</v>
      </c>
      <c r="BG59" s="22">
        <f>BF59*(1+'[2]Massa Salarial'!BG$3)</f>
        <v>7934.0601994644094</v>
      </c>
      <c r="BH59" s="22">
        <f>BG59*(1+'[2]Massa Salarial'!BH$3)</f>
        <v>8068.9392228553033</v>
      </c>
      <c r="BI59" s="22">
        <f>BH59*(1+'[2]Massa Salarial'!BI$3)</f>
        <v>8206.1111896438433</v>
      </c>
      <c r="BJ59" s="22">
        <f>BI59*(1+'[2]Massa Salarial'!BJ$3)</f>
        <v>8345.6150798677882</v>
      </c>
    </row>
    <row r="60" spans="1:62" x14ac:dyDescent="0.3">
      <c r="A60" s="23">
        <v>58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>
        <f>SuavSalMedSegUrbAcimH!O138</f>
        <v>2989.454834633666</v>
      </c>
      <c r="P60" s="20">
        <f>SuavSalMedSegUrbAcimH!P138</f>
        <v>3123.8245436488969</v>
      </c>
      <c r="Q60" s="54">
        <f>P60*(1+'[2]Massa Salarial'!Q$3)*AtualizMonet!P$3</f>
        <v>3324.0616968967915</v>
      </c>
      <c r="R60" s="54">
        <f>Q60*(1+'[2]Massa Salarial'!R$3)*AtualizMonet!Q$3</f>
        <v>3741.2776443149255</v>
      </c>
      <c r="S60" s="54">
        <f>R60*(1+'[2]Massa Salarial'!S$3)*AtualizMonet!R$3</f>
        <v>4044.2062762807536</v>
      </c>
      <c r="T60" s="22">
        <f>S60*(1+'[2]Massa Salarial'!T$3)</f>
        <v>4112.9577829775262</v>
      </c>
      <c r="U60" s="22">
        <f>T60*(1+'[2]Massa Salarial'!U$3)</f>
        <v>4182.8780652881442</v>
      </c>
      <c r="V60" s="22">
        <f>U60*(1+'[2]Massa Salarial'!V$3)</f>
        <v>4253.9869923980423</v>
      </c>
      <c r="W60" s="22">
        <f>V60*(1+'[2]Massa Salarial'!W$3)</f>
        <v>4326.3047712688085</v>
      </c>
      <c r="X60" s="22">
        <f>W60*(1+'[2]Massa Salarial'!X$3)</f>
        <v>4399.851952380378</v>
      </c>
      <c r="Y60" s="22">
        <f>X60*(1+'[2]Massa Salarial'!Y$3)</f>
        <v>4474.6494355708437</v>
      </c>
      <c r="Z60" s="22">
        <f>Y60*(1+'[2]Massa Salarial'!Z$3)</f>
        <v>4550.7184759755473</v>
      </c>
      <c r="AA60" s="22">
        <f>Z60*(1+'[2]Massa Salarial'!AA$3)</f>
        <v>4628.0806900671314</v>
      </c>
      <c r="AB60" s="22">
        <f>AA60*(1+'[2]Massa Salarial'!AB$3)</f>
        <v>4706.7580617982721</v>
      </c>
      <c r="AC60" s="22">
        <f>AB60*(1+'[2]Massa Salarial'!AC$3)</f>
        <v>4786.7729488488421</v>
      </c>
      <c r="AD60" s="22">
        <f>AC60*(1+'[2]Massa Salarial'!AD$3)</f>
        <v>4868.148088979272</v>
      </c>
      <c r="AE60" s="22">
        <f>AD60*(1+'[2]Massa Salarial'!AE$3)</f>
        <v>4950.9066064919189</v>
      </c>
      <c r="AF60" s="22">
        <f>AE60*(1+'[2]Massa Salarial'!AF$3)</f>
        <v>5035.0720188022806</v>
      </c>
      <c r="AG60" s="22">
        <f>AF60*(1+'[2]Massa Salarial'!AG$3)</f>
        <v>5120.6682431219187</v>
      </c>
      <c r="AH60" s="22">
        <f>AG60*(1+'[2]Massa Salarial'!AH$3)</f>
        <v>5207.7196032549909</v>
      </c>
      <c r="AI60" s="22">
        <f>AH60*(1+'[2]Massa Salarial'!AI$3)</f>
        <v>5296.2508365103249</v>
      </c>
      <c r="AJ60" s="22">
        <f>AI60*(1+'[2]Massa Salarial'!AJ$3)</f>
        <v>5386.2871007309996</v>
      </c>
      <c r="AK60" s="22">
        <f>AJ60*(1+'[2]Massa Salarial'!AK$3)</f>
        <v>5477.8539814434262</v>
      </c>
      <c r="AL60" s="22">
        <f>AK60*(1+'[2]Massa Salarial'!AL$3)</f>
        <v>5570.9774991279637</v>
      </c>
      <c r="AM60" s="22">
        <f>AL60*(1+'[2]Massa Salarial'!AM$3)</f>
        <v>5665.6841166131389</v>
      </c>
      <c r="AN60" s="22">
        <f>AM60*(1+'[2]Massa Salarial'!AN$3)</f>
        <v>5762.0007465955614</v>
      </c>
      <c r="AO60" s="22">
        <f>AN60*(1+'[2]Massa Salarial'!AO$3)</f>
        <v>5859.9547592876852</v>
      </c>
      <c r="AP60" s="22">
        <f>AO60*(1+'[2]Massa Salarial'!AP$3)</f>
        <v>5959.5739901955749</v>
      </c>
      <c r="AQ60" s="22">
        <f>AP60*(1+'[2]Massa Salarial'!AQ$3)</f>
        <v>6060.8867480288991</v>
      </c>
      <c r="AR60" s="22">
        <f>AQ60*(1+'[2]Massa Salarial'!AR$3)</f>
        <v>6163.9218227453894</v>
      </c>
      <c r="AS60" s="22">
        <f>AR60*(1+'[2]Massa Salarial'!AS$3)</f>
        <v>6268.7084937320606</v>
      </c>
      <c r="AT60" s="22">
        <f>AS60*(1+'[2]Massa Salarial'!AT$3)</f>
        <v>6375.2765381255049</v>
      </c>
      <c r="AU60" s="22">
        <f>AT60*(1+'[2]Massa Salarial'!AU$3)</f>
        <v>6483.6562392736378</v>
      </c>
      <c r="AV60" s="22">
        <f>AU60*(1+'[2]Massa Salarial'!AV$3)</f>
        <v>6593.8783953412894</v>
      </c>
      <c r="AW60" s="22">
        <f>AV60*(1+'[2]Massa Salarial'!AW$3)</f>
        <v>6705.9743280620905</v>
      </c>
      <c r="AX60" s="22">
        <f>AW60*(1+'[2]Massa Salarial'!AX$3)</f>
        <v>6819.9758916391456</v>
      </c>
      <c r="AY60" s="22">
        <f>AX60*(1+'[2]Massa Salarial'!AY$3)</f>
        <v>6935.9154817970102</v>
      </c>
      <c r="AZ60" s="22">
        <f>AY60*(1+'[2]Massa Salarial'!AZ$3)</f>
        <v>7053.8260449875588</v>
      </c>
      <c r="BA60" s="22">
        <f>AZ60*(1+'[2]Massa Salarial'!BA$3)</f>
        <v>7173.7410877523471</v>
      </c>
      <c r="BB60" s="22">
        <f>BA60*(1+'[2]Massa Salarial'!BB$3)</f>
        <v>7295.6946862441364</v>
      </c>
      <c r="BC60" s="22">
        <f>BB60*(1+'[2]Massa Salarial'!BC$3)</f>
        <v>7419.7214959102857</v>
      </c>
      <c r="BD60" s="22">
        <f>BC60*(1+'[2]Massa Salarial'!BD$3)</f>
        <v>7545.8567613407595</v>
      </c>
      <c r="BE60" s="22">
        <f>BD60*(1+'[2]Massa Salarial'!BE$3)</f>
        <v>7674.1363262835521</v>
      </c>
      <c r="BF60" s="22">
        <f>BE60*(1+'[2]Massa Salarial'!BF$3)</f>
        <v>7804.5966438303722</v>
      </c>
      <c r="BG60" s="22">
        <f>BF60*(1+'[2]Massa Salarial'!BG$3)</f>
        <v>7937.2747867754879</v>
      </c>
      <c r="BH60" s="22">
        <f>BG60*(1+'[2]Massa Salarial'!BH$3)</f>
        <v>8072.2084581506706</v>
      </c>
      <c r="BI60" s="22">
        <f>BH60*(1+'[2]Massa Salarial'!BI$3)</f>
        <v>8209.4360019392316</v>
      </c>
      <c r="BJ60" s="22">
        <f>BI60*(1+'[2]Massa Salarial'!BJ$3)</f>
        <v>8348.9964139721978</v>
      </c>
    </row>
    <row r="61" spans="1:62" x14ac:dyDescent="0.3">
      <c r="A61" s="23">
        <v>59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>
        <f>SuavSalMedSegUrbAcimH!O139</f>
        <v>3044.1022880663086</v>
      </c>
      <c r="P61" s="20">
        <f>SuavSalMedSegUrbAcimH!P139</f>
        <v>3138.4455382893839</v>
      </c>
      <c r="Q61" s="54">
        <f>P61*(1+'[2]Massa Salarial'!Q$3)*AtualizMonet!P$3</f>
        <v>3339.6198972937336</v>
      </c>
      <c r="R61" s="54">
        <f>Q61*(1+'[2]Massa Salarial'!R$3)*AtualizMonet!Q$3</f>
        <v>3758.7886151206694</v>
      </c>
      <c r="S61" s="54">
        <f>R61*(1+'[2]Massa Salarial'!S$3)*AtualizMonet!R$3</f>
        <v>4063.1350981349588</v>
      </c>
      <c r="T61" s="22">
        <f>S61*(1+'[2]Massa Salarial'!T$3)</f>
        <v>4132.2083948032523</v>
      </c>
      <c r="U61" s="22">
        <f>T61*(1+'[2]Massa Salarial'!U$3)</f>
        <v>4202.4559375149074</v>
      </c>
      <c r="V61" s="22">
        <f>U61*(1+'[2]Massa Salarial'!V$3)</f>
        <v>4273.8976884526601</v>
      </c>
      <c r="W61" s="22">
        <f>V61*(1+'[2]Massa Salarial'!W$3)</f>
        <v>4346.553949156355</v>
      </c>
      <c r="X61" s="22">
        <f>W61*(1+'[2]Massa Salarial'!X$3)</f>
        <v>4420.4453662920123</v>
      </c>
      <c r="Y61" s="22">
        <f>X61*(1+'[2]Massa Salarial'!Y$3)</f>
        <v>4495.5929375189762</v>
      </c>
      <c r="Z61" s="22">
        <f>Y61*(1+'[2]Massa Salarial'!Z$3)</f>
        <v>4572.0180174567986</v>
      </c>
      <c r="AA61" s="22">
        <f>Z61*(1+'[2]Massa Salarial'!AA$3)</f>
        <v>4649.7423237535641</v>
      </c>
      <c r="AB61" s="22">
        <f>AA61*(1+'[2]Massa Salarial'!AB$3)</f>
        <v>4728.7879432573745</v>
      </c>
      <c r="AC61" s="22">
        <f>AB61*(1+'[2]Massa Salarial'!AC$3)</f>
        <v>4809.1773382927495</v>
      </c>
      <c r="AD61" s="22">
        <f>AC61*(1+'[2]Massa Salarial'!AD$3)</f>
        <v>4890.9333530437261</v>
      </c>
      <c r="AE61" s="22">
        <f>AD61*(1+'[2]Massa Salarial'!AE$3)</f>
        <v>4974.0792200454689</v>
      </c>
      <c r="AF61" s="22">
        <f>AE61*(1+'[2]Massa Salarial'!AF$3)</f>
        <v>5058.6385667862414</v>
      </c>
      <c r="AG61" s="22">
        <f>AF61*(1+'[2]Massa Salarial'!AG$3)</f>
        <v>5144.6354224216075</v>
      </c>
      <c r="AH61" s="22">
        <f>AG61*(1+'[2]Massa Salarial'!AH$3)</f>
        <v>5232.0942246027744</v>
      </c>
      <c r="AI61" s="22">
        <f>AH61*(1+'[2]Massa Salarial'!AI$3)</f>
        <v>5321.0398264210207</v>
      </c>
      <c r="AJ61" s="22">
        <f>AI61*(1+'[2]Massa Salarial'!AJ$3)</f>
        <v>5411.4975034701774</v>
      </c>
      <c r="AK61" s="22">
        <f>AJ61*(1+'[2]Massa Salarial'!AK$3)</f>
        <v>5503.4929610291701</v>
      </c>
      <c r="AL61" s="22">
        <f>AK61*(1+'[2]Massa Salarial'!AL$3)</f>
        <v>5597.0523413666651</v>
      </c>
      <c r="AM61" s="22">
        <f>AL61*(1+'[2]Massa Salarial'!AM$3)</f>
        <v>5692.2022311698975</v>
      </c>
      <c r="AN61" s="22">
        <f>AM61*(1+'[2]Massa Salarial'!AN$3)</f>
        <v>5788.9696690997853</v>
      </c>
      <c r="AO61" s="22">
        <f>AN61*(1+'[2]Massa Salarial'!AO$3)</f>
        <v>5887.3821534744811</v>
      </c>
      <c r="AP61" s="22">
        <f>AO61*(1+'[2]Massa Salarial'!AP$3)</f>
        <v>5987.4676500835467</v>
      </c>
      <c r="AQ61" s="22">
        <f>AP61*(1+'[2]Massa Salarial'!AQ$3)</f>
        <v>6089.2546001349665</v>
      </c>
      <c r="AR61" s="22">
        <f>AQ61*(1+'[2]Massa Salarial'!AR$3)</f>
        <v>6192.7719283372608</v>
      </c>
      <c r="AS61" s="22">
        <f>AR61*(1+'[2]Massa Salarial'!AS$3)</f>
        <v>6298.0490511189937</v>
      </c>
      <c r="AT61" s="22">
        <f>AS61*(1+'[2]Massa Salarial'!AT$3)</f>
        <v>6405.1158849880158</v>
      </c>
      <c r="AU61" s="22">
        <f>AT61*(1+'[2]Massa Salarial'!AU$3)</f>
        <v>6514.0028550328116</v>
      </c>
      <c r="AV61" s="22">
        <f>AU61*(1+'[2]Massa Salarial'!AV$3)</f>
        <v>6624.7409035683686</v>
      </c>
      <c r="AW61" s="22">
        <f>AV61*(1+'[2]Massa Salarial'!AW$3)</f>
        <v>6737.3614989290299</v>
      </c>
      <c r="AX61" s="22">
        <f>AW61*(1+'[2]Massa Salarial'!AX$3)</f>
        <v>6851.8966444108228</v>
      </c>
      <c r="AY61" s="22">
        <f>AX61*(1+'[2]Massa Salarial'!AY$3)</f>
        <v>6968.3788873658059</v>
      </c>
      <c r="AZ61" s="22">
        <f>AY61*(1+'[2]Massa Salarial'!AZ$3)</f>
        <v>7086.8413284510243</v>
      </c>
      <c r="BA61" s="22">
        <f>AZ61*(1+'[2]Massa Salarial'!BA$3)</f>
        <v>7207.3176310346907</v>
      </c>
      <c r="BB61" s="22">
        <f>BA61*(1+'[2]Massa Salarial'!BB$3)</f>
        <v>7329.84203076228</v>
      </c>
      <c r="BC61" s="22">
        <f>BB61*(1+'[2]Massa Salarial'!BC$3)</f>
        <v>7454.4493452852385</v>
      </c>
      <c r="BD61" s="22">
        <f>BC61*(1+'[2]Massa Salarial'!BD$3)</f>
        <v>7581.1749841550863</v>
      </c>
      <c r="BE61" s="22">
        <f>BD61*(1+'[2]Massa Salarial'!BE$3)</f>
        <v>7710.054958885722</v>
      </c>
      <c r="BF61" s="22">
        <f>BE61*(1+'[2]Massa Salarial'!BF$3)</f>
        <v>7841.1258931867787</v>
      </c>
      <c r="BG61" s="22">
        <f>BF61*(1+'[2]Massa Salarial'!BG$3)</f>
        <v>7974.4250333709533</v>
      </c>
      <c r="BH61" s="22">
        <f>BG61*(1+'[2]Massa Salarial'!BH$3)</f>
        <v>8109.9902589382591</v>
      </c>
      <c r="BI61" s="22">
        <f>BH61*(1+'[2]Massa Salarial'!BI$3)</f>
        <v>8247.8600933402086</v>
      </c>
      <c r="BJ61" s="22">
        <f>BI61*(1+'[2]Massa Salarial'!BJ$3)</f>
        <v>8388.0737149269917</v>
      </c>
    </row>
    <row r="62" spans="1:62" x14ac:dyDescent="0.3">
      <c r="A62" s="23">
        <v>60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>
        <f>SuavSalMedSegUrbAcimH!O140</f>
        <v>3057.5836881102705</v>
      </c>
      <c r="P62" s="20">
        <f>SuavSalMedSegUrbAcimH!P140</f>
        <v>3154.1325076055646</v>
      </c>
      <c r="Q62" s="54">
        <f>P62*(1+'[2]Massa Salarial'!Q$3)*AtualizMonet!P$3</f>
        <v>3356.3124013430815</v>
      </c>
      <c r="R62" s="54">
        <f>Q62*(1+'[2]Massa Salarial'!R$3)*AtualizMonet!Q$3</f>
        <v>3777.5762604540168</v>
      </c>
      <c r="S62" s="54">
        <f>R62*(1+'[2]Massa Salarial'!S$3)*AtualizMonet!R$3</f>
        <v>4083.4439659595955</v>
      </c>
      <c r="T62" s="22">
        <f>S62*(1+'[2]Massa Salarial'!T$3)</f>
        <v>4152.8625133809082</v>
      </c>
      <c r="U62" s="22">
        <f>T62*(1+'[2]Massa Salarial'!U$3)</f>
        <v>4223.4611761083834</v>
      </c>
      <c r="V62" s="22">
        <f>U62*(1+'[2]Massa Salarial'!V$3)</f>
        <v>4295.2600161022256</v>
      </c>
      <c r="W62" s="22">
        <f>V62*(1+'[2]Massa Salarial'!W$3)</f>
        <v>4368.2794363759631</v>
      </c>
      <c r="X62" s="22">
        <f>W62*(1+'[2]Massa Salarial'!X$3)</f>
        <v>4442.5401867943538</v>
      </c>
      <c r="Y62" s="22">
        <f>X62*(1+'[2]Massa Salarial'!Y$3)</f>
        <v>4518.0633699698574</v>
      </c>
      <c r="Z62" s="22">
        <f>Y62*(1+'[2]Massa Salarial'!Z$3)</f>
        <v>4594.8704472593445</v>
      </c>
      <c r="AA62" s="22">
        <f>Z62*(1+'[2]Massa Salarial'!AA$3)</f>
        <v>4672.9832448627531</v>
      </c>
      <c r="AB62" s="22">
        <f>AA62*(1+'[2]Massa Salarial'!AB$3)</f>
        <v>4752.4239600254195</v>
      </c>
      <c r="AC62" s="22">
        <f>AB62*(1+'[2]Massa Salarial'!AC$3)</f>
        <v>4833.2151673458511</v>
      </c>
      <c r="AD62" s="22">
        <f>AC62*(1+'[2]Massa Salarial'!AD$3)</f>
        <v>4915.3798251907301</v>
      </c>
      <c r="AE62" s="22">
        <f>AD62*(1+'[2]Massa Salarial'!AE$3)</f>
        <v>4998.9412822189724</v>
      </c>
      <c r="AF62" s="22">
        <f>AE62*(1+'[2]Massa Salarial'!AF$3)</f>
        <v>5083.9232840166942</v>
      </c>
      <c r="AG62" s="22">
        <f>AF62*(1+'[2]Massa Salarial'!AG$3)</f>
        <v>5170.3499798449775</v>
      </c>
      <c r="AH62" s="22">
        <f>AG62*(1+'[2]Massa Salarial'!AH$3)</f>
        <v>5258.2459295023418</v>
      </c>
      <c r="AI62" s="22">
        <f>AH62*(1+'[2]Massa Salarial'!AI$3)</f>
        <v>5347.6361103038807</v>
      </c>
      <c r="AJ62" s="22">
        <f>AI62*(1+'[2]Massa Salarial'!AJ$3)</f>
        <v>5438.5459241790459</v>
      </c>
      <c r="AK62" s="22">
        <f>AJ62*(1+'[2]Massa Salarial'!AK$3)</f>
        <v>5531.001204890089</v>
      </c>
      <c r="AL62" s="22">
        <f>AK62*(1+'[2]Massa Salarial'!AL$3)</f>
        <v>5625.0282253732203</v>
      </c>
      <c r="AM62" s="22">
        <f>AL62*(1+'[2]Massa Salarial'!AM$3)</f>
        <v>5720.6537052045642</v>
      </c>
      <c r="AN62" s="22">
        <f>AM62*(1+'[2]Massa Salarial'!AN$3)</f>
        <v>5817.9048181930411</v>
      </c>
      <c r="AO62" s="22">
        <f>AN62*(1+'[2]Massa Salarial'!AO$3)</f>
        <v>5916.8092001023224</v>
      </c>
      <c r="AP62" s="22">
        <f>AO62*(1+'[2]Massa Salarial'!AP$3)</f>
        <v>6017.3949565040612</v>
      </c>
      <c r="AQ62" s="22">
        <f>AP62*(1+'[2]Massa Salarial'!AQ$3)</f>
        <v>6119.6906707646294</v>
      </c>
      <c r="AR62" s="22">
        <f>AQ62*(1+'[2]Massa Salarial'!AR$3)</f>
        <v>6223.7254121676278</v>
      </c>
      <c r="AS62" s="22">
        <f>AR62*(1+'[2]Massa Salarial'!AS$3)</f>
        <v>6329.5287441744767</v>
      </c>
      <c r="AT62" s="22">
        <f>AS62*(1+'[2]Massa Salarial'!AT$3)</f>
        <v>6437.1307328254425</v>
      </c>
      <c r="AU62" s="22">
        <f>AT62*(1+'[2]Massa Salarial'!AU$3)</f>
        <v>6546.5619552834742</v>
      </c>
      <c r="AV62" s="22">
        <f>AU62*(1+'[2]Massa Salarial'!AV$3)</f>
        <v>6657.8535085232925</v>
      </c>
      <c r="AW62" s="22">
        <f>AV62*(1+'[2]Massa Salarial'!AW$3)</f>
        <v>6771.0370181681874</v>
      </c>
      <c r="AX62" s="22">
        <f>AW62*(1+'[2]Massa Salarial'!AX$3)</f>
        <v>6886.1446474770455</v>
      </c>
      <c r="AY62" s="22">
        <f>AX62*(1+'[2]Massa Salarial'!AY$3)</f>
        <v>7003.2091064841543</v>
      </c>
      <c r="AZ62" s="22">
        <f>AY62*(1+'[2]Massa Salarial'!AZ$3)</f>
        <v>7122.2636612943843</v>
      </c>
      <c r="BA62" s="22">
        <f>AZ62*(1+'[2]Massa Salarial'!BA$3)</f>
        <v>7243.342143536388</v>
      </c>
      <c r="BB62" s="22">
        <f>BA62*(1+'[2]Massa Salarial'!BB$3)</f>
        <v>7366.4789599765063</v>
      </c>
      <c r="BC62" s="22">
        <f>BB62*(1+'[2]Massa Salarial'!BC$3)</f>
        <v>7491.7091022961058</v>
      </c>
      <c r="BD62" s="22">
        <f>BC62*(1+'[2]Massa Salarial'!BD$3)</f>
        <v>7619.0681570351389</v>
      </c>
      <c r="BE62" s="22">
        <f>BD62*(1+'[2]Massa Salarial'!BE$3)</f>
        <v>7748.5923157047355</v>
      </c>
      <c r="BF62" s="22">
        <f>BE62*(1+'[2]Massa Salarial'!BF$3)</f>
        <v>7880.3183850717151</v>
      </c>
      <c r="BG62" s="22">
        <f>BF62*(1+'[2]Massa Salarial'!BG$3)</f>
        <v>8014.2837976179335</v>
      </c>
      <c r="BH62" s="22">
        <f>BG62*(1+'[2]Massa Salarial'!BH$3)</f>
        <v>8150.5266221774373</v>
      </c>
      <c r="BI62" s="22">
        <f>BH62*(1+'[2]Massa Salarial'!BI$3)</f>
        <v>8289.0855747544538</v>
      </c>
      <c r="BJ62" s="22">
        <f>BI62*(1+'[2]Massa Salarial'!BJ$3)</f>
        <v>8430.0000295252794</v>
      </c>
    </row>
    <row r="63" spans="1:62" x14ac:dyDescent="0.3">
      <c r="A63" s="23">
        <v>61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>
        <f>SuavSalMedSegUrbAcimH!O141</f>
        <v>3044.5675576247158</v>
      </c>
      <c r="P63" s="20">
        <f>SuavSalMedSegUrbAcimH!P141</f>
        <v>3126.6811660410904</v>
      </c>
      <c r="Q63" s="54">
        <f>P63*(1+'[2]Massa Salarial'!Q$3)*AtualizMonet!P$3</f>
        <v>3327.1014287843245</v>
      </c>
      <c r="R63" s="54">
        <f>Q63*(1+'[2]Massa Salarial'!R$3)*AtualizMonet!Q$3</f>
        <v>3744.6989048066171</v>
      </c>
      <c r="S63" s="54">
        <f>R63*(1+'[2]Massa Salarial'!S$3)*AtualizMonet!R$3</f>
        <v>4047.9045538395749</v>
      </c>
      <c r="T63" s="22">
        <f>S63*(1+'[2]Massa Salarial'!T$3)</f>
        <v>4116.7189312548471</v>
      </c>
      <c r="U63" s="22">
        <f>T63*(1+'[2]Massa Salarial'!U$3)</f>
        <v>4186.7031530861796</v>
      </c>
      <c r="V63" s="22">
        <f>U63*(1+'[2]Massa Salarial'!V$3)</f>
        <v>4257.8771066886438</v>
      </c>
      <c r="W63" s="22">
        <f>V63*(1+'[2]Massa Salarial'!W$3)</f>
        <v>4330.2610175023501</v>
      </c>
      <c r="X63" s="22">
        <f>W63*(1+'[2]Massa Salarial'!X$3)</f>
        <v>4403.8754547998897</v>
      </c>
      <c r="Y63" s="22">
        <f>X63*(1+'[2]Massa Salarial'!Y$3)</f>
        <v>4478.7413375314873</v>
      </c>
      <c r="Z63" s="22">
        <f>Y63*(1+'[2]Massa Salarial'!Z$3)</f>
        <v>4554.8799402695222</v>
      </c>
      <c r="AA63" s="22">
        <f>Z63*(1+'[2]Massa Salarial'!AA$3)</f>
        <v>4632.3128992541033</v>
      </c>
      <c r="AB63" s="22">
        <f>AA63*(1+'[2]Massa Salarial'!AB$3)</f>
        <v>4711.0622185414222</v>
      </c>
      <c r="AC63" s="22">
        <f>AB63*(1+'[2]Massa Salarial'!AC$3)</f>
        <v>4791.1502762566261</v>
      </c>
      <c r="AD63" s="22">
        <f>AC63*(1+'[2]Massa Salarial'!AD$3)</f>
        <v>4872.5998309529887</v>
      </c>
      <c r="AE63" s="22">
        <f>AD63*(1+'[2]Massa Salarial'!AE$3)</f>
        <v>4955.4340280791894</v>
      </c>
      <c r="AF63" s="22">
        <f>AE63*(1+'[2]Massa Salarial'!AF$3)</f>
        <v>5039.6764065565349</v>
      </c>
      <c r="AG63" s="22">
        <f>AF63*(1+'[2]Massa Salarial'!AG$3)</f>
        <v>5125.3509054679953</v>
      </c>
      <c r="AH63" s="22">
        <f>AG63*(1+'[2]Massa Salarial'!AH$3)</f>
        <v>5212.4818708609509</v>
      </c>
      <c r="AI63" s="22">
        <f>AH63*(1+'[2]Massa Salarial'!AI$3)</f>
        <v>5301.0940626655865</v>
      </c>
      <c r="AJ63" s="22">
        <f>AI63*(1+'[2]Massa Salarial'!AJ$3)</f>
        <v>5391.2126617309013</v>
      </c>
      <c r="AK63" s="22">
        <f>AJ63*(1+'[2]Massa Salarial'!AK$3)</f>
        <v>5482.8632769803262</v>
      </c>
      <c r="AL63" s="22">
        <f>AK63*(1+'[2]Massa Salarial'!AL$3)</f>
        <v>5576.0719526889916</v>
      </c>
      <c r="AM63" s="22">
        <f>AL63*(1+'[2]Massa Salarial'!AM$3)</f>
        <v>5670.8651758847036</v>
      </c>
      <c r="AN63" s="22">
        <f>AM63*(1+'[2]Massa Salarial'!AN$3)</f>
        <v>5767.2698838747428</v>
      </c>
      <c r="AO63" s="22">
        <f>AN63*(1+'[2]Massa Salarial'!AO$3)</f>
        <v>5865.313471900613</v>
      </c>
      <c r="AP63" s="22">
        <f>AO63*(1+'[2]Massa Salarial'!AP$3)</f>
        <v>5965.0238009229224</v>
      </c>
      <c r="AQ63" s="22">
        <f>AP63*(1+'[2]Massa Salarial'!AQ$3)</f>
        <v>6066.4292055386113</v>
      </c>
      <c r="AR63" s="22">
        <f>AQ63*(1+'[2]Massa Salarial'!AR$3)</f>
        <v>6169.5585020327671</v>
      </c>
      <c r="AS63" s="22">
        <f>AR63*(1+'[2]Massa Salarial'!AS$3)</f>
        <v>6274.440996567324</v>
      </c>
      <c r="AT63" s="22">
        <f>AS63*(1+'[2]Massa Salarial'!AT$3)</f>
        <v>6381.106493508968</v>
      </c>
      <c r="AU63" s="22">
        <f>AT63*(1+'[2]Massa Salarial'!AU$3)</f>
        <v>6489.5853038986197</v>
      </c>
      <c r="AV63" s="22">
        <f>AU63*(1+'[2]Massa Salarial'!AV$3)</f>
        <v>6599.908254064896</v>
      </c>
      <c r="AW63" s="22">
        <f>AV63*(1+'[2]Massa Salarial'!AW$3)</f>
        <v>6712.1066943839987</v>
      </c>
      <c r="AX63" s="22">
        <f>AW63*(1+'[2]Massa Salarial'!AX$3)</f>
        <v>6826.212508188526</v>
      </c>
      <c r="AY63" s="22">
        <f>AX63*(1+'[2]Massa Salarial'!AY$3)</f>
        <v>6942.2581208277306</v>
      </c>
      <c r="AZ63" s="22">
        <f>AY63*(1+'[2]Massa Salarial'!AZ$3)</f>
        <v>7060.2765088818014</v>
      </c>
      <c r="BA63" s="22">
        <f>AZ63*(1+'[2]Massa Salarial'!BA$3)</f>
        <v>7180.3012095327913</v>
      </c>
      <c r="BB63" s="22">
        <f>BA63*(1+'[2]Massa Salarial'!BB$3)</f>
        <v>7302.3663300948483</v>
      </c>
      <c r="BC63" s="22">
        <f>BB63*(1+'[2]Massa Salarial'!BC$3)</f>
        <v>7426.5065577064597</v>
      </c>
      <c r="BD63" s="22">
        <f>BC63*(1+'[2]Massa Salarial'!BD$3)</f>
        <v>7552.7571691874691</v>
      </c>
      <c r="BE63" s="22">
        <f>BD63*(1+'[2]Massa Salarial'!BE$3)</f>
        <v>7681.1540410636553</v>
      </c>
      <c r="BF63" s="22">
        <f>BE63*(1+'[2]Massa Salarial'!BF$3)</f>
        <v>7811.7336597617368</v>
      </c>
      <c r="BG63" s="22">
        <f>BF63*(1+'[2]Massa Salarial'!BG$3)</f>
        <v>7944.533131977686</v>
      </c>
      <c r="BH63" s="22">
        <f>BG63*(1+'[2]Massa Salarial'!BH$3)</f>
        <v>8079.5901952213062</v>
      </c>
      <c r="BI63" s="22">
        <f>BH63*(1+'[2]Massa Salarial'!BI$3)</f>
        <v>8216.9432285400671</v>
      </c>
      <c r="BJ63" s="22">
        <f>BI63*(1+'[2]Massa Salarial'!BJ$3)</f>
        <v>8356.6312634252481</v>
      </c>
    </row>
    <row r="64" spans="1:62" x14ac:dyDescent="0.3">
      <c r="A64" s="23">
        <v>62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>
        <f>SuavSalMedSegUrbAcimH!O142</f>
        <v>3111.0307350217154</v>
      </c>
      <c r="P64" s="20">
        <f>SuavSalMedSegUrbAcimH!P142</f>
        <v>3099.8361925285344</v>
      </c>
      <c r="Q64" s="54">
        <f>P64*(1+'[2]Massa Salarial'!Q$3)*AtualizMonet!P$3</f>
        <v>3298.5356924696134</v>
      </c>
      <c r="R64" s="54">
        <f>Q64*(1+'[2]Massa Salarial'!R$3)*AtualizMonet!Q$3</f>
        <v>3712.5477715206748</v>
      </c>
      <c r="S64" s="54">
        <f>R64*(1+'[2]Massa Salarial'!S$3)*AtualizMonet!R$3</f>
        <v>4013.1501657972631</v>
      </c>
      <c r="T64" s="22">
        <f>S64*(1+'[2]Massa Salarial'!T$3)</f>
        <v>4081.373718615816</v>
      </c>
      <c r="U64" s="22">
        <f>T64*(1+'[2]Massa Salarial'!U$3)</f>
        <v>4150.7570718322841</v>
      </c>
      <c r="V64" s="22">
        <f>U64*(1+'[2]Massa Salarial'!V$3)</f>
        <v>4221.3199420534329</v>
      </c>
      <c r="W64" s="22">
        <f>V64*(1+'[2]Massa Salarial'!W$3)</f>
        <v>4293.0823810683405</v>
      </c>
      <c r="X64" s="22">
        <f>W64*(1+'[2]Massa Salarial'!X$3)</f>
        <v>4366.0647815465018</v>
      </c>
      <c r="Y64" s="22">
        <f>X64*(1+'[2]Massa Salarial'!Y$3)</f>
        <v>4440.2878828327921</v>
      </c>
      <c r="Z64" s="22">
        <f>Y64*(1+'[2]Massa Salarial'!Z$3)</f>
        <v>4515.7727768409495</v>
      </c>
      <c r="AA64" s="22">
        <f>Z64*(1+'[2]Massa Salarial'!AA$3)</f>
        <v>4592.5409140472457</v>
      </c>
      <c r="AB64" s="22">
        <f>AA64*(1+'[2]Massa Salarial'!AB$3)</f>
        <v>4670.6141095860485</v>
      </c>
      <c r="AC64" s="22">
        <f>AB64*(1+'[2]Massa Salarial'!AC$3)</f>
        <v>4750.0145494490107</v>
      </c>
      <c r="AD64" s="22">
        <f>AC64*(1+'[2]Massa Salarial'!AD$3)</f>
        <v>4830.7647967896437</v>
      </c>
      <c r="AE64" s="22">
        <f>AD64*(1+'[2]Massa Salarial'!AE$3)</f>
        <v>4912.8877983350676</v>
      </c>
      <c r="AF64" s="22">
        <f>AE64*(1+'[2]Massa Salarial'!AF$3)</f>
        <v>4996.4068909067637</v>
      </c>
      <c r="AG64" s="22">
        <f>AF64*(1+'[2]Massa Salarial'!AG$3)</f>
        <v>5081.3458080521777</v>
      </c>
      <c r="AH64" s="22">
        <f>AG64*(1+'[2]Massa Salarial'!AH$3)</f>
        <v>5167.7286867890643</v>
      </c>
      <c r="AI64" s="22">
        <f>AH64*(1+'[2]Massa Salarial'!AI$3)</f>
        <v>5255.5800744644775</v>
      </c>
      <c r="AJ64" s="22">
        <f>AI64*(1+'[2]Massa Salarial'!AJ$3)</f>
        <v>5344.9249357303734</v>
      </c>
      <c r="AK64" s="22">
        <f>AJ64*(1+'[2]Massa Salarial'!AK$3)</f>
        <v>5435.7886596377894</v>
      </c>
      <c r="AL64" s="22">
        <f>AK64*(1+'[2]Massa Salarial'!AL$3)</f>
        <v>5528.1970668516315</v>
      </c>
      <c r="AM64" s="22">
        <f>AL64*(1+'[2]Massa Salarial'!AM$3)</f>
        <v>5622.1764169881089</v>
      </c>
      <c r="AN64" s="22">
        <f>AM64*(1+'[2]Massa Salarial'!AN$3)</f>
        <v>5717.7534160769064</v>
      </c>
      <c r="AO64" s="22">
        <f>AN64*(1+'[2]Massa Salarial'!AO$3)</f>
        <v>5814.9552241502133</v>
      </c>
      <c r="AP64" s="22">
        <f>AO64*(1+'[2]Massa Salarial'!AP$3)</f>
        <v>5913.8094629607667</v>
      </c>
      <c r="AQ64" s="22">
        <f>AP64*(1+'[2]Massa Salarial'!AQ$3)</f>
        <v>6014.344223831099</v>
      </c>
      <c r="AR64" s="22">
        <f>AQ64*(1+'[2]Massa Salarial'!AR$3)</f>
        <v>6116.5880756362276</v>
      </c>
      <c r="AS64" s="22">
        <f>AR64*(1+'[2]Massa Salarial'!AS$3)</f>
        <v>6220.5700729220425</v>
      </c>
      <c r="AT64" s="22">
        <f>AS64*(1+'[2]Massa Salarial'!AT$3)</f>
        <v>6326.3197641617171</v>
      </c>
      <c r="AU64" s="22">
        <f>AT64*(1+'[2]Massa Salarial'!AU$3)</f>
        <v>6433.8672001524656</v>
      </c>
      <c r="AV64" s="22">
        <f>AU64*(1+'[2]Massa Salarial'!AV$3)</f>
        <v>6543.2429425550572</v>
      </c>
      <c r="AW64" s="22">
        <f>AV64*(1+'[2]Massa Salarial'!AW$3)</f>
        <v>6654.4780725784922</v>
      </c>
      <c r="AX64" s="22">
        <f>AW64*(1+'[2]Massa Salarial'!AX$3)</f>
        <v>6767.6041998123255</v>
      </c>
      <c r="AY64" s="22">
        <f>AX64*(1+'[2]Massa Salarial'!AY$3)</f>
        <v>6882.6534712091343</v>
      </c>
      <c r="AZ64" s="22">
        <f>AY64*(1+'[2]Massa Salarial'!AZ$3)</f>
        <v>6999.6585802196887</v>
      </c>
      <c r="BA64" s="22">
        <f>AZ64*(1+'[2]Massa Salarial'!BA$3)</f>
        <v>7118.6527760834224</v>
      </c>
      <c r="BB64" s="22">
        <f>BA64*(1+'[2]Massa Salarial'!BB$3)</f>
        <v>7239.66987327684</v>
      </c>
      <c r="BC64" s="22">
        <f>BB64*(1+'[2]Massa Salarial'!BC$3)</f>
        <v>7362.7442611225451</v>
      </c>
      <c r="BD64" s="22">
        <f>BC64*(1+'[2]Massa Salarial'!BD$3)</f>
        <v>7487.9109135616281</v>
      </c>
      <c r="BE64" s="22">
        <f>BD64*(1+'[2]Massa Salarial'!BE$3)</f>
        <v>7615.205399092175</v>
      </c>
      <c r="BF64" s="22">
        <f>BE64*(1+'[2]Massa Salarial'!BF$3)</f>
        <v>7744.6638908767409</v>
      </c>
      <c r="BG64" s="22">
        <f>BF64*(1+'[2]Massa Salarial'!BG$3)</f>
        <v>7876.3231770216444</v>
      </c>
      <c r="BH64" s="22">
        <f>BG64*(1+'[2]Massa Salarial'!BH$3)</f>
        <v>8010.220671031012</v>
      </c>
      <c r="BI64" s="22">
        <f>BH64*(1+'[2]Massa Salarial'!BI$3)</f>
        <v>8146.3944224385386</v>
      </c>
      <c r="BJ64" s="22">
        <f>BI64*(1+'[2]Massa Salarial'!BJ$3)</f>
        <v>8284.8831276199926</v>
      </c>
    </row>
    <row r="65" spans="1:62" x14ac:dyDescent="0.3">
      <c r="A65" s="23">
        <v>63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>
        <f>SuavSalMedSegUrbAcimH!O143</f>
        <v>3319.3791247592176</v>
      </c>
      <c r="P65" s="20">
        <f>SuavSalMedSegUrbAcimH!P143</f>
        <v>3077.5441435385105</v>
      </c>
      <c r="Q65" s="54">
        <f>P65*(1+'[2]Massa Salarial'!Q$3)*AtualizMonet!P$3</f>
        <v>3274.8147231393291</v>
      </c>
      <c r="R65" s="54">
        <f>Q65*(1+'[2]Massa Salarial'!R$3)*AtualizMonet!Q$3</f>
        <v>3685.8494908179659</v>
      </c>
      <c r="S65" s="54">
        <f>R65*(1+'[2]Massa Salarial'!S$3)*AtualizMonet!R$3</f>
        <v>3984.2901439948528</v>
      </c>
      <c r="T65" s="22">
        <f>S65*(1+'[2]Massa Salarial'!T$3)</f>
        <v>4052.0230764427647</v>
      </c>
      <c r="U65" s="22">
        <f>T65*(1+'[2]Massa Salarial'!U$3)</f>
        <v>4120.9074687422917</v>
      </c>
      <c r="V65" s="22">
        <f>U65*(1+'[2]Massa Salarial'!V$3)</f>
        <v>4190.9628957109098</v>
      </c>
      <c r="W65" s="22">
        <f>V65*(1+'[2]Massa Salarial'!W$3)</f>
        <v>4262.2092649379947</v>
      </c>
      <c r="X65" s="22">
        <f>W65*(1+'[2]Massa Salarial'!X$3)</f>
        <v>4334.66682244194</v>
      </c>
      <c r="Y65" s="22">
        <f>X65*(1+'[2]Massa Salarial'!Y$3)</f>
        <v>4408.3561584234521</v>
      </c>
      <c r="Z65" s="22">
        <f>Y65*(1+'[2]Massa Salarial'!Z$3)</f>
        <v>4483.29821311665</v>
      </c>
      <c r="AA65" s="22">
        <f>Z65*(1+'[2]Massa Salarial'!AA$3)</f>
        <v>4559.514282739633</v>
      </c>
      <c r="AB65" s="22">
        <f>AA65*(1+'[2]Massa Salarial'!AB$3)</f>
        <v>4637.0260255462063</v>
      </c>
      <c r="AC65" s="22">
        <f>AB65*(1+'[2]Massa Salarial'!AC$3)</f>
        <v>4715.8554679804911</v>
      </c>
      <c r="AD65" s="22">
        <f>AC65*(1+'[2]Massa Salarial'!AD$3)</f>
        <v>4796.0250109361587</v>
      </c>
      <c r="AE65" s="22">
        <f>AD65*(1+'[2]Massa Salarial'!AE$3)</f>
        <v>4877.5574361220733</v>
      </c>
      <c r="AF65" s="22">
        <f>AE65*(1+'[2]Massa Salarial'!AF$3)</f>
        <v>4960.4759125361479</v>
      </c>
      <c r="AG65" s="22">
        <f>AF65*(1+'[2]Massa Salarial'!AG$3)</f>
        <v>5044.8040030492621</v>
      </c>
      <c r="AH65" s="22">
        <f>AG65*(1+'[2]Massa Salarial'!AH$3)</f>
        <v>5130.5656711010988</v>
      </c>
      <c r="AI65" s="22">
        <f>AH65*(1+'[2]Massa Salarial'!AI$3)</f>
        <v>5217.785287509817</v>
      </c>
      <c r="AJ65" s="22">
        <f>AI65*(1+'[2]Massa Salarial'!AJ$3)</f>
        <v>5306.487637397483</v>
      </c>
      <c r="AK65" s="22">
        <f>AJ65*(1+'[2]Massa Salarial'!AK$3)</f>
        <v>5396.6979272332401</v>
      </c>
      <c r="AL65" s="22">
        <f>AK65*(1+'[2]Massa Salarial'!AL$3)</f>
        <v>5488.4417919962043</v>
      </c>
      <c r="AM65" s="22">
        <f>AL65*(1+'[2]Massa Salarial'!AM$3)</f>
        <v>5581.7453024601391</v>
      </c>
      <c r="AN65" s="22">
        <f>AM65*(1+'[2]Massa Salarial'!AN$3)</f>
        <v>5676.6349726019607</v>
      </c>
      <c r="AO65" s="22">
        <f>AN65*(1+'[2]Massa Salarial'!AO$3)</f>
        <v>5773.1377671361934</v>
      </c>
      <c r="AP65" s="22">
        <f>AO65*(1+'[2]Massa Salarial'!AP$3)</f>
        <v>5871.2811091775084</v>
      </c>
      <c r="AQ65" s="22">
        <f>AP65*(1+'[2]Massa Salarial'!AQ$3)</f>
        <v>5971.092888033525</v>
      </c>
      <c r="AR65" s="22">
        <f>AQ65*(1+'[2]Massa Salarial'!AR$3)</f>
        <v>6072.6014671300945</v>
      </c>
      <c r="AS65" s="22">
        <f>AR65*(1+'[2]Massa Salarial'!AS$3)</f>
        <v>6175.8356920713059</v>
      </c>
      <c r="AT65" s="22">
        <f>AS65*(1+'[2]Massa Salarial'!AT$3)</f>
        <v>6280.8248988365176</v>
      </c>
      <c r="AU65" s="22">
        <f>AT65*(1+'[2]Massa Salarial'!AU$3)</f>
        <v>6387.5989221167374</v>
      </c>
      <c r="AV65" s="22">
        <f>AU65*(1+'[2]Massa Salarial'!AV$3)</f>
        <v>6496.1881037927214</v>
      </c>
      <c r="AW65" s="22">
        <f>AV65*(1+'[2]Massa Salarial'!AW$3)</f>
        <v>6606.623301557197</v>
      </c>
      <c r="AX65" s="22">
        <f>AW65*(1+'[2]Massa Salarial'!AX$3)</f>
        <v>6718.9358976836684</v>
      </c>
      <c r="AY65" s="22">
        <f>AX65*(1+'[2]Massa Salarial'!AY$3)</f>
        <v>6833.1578079442897</v>
      </c>
      <c r="AZ65" s="22">
        <f>AY65*(1+'[2]Massa Salarial'!AZ$3)</f>
        <v>6949.3214906793419</v>
      </c>
      <c r="BA65" s="22">
        <f>AZ65*(1+'[2]Massa Salarial'!BA$3)</f>
        <v>7067.4599560208899</v>
      </c>
      <c r="BB65" s="22">
        <f>BA65*(1+'[2]Massa Salarial'!BB$3)</f>
        <v>7187.6067752732442</v>
      </c>
      <c r="BC65" s="22">
        <f>BB65*(1+'[2]Massa Salarial'!BC$3)</f>
        <v>7309.7960904528891</v>
      </c>
      <c r="BD65" s="22">
        <f>BC65*(1+'[2]Massa Salarial'!BD$3)</f>
        <v>7434.0626239905878</v>
      </c>
      <c r="BE65" s="22">
        <f>BD65*(1+'[2]Massa Salarial'!BE$3)</f>
        <v>7560.4416885984274</v>
      </c>
      <c r="BF65" s="22">
        <f>BE65*(1+'[2]Massa Salarial'!BF$3)</f>
        <v>7688.9691973046001</v>
      </c>
      <c r="BG65" s="22">
        <f>BF65*(1+'[2]Massa Salarial'!BG$3)</f>
        <v>7819.681673658778</v>
      </c>
      <c r="BH65" s="22">
        <f>BG65*(1+'[2]Massa Salarial'!BH$3)</f>
        <v>7952.6162621109761</v>
      </c>
      <c r="BI65" s="22">
        <f>BH65*(1+'[2]Massa Salarial'!BI$3)</f>
        <v>8087.8107385668618</v>
      </c>
      <c r="BJ65" s="22">
        <f>BI65*(1+'[2]Massa Salarial'!BJ$3)</f>
        <v>8225.3035211224978</v>
      </c>
    </row>
    <row r="66" spans="1:62" x14ac:dyDescent="0.3">
      <c r="A66" s="23">
        <v>64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>
        <f>SuavSalMedSegUrbAcimH!O144</f>
        <v>3393.0664411260377</v>
      </c>
      <c r="P66" s="20">
        <f>SuavSalMedSegUrbAcimH!P144</f>
        <v>3048.8526321328741</v>
      </c>
      <c r="Q66" s="54">
        <f>P66*(1+'[2]Massa Salarial'!Q$3)*AtualizMonet!P$3</f>
        <v>3244.2840858525915</v>
      </c>
      <c r="R66" s="54">
        <f>Q66*(1+'[2]Massa Salarial'!R$3)*AtualizMonet!Q$3</f>
        <v>3651.4868341758847</v>
      </c>
      <c r="S66" s="54">
        <f>R66*(1+'[2]Massa Salarial'!S$3)*AtualizMonet!R$3</f>
        <v>3947.1451670983215</v>
      </c>
      <c r="T66" s="22">
        <f>S66*(1+'[2]Massa Salarial'!T$3)</f>
        <v>4014.2466349389924</v>
      </c>
      <c r="U66" s="22">
        <f>T66*(1+'[2]Massa Salarial'!U$3)</f>
        <v>4082.4888277329551</v>
      </c>
      <c r="V66" s="22">
        <f>U66*(1+'[2]Massa Salarial'!V$3)</f>
        <v>4151.8911378044149</v>
      </c>
      <c r="W66" s="22">
        <f>V66*(1+'[2]Massa Salarial'!W$3)</f>
        <v>4222.4732871470896</v>
      </c>
      <c r="X66" s="22">
        <f>W66*(1+'[2]Massa Salarial'!X$3)</f>
        <v>4294.25533302859</v>
      </c>
      <c r="Y66" s="22">
        <f>X66*(1+'[2]Massa Salarial'!Y$3)</f>
        <v>4367.2576736900755</v>
      </c>
      <c r="Z66" s="22">
        <f>Y66*(1+'[2]Massa Salarial'!Z$3)</f>
        <v>4441.5010541428064</v>
      </c>
      <c r="AA66" s="22">
        <f>Z66*(1+'[2]Massa Salarial'!AA$3)</f>
        <v>4517.0065720632338</v>
      </c>
      <c r="AB66" s="22">
        <f>AA66*(1+'[2]Massa Salarial'!AB$3)</f>
        <v>4593.7956837883085</v>
      </c>
      <c r="AC66" s="22">
        <f>AB66*(1+'[2]Massa Salarial'!AC$3)</f>
        <v>4671.8902104127092</v>
      </c>
      <c r="AD66" s="22">
        <f>AC66*(1+'[2]Massa Salarial'!AD$3)</f>
        <v>4751.3123439897245</v>
      </c>
      <c r="AE66" s="22">
        <f>AD66*(1+'[2]Massa Salarial'!AE$3)</f>
        <v>4832.084653837549</v>
      </c>
      <c r="AF66" s="22">
        <f>AE66*(1+'[2]Massa Salarial'!AF$3)</f>
        <v>4914.2300929527864</v>
      </c>
      <c r="AG66" s="22">
        <f>AF66*(1+'[2]Massa Salarial'!AG$3)</f>
        <v>4997.7720045329834</v>
      </c>
      <c r="AH66" s="22">
        <f>AG66*(1+'[2]Massa Salarial'!AH$3)</f>
        <v>5082.7341286100436</v>
      </c>
      <c r="AI66" s="22">
        <f>AH66*(1+'[2]Massa Salarial'!AI$3)</f>
        <v>5169.1406087964142</v>
      </c>
      <c r="AJ66" s="22">
        <f>AI66*(1+'[2]Massa Salarial'!AJ$3)</f>
        <v>5257.0159991459532</v>
      </c>
      <c r="AK66" s="22">
        <f>AJ66*(1+'[2]Massa Salarial'!AK$3)</f>
        <v>5346.3852711314339</v>
      </c>
      <c r="AL66" s="22">
        <f>AK66*(1+'[2]Massa Salarial'!AL$3)</f>
        <v>5437.2738207406674</v>
      </c>
      <c r="AM66" s="22">
        <f>AL66*(1+'[2]Massa Salarial'!AM$3)</f>
        <v>5529.7074756932579</v>
      </c>
      <c r="AN66" s="22">
        <f>AM66*(1+'[2]Massa Salarial'!AN$3)</f>
        <v>5623.712502780043</v>
      </c>
      <c r="AO66" s="22">
        <f>AN66*(1+'[2]Massa Salarial'!AO$3)</f>
        <v>5719.315615327303</v>
      </c>
      <c r="AP66" s="22">
        <f>AO66*(1+'[2]Massa Salarial'!AP$3)</f>
        <v>5816.5439807878665</v>
      </c>
      <c r="AQ66" s="22">
        <f>AP66*(1+'[2]Massa Salarial'!AQ$3)</f>
        <v>5915.4252284612594</v>
      </c>
      <c r="AR66" s="22">
        <f>AQ66*(1+'[2]Massa Salarial'!AR$3)</f>
        <v>6015.9874573451007</v>
      </c>
      <c r="AS66" s="22">
        <f>AR66*(1+'[2]Massa Salarial'!AS$3)</f>
        <v>6118.2592441199668</v>
      </c>
      <c r="AT66" s="22">
        <f>AS66*(1+'[2]Massa Salarial'!AT$3)</f>
        <v>6222.2696512700059</v>
      </c>
      <c r="AU66" s="22">
        <f>AT66*(1+'[2]Massa Salarial'!AU$3)</f>
        <v>6328.0482353415955</v>
      </c>
      <c r="AV66" s="22">
        <f>AU66*(1+'[2]Massa Salarial'!AV$3)</f>
        <v>6435.6250553424024</v>
      </c>
      <c r="AW66" s="22">
        <f>AV66*(1+'[2]Massa Salarial'!AW$3)</f>
        <v>6545.0306812832223</v>
      </c>
      <c r="AX66" s="22">
        <f>AW66*(1+'[2]Massa Salarial'!AX$3)</f>
        <v>6656.2962028650363</v>
      </c>
      <c r="AY66" s="22">
        <f>AX66*(1+'[2]Massa Salarial'!AY$3)</f>
        <v>6769.4532383137412</v>
      </c>
      <c r="AZ66" s="22">
        <f>AY66*(1+'[2]Massa Salarial'!AZ$3)</f>
        <v>6884.5339433650743</v>
      </c>
      <c r="BA66" s="22">
        <f>AZ66*(1+'[2]Massa Salarial'!BA$3)</f>
        <v>7001.5710204022798</v>
      </c>
      <c r="BB66" s="22">
        <f>BA66*(1+'[2]Massa Salarial'!BB$3)</f>
        <v>7120.5977277491183</v>
      </c>
      <c r="BC66" s="22">
        <f>BB66*(1+'[2]Massa Salarial'!BC$3)</f>
        <v>7241.6478891208526</v>
      </c>
      <c r="BD66" s="22">
        <f>BC66*(1+'[2]Massa Salarial'!BD$3)</f>
        <v>7364.7559032359068</v>
      </c>
      <c r="BE66" s="22">
        <f>BD66*(1+'[2]Massa Salarial'!BE$3)</f>
        <v>7489.9567535909164</v>
      </c>
      <c r="BF66" s="22">
        <f>BE66*(1+'[2]Massa Salarial'!BF$3)</f>
        <v>7617.286018401961</v>
      </c>
      <c r="BG66" s="22">
        <f>BF66*(1+'[2]Massa Salarial'!BG$3)</f>
        <v>7746.7798807147938</v>
      </c>
      <c r="BH66" s="22">
        <f>BG66*(1+'[2]Massa Salarial'!BH$3)</f>
        <v>7878.4751386869448</v>
      </c>
      <c r="BI66" s="22">
        <f>BH66*(1+'[2]Massa Salarial'!BI$3)</f>
        <v>8012.4092160446216</v>
      </c>
      <c r="BJ66" s="22">
        <f>BI66*(1+'[2]Massa Salarial'!BJ$3)</f>
        <v>8148.6201727173793</v>
      </c>
    </row>
    <row r="67" spans="1:62" x14ac:dyDescent="0.3">
      <c r="A67" s="23">
        <v>65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>
        <f>SuavSalMedSegUrbAcimH!O145</f>
        <v>3464.8143333838429</v>
      </c>
      <c r="P67" s="20">
        <f>SuavSalMedSegUrbAcimH!P145</f>
        <v>3035.6045325207983</v>
      </c>
      <c r="Q67" s="54">
        <f>P67*(1+'[2]Massa Salarial'!Q$3)*AtualizMonet!P$3</f>
        <v>3230.1867830553815</v>
      </c>
      <c r="R67" s="54">
        <f>Q67*(1+'[2]Massa Salarial'!R$3)*AtualizMonet!Q$3</f>
        <v>3635.6201239251163</v>
      </c>
      <c r="S67" s="54">
        <f>R67*(1+'[2]Massa Salarial'!S$3)*AtualizMonet!R$3</f>
        <v>3929.9937404252455</v>
      </c>
      <c r="T67" s="22">
        <f>S67*(1+'[2]Massa Salarial'!T$3)</f>
        <v>3996.8036340124745</v>
      </c>
      <c r="U67" s="22">
        <f>T67*(1+'[2]Massa Salarial'!U$3)</f>
        <v>4064.7492957906861</v>
      </c>
      <c r="V67" s="22">
        <f>U67*(1+'[2]Massa Salarial'!V$3)</f>
        <v>4133.850033819127</v>
      </c>
      <c r="W67" s="22">
        <f>V67*(1+'[2]Massa Salarial'!W$3)</f>
        <v>4204.1254843940515</v>
      </c>
      <c r="X67" s="22">
        <f>W67*(1+'[2]Massa Salarial'!X$3)</f>
        <v>4275.59561762875</v>
      </c>
      <c r="Y67" s="22">
        <f>X67*(1+'[2]Massa Salarial'!Y$3)</f>
        <v>4348.2807431284382</v>
      </c>
      <c r="Z67" s="22">
        <f>Y67*(1+'[2]Massa Salarial'!Z$3)</f>
        <v>4422.2015157616215</v>
      </c>
      <c r="AA67" s="22">
        <f>Z67*(1+'[2]Massa Salarial'!AA$3)</f>
        <v>4497.3789415295687</v>
      </c>
      <c r="AB67" s="22">
        <f>AA67*(1+'[2]Massa Salarial'!AB$3)</f>
        <v>4573.8343835355709</v>
      </c>
      <c r="AC67" s="22">
        <f>AB67*(1+'[2]Massa Salarial'!AC$3)</f>
        <v>4651.589568055675</v>
      </c>
      <c r="AD67" s="22">
        <f>AC67*(1+'[2]Massa Salarial'!AD$3)</f>
        <v>4730.6665907126207</v>
      </c>
      <c r="AE67" s="22">
        <f>AD67*(1+'[2]Massa Salarial'!AE$3)</f>
        <v>4811.0879227547348</v>
      </c>
      <c r="AF67" s="22">
        <f>AE67*(1+'[2]Massa Salarial'!AF$3)</f>
        <v>4892.8764174415646</v>
      </c>
      <c r="AG67" s="22">
        <f>AF67*(1+'[2]Massa Salarial'!AG$3)</f>
        <v>4976.0553165380707</v>
      </c>
      <c r="AH67" s="22">
        <f>AG67*(1+'[2]Massa Salarial'!AH$3)</f>
        <v>5060.6482569192176</v>
      </c>
      <c r="AI67" s="22">
        <f>AH67*(1+'[2]Massa Salarial'!AI$3)</f>
        <v>5146.6792772868439</v>
      </c>
      <c r="AJ67" s="22">
        <f>AI67*(1+'[2]Massa Salarial'!AJ$3)</f>
        <v>5234.17282500072</v>
      </c>
      <c r="AK67" s="22">
        <f>AJ67*(1+'[2]Massa Salarial'!AK$3)</f>
        <v>5323.1537630257317</v>
      </c>
      <c r="AL67" s="22">
        <f>AK67*(1+'[2]Massa Salarial'!AL$3)</f>
        <v>5413.647376997169</v>
      </c>
      <c r="AM67" s="22">
        <f>AL67*(1+'[2]Massa Salarial'!AM$3)</f>
        <v>5505.6793824061206</v>
      </c>
      <c r="AN67" s="22">
        <f>AM67*(1+'[2]Massa Salarial'!AN$3)</f>
        <v>5599.2759319070237</v>
      </c>
      <c r="AO67" s="22">
        <f>AN67*(1+'[2]Massa Salarial'!AO$3)</f>
        <v>5694.4636227494429</v>
      </c>
      <c r="AP67" s="22">
        <f>AO67*(1+'[2]Massa Salarial'!AP$3)</f>
        <v>5791.2695043361828</v>
      </c>
      <c r="AQ67" s="22">
        <f>AP67*(1+'[2]Massa Salarial'!AQ$3)</f>
        <v>5889.7210859098977</v>
      </c>
      <c r="AR67" s="22">
        <f>AQ67*(1+'[2]Massa Salarial'!AR$3)</f>
        <v>5989.8463443703658</v>
      </c>
      <c r="AS67" s="22">
        <f>AR67*(1+'[2]Massa Salarial'!AS$3)</f>
        <v>6091.6737322246618</v>
      </c>
      <c r="AT67" s="22">
        <f>AS67*(1+'[2]Massa Salarial'!AT$3)</f>
        <v>6195.2321856724802</v>
      </c>
      <c r="AU67" s="22">
        <f>AT67*(1+'[2]Massa Salarial'!AU$3)</f>
        <v>6300.5511328289122</v>
      </c>
      <c r="AV67" s="22">
        <f>AU67*(1+'[2]Massa Salarial'!AV$3)</f>
        <v>6407.6605020870029</v>
      </c>
      <c r="AW67" s="22">
        <f>AV67*(1+'[2]Massa Salarial'!AW$3)</f>
        <v>6516.5907306224817</v>
      </c>
      <c r="AX67" s="22">
        <f>AW67*(1+'[2]Massa Salarial'!AX$3)</f>
        <v>6627.3727730430637</v>
      </c>
      <c r="AY67" s="22">
        <f>AX67*(1+'[2]Massa Salarial'!AY$3)</f>
        <v>6740.0381101847952</v>
      </c>
      <c r="AZ67" s="22">
        <f>AY67*(1+'[2]Massa Salarial'!AZ$3)</f>
        <v>6854.6187580579362</v>
      </c>
      <c r="BA67" s="22">
        <f>AZ67*(1+'[2]Massa Salarial'!BA$3)</f>
        <v>6971.1472769449201</v>
      </c>
      <c r="BB67" s="22">
        <f>BA67*(1+'[2]Massa Salarial'!BB$3)</f>
        <v>7089.6567806529829</v>
      </c>
      <c r="BC67" s="22">
        <f>BB67*(1+'[2]Massa Salarial'!BC$3)</f>
        <v>7210.1809459240831</v>
      </c>
      <c r="BD67" s="22">
        <f>BC67*(1+'[2]Massa Salarial'!BD$3)</f>
        <v>7332.7540220047922</v>
      </c>
      <c r="BE67" s="22">
        <f>BD67*(1+'[2]Massa Salarial'!BE$3)</f>
        <v>7457.4108403788732</v>
      </c>
      <c r="BF67" s="22">
        <f>BE67*(1+'[2]Massa Salarial'!BF$3)</f>
        <v>7584.186824665313</v>
      </c>
      <c r="BG67" s="22">
        <f>BF67*(1+'[2]Massa Salarial'!BG$3)</f>
        <v>7713.1180006846225</v>
      </c>
      <c r="BH67" s="22">
        <f>BG67*(1+'[2]Massa Salarial'!BH$3)</f>
        <v>7844.2410066962602</v>
      </c>
      <c r="BI67" s="22">
        <f>BH67*(1+'[2]Massa Salarial'!BI$3)</f>
        <v>7977.5931038100962</v>
      </c>
      <c r="BJ67" s="22">
        <f>BI67*(1+'[2]Massa Salarial'!BJ$3)</f>
        <v>8113.2121865748668</v>
      </c>
    </row>
    <row r="68" spans="1:62" x14ac:dyDescent="0.3">
      <c r="A68" s="23">
        <v>66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>
        <f>SuavSalMedSegUrbAcimH!O146</f>
        <v>3601.0769100975863</v>
      </c>
      <c r="P68" s="20">
        <f>SuavSalMedSegUrbAcimH!P146</f>
        <v>3042.788244621941</v>
      </c>
      <c r="Q68" s="54">
        <f>P68*(1+'[2]Massa Salarial'!Q$3)*AtualizMonet!P$3</f>
        <v>3237.8309711022075</v>
      </c>
      <c r="R68" s="54">
        <f>Q68*(1+'[2]Massa Salarial'!R$3)*AtualizMonet!Q$3</f>
        <v>3644.2237638260326</v>
      </c>
      <c r="S68" s="54">
        <f>R68*(1+'[2]Massa Salarial'!S$3)*AtualizMonet!R$3</f>
        <v>3939.2940110263912</v>
      </c>
      <c r="T68" s="22">
        <f>S68*(1+'[2]Massa Salarial'!T$3)</f>
        <v>4006.2620092138395</v>
      </c>
      <c r="U68" s="22">
        <f>T68*(1+'[2]Massa Salarial'!U$3)</f>
        <v>4074.3684633704743</v>
      </c>
      <c r="V68" s="22">
        <f>U68*(1+'[2]Massa Salarial'!V$3)</f>
        <v>4143.632727247772</v>
      </c>
      <c r="W68" s="22">
        <f>V68*(1+'[2]Massa Salarial'!W$3)</f>
        <v>4214.0744836109834</v>
      </c>
      <c r="X68" s="22">
        <f>W68*(1+'[2]Massa Salarial'!X$3)</f>
        <v>4285.71374983237</v>
      </c>
      <c r="Y68" s="22">
        <f>X68*(1+'[2]Massa Salarial'!Y$3)</f>
        <v>4358.5708835795203</v>
      </c>
      <c r="Z68" s="22">
        <f>Y68*(1+'[2]Massa Salarial'!Z$3)</f>
        <v>4432.6665886003721</v>
      </c>
      <c r="AA68" s="22">
        <f>Z68*(1+'[2]Massa Salarial'!AA$3)</f>
        <v>4508.0219206065776</v>
      </c>
      <c r="AB68" s="22">
        <f>AA68*(1+'[2]Massa Salarial'!AB$3)</f>
        <v>4584.658293256889</v>
      </c>
      <c r="AC68" s="22">
        <f>AB68*(1+'[2]Massa Salarial'!AC$3)</f>
        <v>4662.5974842422556</v>
      </c>
      <c r="AD68" s="22">
        <f>AC68*(1+'[2]Massa Salarial'!AD$3)</f>
        <v>4741.8616414743738</v>
      </c>
      <c r="AE68" s="22">
        <f>AD68*(1+'[2]Massa Salarial'!AE$3)</f>
        <v>4822.473289379438</v>
      </c>
      <c r="AF68" s="22">
        <f>AE68*(1+'[2]Massa Salarial'!AF$3)</f>
        <v>4904.4553352988878</v>
      </c>
      <c r="AG68" s="22">
        <f>AF68*(1+'[2]Massa Salarial'!AG$3)</f>
        <v>4987.8310759989681</v>
      </c>
      <c r="AH68" s="22">
        <f>AG68*(1+'[2]Massa Salarial'!AH$3)</f>
        <v>5072.6242042909498</v>
      </c>
      <c r="AI68" s="22">
        <f>AH68*(1+'[2]Massa Salarial'!AI$3)</f>
        <v>5158.8588157638951</v>
      </c>
      <c r="AJ68" s="22">
        <f>AI68*(1+'[2]Massa Salarial'!AJ$3)</f>
        <v>5246.5594156318812</v>
      </c>
      <c r="AK68" s="22">
        <f>AJ68*(1+'[2]Massa Salarial'!AK$3)</f>
        <v>5335.7509256976227</v>
      </c>
      <c r="AL68" s="22">
        <f>AK68*(1+'[2]Massa Salarial'!AL$3)</f>
        <v>5426.4586914344818</v>
      </c>
      <c r="AM68" s="22">
        <f>AL68*(1+'[2]Massa Salarial'!AM$3)</f>
        <v>5518.7084891888671</v>
      </c>
      <c r="AN68" s="22">
        <f>AM68*(1+'[2]Massa Salarial'!AN$3)</f>
        <v>5612.5265335050772</v>
      </c>
      <c r="AO68" s="22">
        <f>AN68*(1+'[2]Massa Salarial'!AO$3)</f>
        <v>5707.9394845746629</v>
      </c>
      <c r="AP68" s="22">
        <f>AO68*(1+'[2]Massa Salarial'!AP$3)</f>
        <v>5804.9744558124312</v>
      </c>
      <c r="AQ68" s="22">
        <f>AP68*(1+'[2]Massa Salarial'!AQ$3)</f>
        <v>5903.6590215612423</v>
      </c>
      <c r="AR68" s="22">
        <f>AQ68*(1+'[2]Massa Salarial'!AR$3)</f>
        <v>6004.0212249277829</v>
      </c>
      <c r="AS68" s="22">
        <f>AR68*(1+'[2]Massa Salarial'!AS$3)</f>
        <v>6106.0895857515543</v>
      </c>
      <c r="AT68" s="22">
        <f>AS68*(1+'[2]Massa Salarial'!AT$3)</f>
        <v>6209.8931087093297</v>
      </c>
      <c r="AU68" s="22">
        <f>AT68*(1+'[2]Massa Salarial'!AU$3)</f>
        <v>6315.461291557388</v>
      </c>
      <c r="AV68" s="22">
        <f>AU68*(1+'[2]Massa Salarial'!AV$3)</f>
        <v>6422.8241335138628</v>
      </c>
      <c r="AW68" s="22">
        <f>AV68*(1+'[2]Massa Salarial'!AW$3)</f>
        <v>6532.0121437835978</v>
      </c>
      <c r="AX68" s="22">
        <f>AW68*(1+'[2]Massa Salarial'!AX$3)</f>
        <v>6643.0563502279183</v>
      </c>
      <c r="AY68" s="22">
        <f>AX68*(1+'[2]Massa Salarial'!AY$3)</f>
        <v>6755.9883081817925</v>
      </c>
      <c r="AZ68" s="22">
        <f>AY68*(1+'[2]Massa Salarial'!AZ$3)</f>
        <v>6870.8401094208821</v>
      </c>
      <c r="BA68" s="22">
        <f>AZ68*(1+'[2]Massa Salarial'!BA$3)</f>
        <v>6987.6443912810364</v>
      </c>
      <c r="BB68" s="22">
        <f>BA68*(1+'[2]Massa Salarial'!BB$3)</f>
        <v>7106.4343459328129</v>
      </c>
      <c r="BC68" s="22">
        <f>BB68*(1+'[2]Massa Salarial'!BC$3)</f>
        <v>7227.2437298136701</v>
      </c>
      <c r="BD68" s="22">
        <f>BC68*(1+'[2]Massa Salarial'!BD$3)</f>
        <v>7350.1068732205022</v>
      </c>
      <c r="BE68" s="22">
        <f>BD68*(1+'[2]Massa Salarial'!BE$3)</f>
        <v>7475.0586900652497</v>
      </c>
      <c r="BF68" s="22">
        <f>BE68*(1+'[2]Massa Salarial'!BF$3)</f>
        <v>7602.1346877963579</v>
      </c>
      <c r="BG68" s="22">
        <f>BF68*(1+'[2]Massa Salarial'!BG$3)</f>
        <v>7731.3709774888948</v>
      </c>
      <c r="BH68" s="22">
        <f>BG68*(1+'[2]Massa Salarial'!BH$3)</f>
        <v>7862.8042841062052</v>
      </c>
      <c r="BI68" s="22">
        <f>BH68*(1+'[2]Massa Salarial'!BI$3)</f>
        <v>7996.4719569360095</v>
      </c>
      <c r="BJ68" s="22">
        <f>BI68*(1+'[2]Massa Salarial'!BJ$3)</f>
        <v>8132.4119802039213</v>
      </c>
    </row>
    <row r="69" spans="1:62" x14ac:dyDescent="0.3">
      <c r="A69" s="23">
        <v>67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>
        <f>SuavSalMedSegUrbAcimH!O147</f>
        <v>3992.8261064690391</v>
      </c>
      <c r="P69" s="20">
        <f>SuavSalMedSegUrbAcimH!P147</f>
        <v>3045.6615477895011</v>
      </c>
      <c r="Q69" s="54">
        <f>P69*(1+'[2]Massa Salarial'!Q$3)*AtualizMonet!P$3</f>
        <v>3240.8884530028081</v>
      </c>
      <c r="R69" s="54">
        <f>Q69*(1+'[2]Massa Salarial'!R$3)*AtualizMonet!Q$3</f>
        <v>3647.6650022041567</v>
      </c>
      <c r="S69" s="54">
        <f>R69*(1+'[2]Massa Salarial'!S$3)*AtualizMonet!R$3</f>
        <v>3943.0138840671252</v>
      </c>
      <c r="T69" s="22">
        <f>S69*(1+'[2]Massa Salarial'!T$3)</f>
        <v>4010.0451200962661</v>
      </c>
      <c r="U69" s="22">
        <f>T69*(1+'[2]Massa Salarial'!U$3)</f>
        <v>4078.2158871379024</v>
      </c>
      <c r="V69" s="22">
        <f>U69*(1+'[2]Massa Salarial'!V$3)</f>
        <v>4147.5455572192468</v>
      </c>
      <c r="W69" s="22">
        <f>V69*(1+'[2]Massa Salarial'!W$3)</f>
        <v>4218.0538316919738</v>
      </c>
      <c r="X69" s="22">
        <f>W69*(1+'[2]Massa Salarial'!X$3)</f>
        <v>4289.7607468307369</v>
      </c>
      <c r="Y69" s="22">
        <f>X69*(1+'[2]Massa Salarial'!Y$3)</f>
        <v>4362.6866795268588</v>
      </c>
      <c r="Z69" s="22">
        <f>Y69*(1+'[2]Massa Salarial'!Z$3)</f>
        <v>4436.8523530788152</v>
      </c>
      <c r="AA69" s="22">
        <f>Z69*(1+'[2]Massa Salarial'!AA$3)</f>
        <v>4512.2788430811543</v>
      </c>
      <c r="AB69" s="22">
        <f>AA69*(1+'[2]Massa Salarial'!AB$3)</f>
        <v>4588.9875834135337</v>
      </c>
      <c r="AC69" s="22">
        <f>AB69*(1+'[2]Massa Salarial'!AC$3)</f>
        <v>4667.0003723315631</v>
      </c>
      <c r="AD69" s="22">
        <f>AC69*(1+'[2]Massa Salarial'!AD$3)</f>
        <v>4746.3393786611996</v>
      </c>
      <c r="AE69" s="22">
        <f>AD69*(1+'[2]Massa Salarial'!AE$3)</f>
        <v>4827.0271480984393</v>
      </c>
      <c r="AF69" s="22">
        <f>AE69*(1+'[2]Massa Salarial'!AF$3)</f>
        <v>4909.0866096161126</v>
      </c>
      <c r="AG69" s="22">
        <f>AF69*(1+'[2]Massa Salarial'!AG$3)</f>
        <v>4992.5410819795861</v>
      </c>
      <c r="AH69" s="22">
        <f>AG69*(1+'[2]Massa Salarial'!AH$3)</f>
        <v>5077.4142803732384</v>
      </c>
      <c r="AI69" s="22">
        <f>AH69*(1+'[2]Massa Salarial'!AI$3)</f>
        <v>5163.7303231395827</v>
      </c>
      <c r="AJ69" s="22">
        <f>AI69*(1+'[2]Massa Salarial'!AJ$3)</f>
        <v>5251.5137386329552</v>
      </c>
      <c r="AK69" s="22">
        <f>AJ69*(1+'[2]Massa Salarial'!AK$3)</f>
        <v>5340.7894721897146</v>
      </c>
      <c r="AL69" s="22">
        <f>AK69*(1+'[2]Massa Salarial'!AL$3)</f>
        <v>5431.5828932169388</v>
      </c>
      <c r="AM69" s="22">
        <f>AL69*(1+'[2]Massa Salarial'!AM$3)</f>
        <v>5523.9198024016259</v>
      </c>
      <c r="AN69" s="22">
        <f>AM69*(1+'[2]Massa Salarial'!AN$3)</f>
        <v>5617.8264390424529</v>
      </c>
      <c r="AO69" s="22">
        <f>AN69*(1+'[2]Massa Salarial'!AO$3)</f>
        <v>5713.3294885061741</v>
      </c>
      <c r="AP69" s="22">
        <f>AO69*(1+'[2]Massa Salarial'!AP$3)</f>
        <v>5810.4560898107784</v>
      </c>
      <c r="AQ69" s="22">
        <f>AP69*(1+'[2]Massa Salarial'!AQ$3)</f>
        <v>5909.2338433375608</v>
      </c>
      <c r="AR69" s="22">
        <f>AQ69*(1+'[2]Massa Salarial'!AR$3)</f>
        <v>6009.6908186742985</v>
      </c>
      <c r="AS69" s="22">
        <f>AR69*(1+'[2]Massa Salarial'!AS$3)</f>
        <v>6111.8555625917606</v>
      </c>
      <c r="AT69" s="22">
        <f>AS69*(1+'[2]Massa Salarial'!AT$3)</f>
        <v>6215.7571071558195</v>
      </c>
      <c r="AU69" s="22">
        <f>AT69*(1+'[2]Massa Salarial'!AU$3)</f>
        <v>6321.4249779774682</v>
      </c>
      <c r="AV69" s="22">
        <f>AU69*(1+'[2]Massa Salarial'!AV$3)</f>
        <v>6428.8892026030844</v>
      </c>
      <c r="AW69" s="22">
        <f>AV69*(1+'[2]Massa Salarial'!AW$3)</f>
        <v>6538.1803190473365</v>
      </c>
      <c r="AX69" s="22">
        <f>AW69*(1+'[2]Massa Salarial'!AX$3)</f>
        <v>6649.3293844711407</v>
      </c>
      <c r="AY69" s="22">
        <f>AX69*(1+'[2]Massa Salarial'!AY$3)</f>
        <v>6762.3679840071491</v>
      </c>
      <c r="AZ69" s="22">
        <f>AY69*(1+'[2]Massa Salarial'!AZ$3)</f>
        <v>6877.3282397352696</v>
      </c>
      <c r="BA69" s="22">
        <f>AZ69*(1+'[2]Massa Salarial'!BA$3)</f>
        <v>6994.2428198107682</v>
      </c>
      <c r="BB69" s="22">
        <f>BA69*(1+'[2]Massa Salarial'!BB$3)</f>
        <v>7113.1449477475508</v>
      </c>
      <c r="BC69" s="22">
        <f>BB69*(1+'[2]Massa Salarial'!BC$3)</f>
        <v>7234.068411859258</v>
      </c>
      <c r="BD69" s="22">
        <f>BC69*(1+'[2]Massa Salarial'!BD$3)</f>
        <v>7357.0475748608651</v>
      </c>
      <c r="BE69" s="22">
        <f>BD69*(1+'[2]Massa Salarial'!BE$3)</f>
        <v>7482.1173836334992</v>
      </c>
      <c r="BF69" s="22">
        <f>BE69*(1+'[2]Massa Salarial'!BF$3)</f>
        <v>7609.3133791552682</v>
      </c>
      <c r="BG69" s="22">
        <f>BF69*(1+'[2]Massa Salarial'!BG$3)</f>
        <v>7738.6717066009069</v>
      </c>
      <c r="BH69" s="22">
        <f>BG69*(1+'[2]Massa Salarial'!BH$3)</f>
        <v>7870.2291256131211</v>
      </c>
      <c r="BI69" s="22">
        <f>BH69*(1+'[2]Massa Salarial'!BI$3)</f>
        <v>8004.0230207485438</v>
      </c>
      <c r="BJ69" s="22">
        <f>BI69*(1+'[2]Massa Salarial'!BJ$3)</f>
        <v>8140.0914121012684</v>
      </c>
    </row>
    <row r="70" spans="1:62" x14ac:dyDescent="0.3">
      <c r="A70" s="23">
        <v>68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>
        <f>SuavSalMedSegUrbAcimH!O148</f>
        <v>4081.3845489360624</v>
      </c>
      <c r="P70" s="20">
        <f>SuavSalMedSegUrbAcimH!P148</f>
        <v>3060.1603408645519</v>
      </c>
      <c r="Q70" s="54">
        <f>P70*(1+'[2]Massa Salarial'!Q$3)*AtualizMonet!P$3</f>
        <v>3256.31661871397</v>
      </c>
      <c r="R70" s="54">
        <f>Q70*(1+'[2]Massa Salarial'!R$3)*AtualizMonet!Q$3</f>
        <v>3665.0296171635728</v>
      </c>
      <c r="S70" s="54">
        <f>R70*(1+'[2]Massa Salarial'!S$3)*AtualizMonet!R$3</f>
        <v>3961.7844997445745</v>
      </c>
      <c r="T70" s="22">
        <f>S70*(1+'[2]Massa Salarial'!T$3)</f>
        <v>4029.1348362402318</v>
      </c>
      <c r="U70" s="22">
        <f>T70*(1+'[2]Massa Salarial'!U$3)</f>
        <v>4097.6301284563151</v>
      </c>
      <c r="V70" s="22">
        <f>U70*(1+'[2]Massa Salarial'!V$3)</f>
        <v>4167.2898406400718</v>
      </c>
      <c r="W70" s="22">
        <f>V70*(1+'[2]Massa Salarial'!W$3)</f>
        <v>4238.1337679309527</v>
      </c>
      <c r="X70" s="22">
        <f>W70*(1+'[2]Massa Salarial'!X$3)</f>
        <v>4310.1820419857786</v>
      </c>
      <c r="Y70" s="22">
        <f>X70*(1+'[2]Massa Salarial'!Y$3)</f>
        <v>4383.4551366995365</v>
      </c>
      <c r="Z70" s="22">
        <f>Y70*(1+'[2]Massa Salarial'!Z$3)</f>
        <v>4457.9738740234279</v>
      </c>
      <c r="AA70" s="22">
        <f>Z70*(1+'[2]Massa Salarial'!AA$3)</f>
        <v>4533.7594298818258</v>
      </c>
      <c r="AB70" s="22">
        <f>AA70*(1+'[2]Massa Salarial'!AB$3)</f>
        <v>4610.8333401898162</v>
      </c>
      <c r="AC70" s="22">
        <f>AB70*(1+'[2]Massa Salarial'!AC$3)</f>
        <v>4689.2175069730429</v>
      </c>
      <c r="AD70" s="22">
        <f>AC70*(1+'[2]Massa Salarial'!AD$3)</f>
        <v>4768.9342045915846</v>
      </c>
      <c r="AE70" s="22">
        <f>AD70*(1+'[2]Massa Salarial'!AE$3)</f>
        <v>4850.0060860696412</v>
      </c>
      <c r="AF70" s="22">
        <f>AE70*(1+'[2]Massa Salarial'!AF$3)</f>
        <v>4932.4561895328243</v>
      </c>
      <c r="AG70" s="22">
        <f>AF70*(1+'[2]Massa Salarial'!AG$3)</f>
        <v>5016.3079447548816</v>
      </c>
      <c r="AH70" s="22">
        <f>AG70*(1+'[2]Massa Salarial'!AH$3)</f>
        <v>5101.5851798157146</v>
      </c>
      <c r="AI70" s="22">
        <f>AH70*(1+'[2]Massa Salarial'!AI$3)</f>
        <v>5188.3121278725812</v>
      </c>
      <c r="AJ70" s="22">
        <f>AI70*(1+'[2]Massa Salarial'!AJ$3)</f>
        <v>5276.5134340464147</v>
      </c>
      <c r="AK70" s="22">
        <f>AJ70*(1+'[2]Massa Salarial'!AK$3)</f>
        <v>5366.2141624252035</v>
      </c>
      <c r="AL70" s="22">
        <f>AK70*(1+'[2]Massa Salarial'!AL$3)</f>
        <v>5457.4398031864312</v>
      </c>
      <c r="AM70" s="22">
        <f>AL70*(1+'[2]Massa Salarial'!AM$3)</f>
        <v>5550.2162798405998</v>
      </c>
      <c r="AN70" s="22">
        <f>AM70*(1+'[2]Massa Salarial'!AN$3)</f>
        <v>5644.5699565978894</v>
      </c>
      <c r="AO70" s="22">
        <f>AN70*(1+'[2]Massa Salarial'!AO$3)</f>
        <v>5740.5276458600529</v>
      </c>
      <c r="AP70" s="22">
        <f>AO70*(1+'[2]Massa Salarial'!AP$3)</f>
        <v>5838.1166158396736</v>
      </c>
      <c r="AQ70" s="22">
        <f>AP70*(1+'[2]Massa Salarial'!AQ$3)</f>
        <v>5937.3645983089473</v>
      </c>
      <c r="AR70" s="22">
        <f>AQ70*(1+'[2]Massa Salarial'!AR$3)</f>
        <v>6038.2997964801989</v>
      </c>
      <c r="AS70" s="22">
        <f>AR70*(1+'[2]Massa Salarial'!AS$3)</f>
        <v>6140.9508930203619</v>
      </c>
      <c r="AT70" s="22">
        <f>AS70*(1+'[2]Massa Salarial'!AT$3)</f>
        <v>6245.3470582017071</v>
      </c>
      <c r="AU70" s="22">
        <f>AT70*(1+'[2]Massa Salarial'!AU$3)</f>
        <v>6351.5179581911352</v>
      </c>
      <c r="AV70" s="22">
        <f>AU70*(1+'[2]Massa Salarial'!AV$3)</f>
        <v>6459.4937634803837</v>
      </c>
      <c r="AW70" s="22">
        <f>AV70*(1+'[2]Massa Salarial'!AW$3)</f>
        <v>6569.3051574595493</v>
      </c>
      <c r="AX70" s="22">
        <f>AW70*(1+'[2]Massa Salarial'!AX$3)</f>
        <v>6680.9833451363611</v>
      </c>
      <c r="AY70" s="22">
        <f>AX70*(1+'[2]Massa Salarial'!AY$3)</f>
        <v>6794.5600620036785</v>
      </c>
      <c r="AZ70" s="22">
        <f>AY70*(1+'[2]Massa Salarial'!AZ$3)</f>
        <v>6910.0675830577402</v>
      </c>
      <c r="BA70" s="22">
        <f>AZ70*(1+'[2]Massa Salarial'!BA$3)</f>
        <v>7027.5387319697211</v>
      </c>
      <c r="BB70" s="22">
        <f>BA70*(1+'[2]Massa Salarial'!BB$3)</f>
        <v>7147.0068904132058</v>
      </c>
      <c r="BC70" s="22">
        <f>BB70*(1+'[2]Massa Salarial'!BC$3)</f>
        <v>7268.5060075502297</v>
      </c>
      <c r="BD70" s="22">
        <f>BC70*(1+'[2]Massa Salarial'!BD$3)</f>
        <v>7392.0706096785825</v>
      </c>
      <c r="BE70" s="22">
        <f>BD70*(1+'[2]Massa Salarial'!BE$3)</f>
        <v>7517.7358100431175</v>
      </c>
      <c r="BF70" s="22">
        <f>BE70*(1+'[2]Massa Salarial'!BF$3)</f>
        <v>7645.5373188138501</v>
      </c>
      <c r="BG70" s="22">
        <f>BF70*(1+'[2]Massa Salarial'!BG$3)</f>
        <v>7775.5114532336847</v>
      </c>
      <c r="BH70" s="22">
        <f>BG70*(1+'[2]Massa Salarial'!BH$3)</f>
        <v>7907.6951479386562</v>
      </c>
      <c r="BI70" s="22">
        <f>BH70*(1+'[2]Massa Salarial'!BI$3)</f>
        <v>8042.1259654536125</v>
      </c>
      <c r="BJ70" s="22">
        <f>BI70*(1+'[2]Massa Salarial'!BJ$3)</f>
        <v>8178.8421068663229</v>
      </c>
    </row>
    <row r="71" spans="1:62" x14ac:dyDescent="0.3">
      <c r="A71" s="23">
        <v>69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>
        <f>SuavSalMedSegUrbAcimH!O149</f>
        <v>4224.4436869911706</v>
      </c>
      <c r="P71" s="20">
        <f>SuavSalMedSegUrbAcimH!P149</f>
        <v>3068.0355273289815</v>
      </c>
      <c r="Q71" s="54">
        <f>P71*(1+'[2]Massa Salarial'!Q$3)*AtualizMonet!P$3</f>
        <v>3264.6966046307693</v>
      </c>
      <c r="R71" s="54">
        <f>Q71*(1+'[2]Massa Salarial'!R$3)*AtualizMonet!Q$3</f>
        <v>3674.4614077947349</v>
      </c>
      <c r="S71" s="54">
        <f>R71*(1+'[2]Massa Salarial'!S$3)*AtualizMonet!R$3</f>
        <v>3971.9799758608888</v>
      </c>
      <c r="T71" s="22">
        <f>S71*(1+'[2]Massa Salarial'!T$3)</f>
        <v>4039.5036354505237</v>
      </c>
      <c r="U71" s="22">
        <f>T71*(1+'[2]Massa Salarial'!U$3)</f>
        <v>4108.175197253182</v>
      </c>
      <c r="V71" s="22">
        <f>U71*(1+'[2]Massa Salarial'!V$3)</f>
        <v>4178.0141756064859</v>
      </c>
      <c r="W71" s="22">
        <f>V71*(1+'[2]Massa Salarial'!W$3)</f>
        <v>4249.0404165917953</v>
      </c>
      <c r="X71" s="22">
        <f>W71*(1+'[2]Massa Salarial'!X$3)</f>
        <v>4321.2741036738553</v>
      </c>
      <c r="Y71" s="22">
        <f>X71*(1+'[2]Massa Salarial'!Y$3)</f>
        <v>4394.7357634363107</v>
      </c>
      <c r="Z71" s="22">
        <f>Y71*(1+'[2]Massa Salarial'!Z$3)</f>
        <v>4469.4462714147276</v>
      </c>
      <c r="AA71" s="22">
        <f>Z71*(1+'[2]Massa Salarial'!AA$3)</f>
        <v>4545.4268580287771</v>
      </c>
      <c r="AB71" s="22">
        <f>AA71*(1+'[2]Massa Salarial'!AB$3)</f>
        <v>4622.6991146152659</v>
      </c>
      <c r="AC71" s="22">
        <f>AB71*(1+'[2]Massa Salarial'!AC$3)</f>
        <v>4701.2849995637253</v>
      </c>
      <c r="AD71" s="22">
        <f>AC71*(1+'[2]Massa Salarial'!AD$3)</f>
        <v>4781.2068445563082</v>
      </c>
      <c r="AE71" s="22">
        <f>AD71*(1+'[2]Massa Salarial'!AE$3)</f>
        <v>4862.4873609137649</v>
      </c>
      <c r="AF71" s="22">
        <f>AE71*(1+'[2]Massa Salarial'!AF$3)</f>
        <v>4945.1496460492981</v>
      </c>
      <c r="AG71" s="22">
        <f>AF71*(1+'[2]Massa Salarial'!AG$3)</f>
        <v>5029.2171900321355</v>
      </c>
      <c r="AH71" s="22">
        <f>AG71*(1+'[2]Massa Salarial'!AH$3)</f>
        <v>5114.7138822626812</v>
      </c>
      <c r="AI71" s="22">
        <f>AH71*(1+'[2]Massa Salarial'!AI$3)</f>
        <v>5201.6640182611463</v>
      </c>
      <c r="AJ71" s="22">
        <f>AI71*(1+'[2]Massa Salarial'!AJ$3)</f>
        <v>5290.0923065715851</v>
      </c>
      <c r="AK71" s="22">
        <f>AJ71*(1+'[2]Massa Salarial'!AK$3)</f>
        <v>5380.0238757833013</v>
      </c>
      <c r="AL71" s="22">
        <f>AK71*(1+'[2]Massa Salarial'!AL$3)</f>
        <v>5471.4842816716173</v>
      </c>
      <c r="AM71" s="22">
        <f>AL71*(1+'[2]Massa Salarial'!AM$3)</f>
        <v>5564.4995144600343</v>
      </c>
      <c r="AN71" s="22">
        <f>AM71*(1+'[2]Massa Salarial'!AN$3)</f>
        <v>5659.0960062058548</v>
      </c>
      <c r="AO71" s="22">
        <f>AN71*(1+'[2]Massa Salarial'!AO$3)</f>
        <v>5755.3006383113534</v>
      </c>
      <c r="AP71" s="22">
        <f>AO71*(1+'[2]Massa Salarial'!AP$3)</f>
        <v>5853.140749162646</v>
      </c>
      <c r="AQ71" s="22">
        <f>AP71*(1+'[2]Massa Salarial'!AQ$3)</f>
        <v>5952.6441418984105</v>
      </c>
      <c r="AR71" s="22">
        <f>AQ71*(1+'[2]Massa Salarial'!AR$3)</f>
        <v>6053.8390923106826</v>
      </c>
      <c r="AS71" s="22">
        <f>AR71*(1+'[2]Massa Salarial'!AS$3)</f>
        <v>6156.7543568799638</v>
      </c>
      <c r="AT71" s="22">
        <f>AS71*(1+'[2]Massa Salarial'!AT$3)</f>
        <v>6261.419180946923</v>
      </c>
      <c r="AU71" s="22">
        <f>AT71*(1+'[2]Massa Salarial'!AU$3)</f>
        <v>6367.8633070230198</v>
      </c>
      <c r="AV71" s="22">
        <f>AU71*(1+'[2]Massa Salarial'!AV$3)</f>
        <v>6476.1169832424102</v>
      </c>
      <c r="AW71" s="22">
        <f>AV71*(1+'[2]Massa Salarial'!AW$3)</f>
        <v>6586.210971957531</v>
      </c>
      <c r="AX71" s="22">
        <f>AW71*(1+'[2]Massa Salarial'!AX$3)</f>
        <v>6698.1765584808081</v>
      </c>
      <c r="AY71" s="22">
        <f>AX71*(1+'[2]Massa Salarial'!AY$3)</f>
        <v>6812.0455599749812</v>
      </c>
      <c r="AZ71" s="22">
        <f>AY71*(1+'[2]Massa Salarial'!AZ$3)</f>
        <v>6927.8503344945548</v>
      </c>
      <c r="BA71" s="22">
        <f>AZ71*(1+'[2]Massa Salarial'!BA$3)</f>
        <v>7045.6237901809618</v>
      </c>
      <c r="BB71" s="22">
        <f>BA71*(1+'[2]Massa Salarial'!BB$3)</f>
        <v>7165.3993946140372</v>
      </c>
      <c r="BC71" s="22">
        <f>BB71*(1+'[2]Massa Salarial'!BC$3)</f>
        <v>7287.2111843224748</v>
      </c>
      <c r="BD71" s="22">
        <f>BC71*(1+'[2]Massa Salarial'!BD$3)</f>
        <v>7411.093774455956</v>
      </c>
      <c r="BE71" s="22">
        <f>BD71*(1+'[2]Massa Salarial'!BE$3)</f>
        <v>7537.0823686217063</v>
      </c>
      <c r="BF71" s="22">
        <f>BE71*(1+'[2]Massa Salarial'!BF$3)</f>
        <v>7665.2127688882747</v>
      </c>
      <c r="BG71" s="22">
        <f>BF71*(1+'[2]Massa Salarial'!BG$3)</f>
        <v>7795.521385959375</v>
      </c>
      <c r="BH71" s="22">
        <f>BG71*(1+'[2]Massa Salarial'!BH$3)</f>
        <v>7928.0452495206837</v>
      </c>
      <c r="BI71" s="22">
        <f>BH71*(1+'[2]Massa Salarial'!BI$3)</f>
        <v>8062.8220187625348</v>
      </c>
      <c r="BJ71" s="22">
        <f>BI71*(1+'[2]Massa Salarial'!BJ$3)</f>
        <v>8199.8899930814969</v>
      </c>
    </row>
    <row r="72" spans="1:62" x14ac:dyDescent="0.3">
      <c r="A72" s="23">
        <v>70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>
        <f>SuavSalMedSegUrbAcimH!O150</f>
        <v>4546.1779195692052</v>
      </c>
      <c r="P72" s="20">
        <f>SuavSalMedSegUrbAcimH!P150</f>
        <v>3093.8741240721292</v>
      </c>
      <c r="Q72" s="54">
        <f>P72*(1+'[2]Massa Salarial'!Q$3)*AtualizMonet!P$3</f>
        <v>3292.191455425153</v>
      </c>
      <c r="R72" s="54">
        <f>Q72*(1+'[2]Massa Salarial'!R$3)*AtualizMonet!Q$3</f>
        <v>3705.4072445422398</v>
      </c>
      <c r="S72" s="54">
        <f>R72*(1+'[2]Massa Salarial'!S$3)*AtualizMonet!R$3</f>
        <v>4005.4314753477529</v>
      </c>
      <c r="T72" s="22">
        <f>S72*(1+'[2]Massa Salarial'!T$3)</f>
        <v>4073.5238104286641</v>
      </c>
      <c r="U72" s="22">
        <f>T72*(1+'[2]Massa Salarial'!U$3)</f>
        <v>4142.7737152059508</v>
      </c>
      <c r="V72" s="22">
        <f>U72*(1+'[2]Massa Salarial'!V$3)</f>
        <v>4213.2008683644517</v>
      </c>
      <c r="W72" s="22">
        <f>V72*(1+'[2]Massa Salarial'!W$3)</f>
        <v>4284.8252831266473</v>
      </c>
      <c r="X72" s="22">
        <f>W72*(1+'[2]Massa Salarial'!X$3)</f>
        <v>4357.6673129397996</v>
      </c>
      <c r="Y72" s="22">
        <f>X72*(1+'[2]Massa Salarial'!Y$3)</f>
        <v>4431.7476572597761</v>
      </c>
      <c r="Z72" s="22">
        <f>Y72*(1+'[2]Massa Salarial'!Z$3)</f>
        <v>4507.0873674331915</v>
      </c>
      <c r="AA72" s="22">
        <f>Z72*(1+'[2]Massa Salarial'!AA$3)</f>
        <v>4583.7078526795549</v>
      </c>
      <c r="AB72" s="22">
        <f>AA72*(1+'[2]Massa Salarial'!AB$3)</f>
        <v>4661.6308861751068</v>
      </c>
      <c r="AC72" s="22">
        <f>AB72*(1+'[2]Massa Salarial'!AC$3)</f>
        <v>4740.878611240083</v>
      </c>
      <c r="AD72" s="22">
        <f>AC72*(1+'[2]Massa Salarial'!AD$3)</f>
        <v>4821.4735476311644</v>
      </c>
      <c r="AE72" s="22">
        <f>AD72*(1+'[2]Massa Salarial'!AE$3)</f>
        <v>4903.4385979408935</v>
      </c>
      <c r="AF72" s="22">
        <f>AE72*(1+'[2]Massa Salarial'!AF$3)</f>
        <v>4986.7970541058885</v>
      </c>
      <c r="AG72" s="22">
        <f>AF72*(1+'[2]Massa Salarial'!AG$3)</f>
        <v>5071.5726040256877</v>
      </c>
      <c r="AH72" s="22">
        <f>AG72*(1+'[2]Massa Salarial'!AH$3)</f>
        <v>5157.7893382941238</v>
      </c>
      <c r="AI72" s="22">
        <f>AH72*(1+'[2]Massa Salarial'!AI$3)</f>
        <v>5245.471757045123</v>
      </c>
      <c r="AJ72" s="22">
        <f>AI72*(1+'[2]Massa Salarial'!AJ$3)</f>
        <v>5334.6447769148899</v>
      </c>
      <c r="AK72" s="22">
        <f>AJ72*(1+'[2]Massa Salarial'!AK$3)</f>
        <v>5425.3337381224428</v>
      </c>
      <c r="AL72" s="22">
        <f>AK72*(1+'[2]Massa Salarial'!AL$3)</f>
        <v>5517.5644116705234</v>
      </c>
      <c r="AM72" s="22">
        <f>AL72*(1+'[2]Massa Salarial'!AM$3)</f>
        <v>5611.363006668922</v>
      </c>
      <c r="AN72" s="22">
        <f>AM72*(1+'[2]Massa Salarial'!AN$3)</f>
        <v>5706.756177782293</v>
      </c>
      <c r="AO72" s="22">
        <f>AN72*(1+'[2]Massa Salarial'!AO$3)</f>
        <v>5803.7710328045914</v>
      </c>
      <c r="AP72" s="22">
        <f>AO72*(1+'[2]Massa Salarial'!AP$3)</f>
        <v>5902.4351403622686</v>
      </c>
      <c r="AQ72" s="22">
        <f>AP72*(1+'[2]Massa Salarial'!AQ$3)</f>
        <v>6002.7765377484266</v>
      </c>
      <c r="AR72" s="22">
        <f>AQ72*(1+'[2]Massa Salarial'!AR$3)</f>
        <v>6104.8237388901489</v>
      </c>
      <c r="AS72" s="22">
        <f>AR72*(1+'[2]Massa Salarial'!AS$3)</f>
        <v>6208.605742451281</v>
      </c>
      <c r="AT72" s="22">
        <f>AS72*(1+'[2]Massa Salarial'!AT$3)</f>
        <v>6314.1520400729523</v>
      </c>
      <c r="AU72" s="22">
        <f>AT72*(1+'[2]Massa Salarial'!AU$3)</f>
        <v>6421.4926247541916</v>
      </c>
      <c r="AV72" s="22">
        <f>AU72*(1+'[2]Massa Salarial'!AV$3)</f>
        <v>6530.657999375012</v>
      </c>
      <c r="AW72" s="22">
        <f>AV72*(1+'[2]Massa Salarial'!AW$3)</f>
        <v>6641.6791853643863</v>
      </c>
      <c r="AX72" s="22">
        <f>AW72*(1+'[2]Massa Salarial'!AX$3)</f>
        <v>6754.5877315155803</v>
      </c>
      <c r="AY72" s="22">
        <f>AX72*(1+'[2]Massa Salarial'!AY$3)</f>
        <v>6869.4157229513448</v>
      </c>
      <c r="AZ72" s="22">
        <f>AY72*(1+'[2]Massa Salarial'!AZ$3)</f>
        <v>6986.195790241517</v>
      </c>
      <c r="BA72" s="22">
        <f>AZ72*(1+'[2]Massa Salarial'!BA$3)</f>
        <v>7104.9611186756219</v>
      </c>
      <c r="BB72" s="22">
        <f>BA72*(1+'[2]Massa Salarial'!BB$3)</f>
        <v>7225.7454576931068</v>
      </c>
      <c r="BC72" s="22">
        <f>BB72*(1+'[2]Massa Salarial'!BC$3)</f>
        <v>7348.5831304738886</v>
      </c>
      <c r="BD72" s="22">
        <f>BC72*(1+'[2]Massa Salarial'!BD$3)</f>
        <v>7473.5090436919436</v>
      </c>
      <c r="BE72" s="22">
        <f>BD72*(1+'[2]Massa Salarial'!BE$3)</f>
        <v>7600.5586974347061</v>
      </c>
      <c r="BF72" s="22">
        <f>BE72*(1+'[2]Massa Salarial'!BF$3)</f>
        <v>7729.7681952910953</v>
      </c>
      <c r="BG72" s="22">
        <f>BF72*(1+'[2]Massa Salarial'!BG$3)</f>
        <v>7861.1742546110436</v>
      </c>
      <c r="BH72" s="22">
        <f>BG72*(1+'[2]Massa Salarial'!BH$3)</f>
        <v>7994.8142169394305</v>
      </c>
      <c r="BI72" s="22">
        <f>BH72*(1+'[2]Massa Salarial'!BI$3)</f>
        <v>8130.7260586273997</v>
      </c>
      <c r="BJ72" s="22">
        <f>BI72*(1+'[2]Massa Salarial'!BJ$3)</f>
        <v>8268.948401624064</v>
      </c>
    </row>
    <row r="73" spans="1:62" x14ac:dyDescent="0.3">
      <c r="A73" s="23">
        <v>71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>
        <f>SuavSalMedSegUrbAcimH!O151</f>
        <v>5320.0694260661239</v>
      </c>
      <c r="P73" s="20">
        <f>SuavSalMedSegUrbAcimH!P151</f>
        <v>3283.1376908612319</v>
      </c>
      <c r="Q73" s="54">
        <f>P73*(1+'[2]Massa Salarial'!Q$3)*AtualizMonet!P$3</f>
        <v>3493.5868168454372</v>
      </c>
      <c r="R73" s="54">
        <f>Q73*(1+'[2]Massa Salarial'!R$3)*AtualizMonet!Q$3</f>
        <v>3932.0805232162934</v>
      </c>
      <c r="S73" s="54">
        <f>R73*(1+'[2]Massa Salarial'!S$3)*AtualizMonet!R$3</f>
        <v>4250.4583307247494</v>
      </c>
      <c r="T73" s="22">
        <f>S73*(1+'[2]Massa Salarial'!T$3)</f>
        <v>4322.7161223470694</v>
      </c>
      <c r="U73" s="22">
        <f>T73*(1+'[2]Massa Salarial'!U$3)</f>
        <v>4396.202296426969</v>
      </c>
      <c r="V73" s="22">
        <f>U73*(1+'[2]Massa Salarial'!V$3)</f>
        <v>4470.9377354662274</v>
      </c>
      <c r="W73" s="22">
        <f>V73*(1+'[2]Massa Salarial'!W$3)</f>
        <v>4546.9436769691529</v>
      </c>
      <c r="X73" s="22">
        <f>W73*(1+'[2]Massa Salarial'!X$3)</f>
        <v>4624.2417194776281</v>
      </c>
      <c r="Y73" s="22">
        <f>X73*(1+'[2]Massa Salarial'!Y$3)</f>
        <v>4702.8538287087476</v>
      </c>
      <c r="Z73" s="22">
        <f>Y73*(1+'[2]Massa Salarial'!Z$3)</f>
        <v>4782.8023437967959</v>
      </c>
      <c r="AA73" s="22">
        <f>Z73*(1+'[2]Massa Salarial'!AA$3)</f>
        <v>4864.1099836413414</v>
      </c>
      <c r="AB73" s="22">
        <f>AA73*(1+'[2]Massa Salarial'!AB$3)</f>
        <v>4946.7998533632435</v>
      </c>
      <c r="AC73" s="22">
        <f>AB73*(1+'[2]Massa Salarial'!AC$3)</f>
        <v>5030.8954508704182</v>
      </c>
      <c r="AD73" s="22">
        <f>AC73*(1+'[2]Massa Salarial'!AD$3)</f>
        <v>5116.4206735352145</v>
      </c>
      <c r="AE73" s="22">
        <f>AD73*(1+'[2]Massa Salarial'!AE$3)</f>
        <v>5203.399824985313</v>
      </c>
      <c r="AF73" s="22">
        <f>AE73*(1+'[2]Massa Salarial'!AF$3)</f>
        <v>5291.8576220100631</v>
      </c>
      <c r="AG73" s="22">
        <f>AF73*(1+'[2]Massa Salarial'!AG$3)</f>
        <v>5381.8192015842333</v>
      </c>
      <c r="AH73" s="22">
        <f>AG73*(1+'[2]Massa Salarial'!AH$3)</f>
        <v>5473.310128011165</v>
      </c>
      <c r="AI73" s="22">
        <f>AH73*(1+'[2]Massa Salarial'!AI$3)</f>
        <v>5566.3564001873547</v>
      </c>
      <c r="AJ73" s="22">
        <f>AI73*(1+'[2]Massa Salarial'!AJ$3)</f>
        <v>5660.9844589905388</v>
      </c>
      <c r="AK73" s="22">
        <f>AJ73*(1+'[2]Massa Salarial'!AK$3)</f>
        <v>5757.2211947933774</v>
      </c>
      <c r="AL73" s="22">
        <f>AK73*(1+'[2]Massa Salarial'!AL$3)</f>
        <v>5855.0939551048641</v>
      </c>
      <c r="AM73" s="22">
        <f>AL73*(1+'[2]Massa Salarial'!AM$3)</f>
        <v>5954.6305523416459</v>
      </c>
      <c r="AN73" s="22">
        <f>AM73*(1+'[2]Massa Salarial'!AN$3)</f>
        <v>6055.8592717314532</v>
      </c>
      <c r="AO73" s="22">
        <f>AN73*(1+'[2]Massa Salarial'!AO$3)</f>
        <v>6158.8088793508878</v>
      </c>
      <c r="AP73" s="22">
        <f>AO73*(1+'[2]Massa Salarial'!AP$3)</f>
        <v>6263.5086302998525</v>
      </c>
      <c r="AQ73" s="22">
        <f>AP73*(1+'[2]Massa Salarial'!AQ$3)</f>
        <v>6369.9882770149497</v>
      </c>
      <c r="AR73" s="22">
        <f>AQ73*(1+'[2]Massa Salarial'!AR$3)</f>
        <v>6478.2780777242033</v>
      </c>
      <c r="AS73" s="22">
        <f>AR73*(1+'[2]Massa Salarial'!AS$3)</f>
        <v>6588.4088050455139</v>
      </c>
      <c r="AT73" s="22">
        <f>AS73*(1+'[2]Massa Salarial'!AT$3)</f>
        <v>6700.4117547312871</v>
      </c>
      <c r="AU73" s="22">
        <f>AT73*(1+'[2]Massa Salarial'!AU$3)</f>
        <v>6814.3187545617184</v>
      </c>
      <c r="AV73" s="22">
        <f>AU73*(1+'[2]Massa Salarial'!AV$3)</f>
        <v>6930.1621733892671</v>
      </c>
      <c r="AW73" s="22">
        <f>AV73*(1+'[2]Massa Salarial'!AW$3)</f>
        <v>7047.9749303368835</v>
      </c>
      <c r="AX73" s="22">
        <f>AW73*(1+'[2]Massa Salarial'!AX$3)</f>
        <v>7167.7905041526101</v>
      </c>
      <c r="AY73" s="22">
        <f>AX73*(1+'[2]Massa Salarial'!AY$3)</f>
        <v>7289.6429427232042</v>
      </c>
      <c r="AZ73" s="22">
        <f>AY73*(1+'[2]Massa Salarial'!AZ$3)</f>
        <v>7413.5668727494976</v>
      </c>
      <c r="BA73" s="22">
        <f>AZ73*(1+'[2]Massa Salarial'!BA$3)</f>
        <v>7539.5975095862386</v>
      </c>
      <c r="BB73" s="22">
        <f>BA73*(1+'[2]Massa Salarial'!BB$3)</f>
        <v>7667.7706672492041</v>
      </c>
      <c r="BC73" s="22">
        <f>BB73*(1+'[2]Massa Salarial'!BC$3)</f>
        <v>7798.1227685924396</v>
      </c>
      <c r="BD73" s="22">
        <f>BC73*(1+'[2]Massa Salarial'!BD$3)</f>
        <v>7930.6908556585104</v>
      </c>
      <c r="BE73" s="22">
        <f>BD73*(1+'[2]Massa Salarial'!BE$3)</f>
        <v>8065.5126002047045</v>
      </c>
      <c r="BF73" s="22">
        <f>BE73*(1+'[2]Massa Salarial'!BF$3)</f>
        <v>8202.626314408184</v>
      </c>
      <c r="BG73" s="22">
        <f>BF73*(1+'[2]Massa Salarial'!BG$3)</f>
        <v>8342.0709617531229</v>
      </c>
      <c r="BH73" s="22">
        <f>BG73*(1+'[2]Massa Salarial'!BH$3)</f>
        <v>8483.8861681029248</v>
      </c>
      <c r="BI73" s="22">
        <f>BH73*(1+'[2]Massa Salarial'!BI$3)</f>
        <v>8628.1122329606733</v>
      </c>
      <c r="BJ73" s="22">
        <f>BI73*(1+'[2]Massa Salarial'!BJ$3)</f>
        <v>8774.7901409210044</v>
      </c>
    </row>
    <row r="74" spans="1:62" x14ac:dyDescent="0.3">
      <c r="A74" s="23">
        <v>72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>
        <f>SuavSalMedSegUrbAcimH!O152</f>
        <v>5464.0859479695355</v>
      </c>
      <c r="P74" s="20">
        <f>SuavSalMedSegUrbAcimH!P152</f>
        <v>3565.9346739193411</v>
      </c>
      <c r="Q74" s="54">
        <f>P74*(1+'[2]Massa Salarial'!Q$3)*AtualizMonet!P$3</f>
        <v>3794.5110865175711</v>
      </c>
      <c r="R74" s="54">
        <f>Q74*(1+'[2]Massa Salarial'!R$3)*AtualizMonet!Q$3</f>
        <v>4270.774971579629</v>
      </c>
      <c r="S74" s="54">
        <f>R74*(1+'[2]Massa Salarial'!S$3)*AtualizMonet!R$3</f>
        <v>4616.5766314859502</v>
      </c>
      <c r="T74" s="22">
        <f>S74*(1+'[2]Massa Salarial'!T$3)</f>
        <v>4695.0584342212105</v>
      </c>
      <c r="U74" s="22">
        <f>T74*(1+'[2]Massa Salarial'!U$3)</f>
        <v>4774.8744276029711</v>
      </c>
      <c r="V74" s="22">
        <f>U74*(1+'[2]Massa Salarial'!V$3)</f>
        <v>4856.0472928722211</v>
      </c>
      <c r="W74" s="22">
        <f>V74*(1+'[2]Massa Salarial'!W$3)</f>
        <v>4938.600096851048</v>
      </c>
      <c r="X74" s="22">
        <f>W74*(1+'[2]Massa Salarial'!X$3)</f>
        <v>5022.5562984975149</v>
      </c>
      <c r="Y74" s="22">
        <f>X74*(1+'[2]Massa Salarial'!Y$3)</f>
        <v>5107.9397555719725</v>
      </c>
      <c r="Z74" s="22">
        <f>Y74*(1+'[2]Massa Salarial'!Z$3)</f>
        <v>5194.7747314166954</v>
      </c>
      <c r="AA74" s="22">
        <f>Z74*(1+'[2]Massa Salarial'!AA$3)</f>
        <v>5283.085901850779</v>
      </c>
      <c r="AB74" s="22">
        <f>AA74*(1+'[2]Massa Salarial'!AB$3)</f>
        <v>5372.8983621822417</v>
      </c>
      <c r="AC74" s="22">
        <f>AB74*(1+'[2]Massa Salarial'!AC$3)</f>
        <v>5464.2376343393389</v>
      </c>
      <c r="AD74" s="22">
        <f>AC74*(1+'[2]Massa Salarial'!AD$3)</f>
        <v>5557.1296741231072</v>
      </c>
      <c r="AE74" s="22">
        <f>AD74*(1+'[2]Massa Salarial'!AE$3)</f>
        <v>5651.6008785831991</v>
      </c>
      <c r="AF74" s="22">
        <f>AE74*(1+'[2]Massa Salarial'!AF$3)</f>
        <v>5747.6780935191127</v>
      </c>
      <c r="AG74" s="22">
        <f>AF74*(1+'[2]Massa Salarial'!AG$3)</f>
        <v>5845.3886211089375</v>
      </c>
      <c r="AH74" s="22">
        <f>AG74*(1+'[2]Massa Salarial'!AH$3)</f>
        <v>5944.760227667789</v>
      </c>
      <c r="AI74" s="22">
        <f>AH74*(1+'[2]Massa Salarial'!AI$3)</f>
        <v>6045.8211515381408</v>
      </c>
      <c r="AJ74" s="22">
        <f>AI74*(1+'[2]Massa Salarial'!AJ$3)</f>
        <v>6148.6001111142887</v>
      </c>
      <c r="AK74" s="22">
        <f>AJ74*(1+'[2]Massa Salarial'!AK$3)</f>
        <v>6253.1263130032312</v>
      </c>
      <c r="AL74" s="22">
        <f>AK74*(1+'[2]Massa Salarial'!AL$3)</f>
        <v>6359.4294603242852</v>
      </c>
      <c r="AM74" s="22">
        <f>AL74*(1+'[2]Massa Salarial'!AM$3)</f>
        <v>6467.5397611497974</v>
      </c>
      <c r="AN74" s="22">
        <f>AM74*(1+'[2]Massa Salarial'!AN$3)</f>
        <v>6577.4879370893432</v>
      </c>
      <c r="AO74" s="22">
        <f>AN74*(1+'[2]Massa Salarial'!AO$3)</f>
        <v>6689.3052320198613</v>
      </c>
      <c r="AP74" s="22">
        <f>AO74*(1+'[2]Massa Salarial'!AP$3)</f>
        <v>6803.0234209641985</v>
      </c>
      <c r="AQ74" s="22">
        <f>AP74*(1+'[2]Massa Salarial'!AQ$3)</f>
        <v>6918.6748191205888</v>
      </c>
      <c r="AR74" s="22">
        <f>AQ74*(1+'[2]Massa Salarial'!AR$3)</f>
        <v>7036.2922910456382</v>
      </c>
      <c r="AS74" s="22">
        <f>AR74*(1+'[2]Massa Salarial'!AS$3)</f>
        <v>7155.9092599934138</v>
      </c>
      <c r="AT74" s="22">
        <f>AS74*(1+'[2]Massa Salarial'!AT$3)</f>
        <v>7277.5597174133009</v>
      </c>
      <c r="AU74" s="22">
        <f>AT74*(1+'[2]Massa Salarial'!AU$3)</f>
        <v>7401.2782326093266</v>
      </c>
      <c r="AV74" s="22">
        <f>AU74*(1+'[2]Massa Salarial'!AV$3)</f>
        <v>7527.0999625636841</v>
      </c>
      <c r="AW74" s="22">
        <f>AV74*(1+'[2]Massa Salarial'!AW$3)</f>
        <v>7655.0606619272658</v>
      </c>
      <c r="AX74" s="22">
        <f>AW74*(1+'[2]Massa Salarial'!AX$3)</f>
        <v>7785.1966931800289</v>
      </c>
      <c r="AY74" s="22">
        <f>AX74*(1+'[2]Massa Salarial'!AY$3)</f>
        <v>7917.5450369640885</v>
      </c>
      <c r="AZ74" s="22">
        <f>AY74*(1+'[2]Massa Salarial'!AZ$3)</f>
        <v>8052.1433025924771</v>
      </c>
      <c r="BA74" s="22">
        <f>AZ74*(1+'[2]Massa Salarial'!BA$3)</f>
        <v>8189.0297387365481</v>
      </c>
      <c r="BB74" s="22">
        <f>BA74*(1+'[2]Massa Salarial'!BB$3)</f>
        <v>8328.2432442950685</v>
      </c>
      <c r="BC74" s="22">
        <f>BB74*(1+'[2]Massa Salarial'!BC$3)</f>
        <v>8469.8233794480839</v>
      </c>
      <c r="BD74" s="22">
        <f>BC74*(1+'[2]Massa Salarial'!BD$3)</f>
        <v>8613.8103768987003</v>
      </c>
      <c r="BE74" s="22">
        <f>BD74*(1+'[2]Massa Salarial'!BE$3)</f>
        <v>8760.2451533059775</v>
      </c>
      <c r="BF74" s="22">
        <f>BE74*(1+'[2]Massa Salarial'!BF$3)</f>
        <v>8909.1693209121786</v>
      </c>
      <c r="BG74" s="22">
        <f>BF74*(1+'[2]Massa Salarial'!BG$3)</f>
        <v>9060.6251993676851</v>
      </c>
      <c r="BH74" s="22">
        <f>BG74*(1+'[2]Massa Salarial'!BH$3)</f>
        <v>9214.6558277569347</v>
      </c>
      <c r="BI74" s="22">
        <f>BH74*(1+'[2]Massa Salarial'!BI$3)</f>
        <v>9371.304976828802</v>
      </c>
      <c r="BJ74" s="22">
        <f>BI74*(1+'[2]Massa Salarial'!BJ$3)</f>
        <v>9530.6171614348914</v>
      </c>
    </row>
    <row r="75" spans="1:62" x14ac:dyDescent="0.3">
      <c r="A75" s="23">
        <v>73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>
        <f>SuavSalMedSegUrbAcimH!O153</f>
        <v>5936.7861603886231</v>
      </c>
      <c r="P75" s="20">
        <f>SuavSalMedSegUrbAcimH!P153</f>
        <v>3883.1098587603628</v>
      </c>
      <c r="Q75" s="54">
        <f>P75*(1+'[2]Massa Salarial'!Q$3)*AtualizMonet!P$3</f>
        <v>4132.0172007069023</v>
      </c>
      <c r="R75" s="54">
        <f>Q75*(1+'[2]Massa Salarial'!R$3)*AtualizMonet!Q$3</f>
        <v>4650.6427944347079</v>
      </c>
      <c r="S75" s="54">
        <f>R75*(1+'[2]Massa Salarial'!S$3)*AtualizMonet!R$3</f>
        <v>5027.2020860501289</v>
      </c>
      <c r="T75" s="22">
        <f>S75*(1+'[2]Massa Salarial'!T$3)</f>
        <v>5112.6645215129802</v>
      </c>
      <c r="U75" s="22">
        <f>T75*(1+'[2]Massa Salarial'!U$3)</f>
        <v>5199.5798183787001</v>
      </c>
      <c r="V75" s="22">
        <f>U75*(1+'[2]Massa Salarial'!V$3)</f>
        <v>5287.9726752911374</v>
      </c>
      <c r="W75" s="22">
        <f>V75*(1+'[2]Massa Salarial'!W$3)</f>
        <v>5377.8682107710865</v>
      </c>
      <c r="X75" s="22">
        <f>W75*(1+'[2]Massa Salarial'!X$3)</f>
        <v>5469.2919703541947</v>
      </c>
      <c r="Y75" s="22">
        <f>X75*(1+'[2]Massa Salarial'!Y$3)</f>
        <v>5562.2699338502152</v>
      </c>
      <c r="Z75" s="22">
        <f>Y75*(1+'[2]Massa Salarial'!Z$3)</f>
        <v>5656.8285227256683</v>
      </c>
      <c r="AA75" s="22">
        <f>Z75*(1+'[2]Massa Salarial'!AA$3)</f>
        <v>5752.9946076120041</v>
      </c>
      <c r="AB75" s="22">
        <f>AA75*(1+'[2]Massa Salarial'!AB$3)</f>
        <v>5850.7955159414078</v>
      </c>
      <c r="AC75" s="22">
        <f>AB75*(1+'[2]Massa Salarial'!AC$3)</f>
        <v>5950.2590397124113</v>
      </c>
      <c r="AD75" s="22">
        <f>AC75*(1+'[2]Massa Salarial'!AD$3)</f>
        <v>6051.4134433875215</v>
      </c>
      <c r="AE75" s="22">
        <f>AD75*(1+'[2]Massa Salarial'!AE$3)</f>
        <v>6154.2874719251085</v>
      </c>
      <c r="AF75" s="22">
        <f>AE75*(1+'[2]Massa Salarial'!AF$3)</f>
        <v>6258.9103589478345</v>
      </c>
      <c r="AG75" s="22">
        <f>AF75*(1+'[2]Massa Salarial'!AG$3)</f>
        <v>6365.3118350499471</v>
      </c>
      <c r="AH75" s="22">
        <f>AG75*(1+'[2]Massa Salarial'!AH$3)</f>
        <v>6473.522136245796</v>
      </c>
      <c r="AI75" s="22">
        <f>AH75*(1+'[2]Massa Salarial'!AI$3)</f>
        <v>6583.5720125619737</v>
      </c>
      <c r="AJ75" s="22">
        <f>AI75*(1+'[2]Massa Salarial'!AJ$3)</f>
        <v>6695.4927367755263</v>
      </c>
      <c r="AK75" s="22">
        <f>AJ75*(1+'[2]Massa Salarial'!AK$3)</f>
        <v>6809.3161133007097</v>
      </c>
      <c r="AL75" s="22">
        <f>AK75*(1+'[2]Massa Salarial'!AL$3)</f>
        <v>6925.0744872268215</v>
      </c>
      <c r="AM75" s="22">
        <f>AL75*(1+'[2]Massa Salarial'!AM$3)</f>
        <v>7042.8007535096767</v>
      </c>
      <c r="AN75" s="22">
        <f>AM75*(1+'[2]Massa Salarial'!AN$3)</f>
        <v>7162.5283663193404</v>
      </c>
      <c r="AO75" s="22">
        <f>AN75*(1+'[2]Massa Salarial'!AO$3)</f>
        <v>7284.2913485467689</v>
      </c>
      <c r="AP75" s="22">
        <f>AO75*(1+'[2]Massa Salarial'!AP$3)</f>
        <v>7408.1243014720631</v>
      </c>
      <c r="AQ75" s="22">
        <f>AP75*(1+'[2]Massa Salarial'!AQ$3)</f>
        <v>7534.0624145970878</v>
      </c>
      <c r="AR75" s="22">
        <f>AQ75*(1+'[2]Massa Salarial'!AR$3)</f>
        <v>7662.1414756452377</v>
      </c>
      <c r="AS75" s="22">
        <f>AR75*(1+'[2]Massa Salarial'!AS$3)</f>
        <v>7792.397880731206</v>
      </c>
      <c r="AT75" s="22">
        <f>AS75*(1+'[2]Massa Salarial'!AT$3)</f>
        <v>7924.8686447036362</v>
      </c>
      <c r="AU75" s="22">
        <f>AT75*(1+'[2]Massa Salarial'!AU$3)</f>
        <v>8059.5914116635968</v>
      </c>
      <c r="AV75" s="22">
        <f>AU75*(1+'[2]Massa Salarial'!AV$3)</f>
        <v>8196.6044656618778</v>
      </c>
      <c r="AW75" s="22">
        <f>AV75*(1+'[2]Massa Salarial'!AW$3)</f>
        <v>8335.9467415781291</v>
      </c>
      <c r="AX75" s="22">
        <f>AW75*(1+'[2]Massa Salarial'!AX$3)</f>
        <v>8477.657836184957</v>
      </c>
      <c r="AY75" s="22">
        <f>AX75*(1+'[2]Massa Salarial'!AY$3)</f>
        <v>8621.7780194001007</v>
      </c>
      <c r="AZ75" s="22">
        <f>AY75*(1+'[2]Massa Salarial'!AZ$3)</f>
        <v>8768.3482457299015</v>
      </c>
      <c r="BA75" s="22">
        <f>AZ75*(1+'[2]Massa Salarial'!BA$3)</f>
        <v>8917.4101659073094</v>
      </c>
      <c r="BB75" s="22">
        <f>BA75*(1+'[2]Massa Salarial'!BB$3)</f>
        <v>9069.0061387277328</v>
      </c>
      <c r="BC75" s="22">
        <f>BB75*(1+'[2]Massa Salarial'!BC$3)</f>
        <v>9223.1792430861042</v>
      </c>
      <c r="BD75" s="22">
        <f>BC75*(1+'[2]Massa Salarial'!BD$3)</f>
        <v>9379.9732902185679</v>
      </c>
      <c r="BE75" s="22">
        <f>BD75*(1+'[2]Massa Salarial'!BE$3)</f>
        <v>9539.4328361522821</v>
      </c>
      <c r="BF75" s="22">
        <f>BE75*(1+'[2]Massa Salarial'!BF$3)</f>
        <v>9701.6031943668695</v>
      </c>
      <c r="BG75" s="22">
        <f>BF75*(1+'[2]Massa Salarial'!BG$3)</f>
        <v>9866.5304486711048</v>
      </c>
      <c r="BH75" s="22">
        <f>BG75*(1+'[2]Massa Salarial'!BH$3)</f>
        <v>10034.261466298512</v>
      </c>
      <c r="BI75" s="22">
        <f>BH75*(1+'[2]Massa Salarial'!BI$3)</f>
        <v>10204.843911225586</v>
      </c>
      <c r="BJ75" s="22">
        <f>BI75*(1+'[2]Massa Salarial'!BJ$3)</f>
        <v>10378.326257716419</v>
      </c>
    </row>
    <row r="76" spans="1:62" x14ac:dyDescent="0.3">
      <c r="A76" s="23">
        <v>74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>
        <f>SuavSalMedSegUrbAcimH!O154</f>
        <v>6629.0257185247929</v>
      </c>
      <c r="P76" s="20">
        <f>SuavSalMedSegUrbAcimH!P154</f>
        <v>4151.0410636651231</v>
      </c>
      <c r="Q76" s="54">
        <f>P76*(1+'[2]Massa Salarial'!Q$3)*AtualizMonet!P$3</f>
        <v>4417.1227958460577</v>
      </c>
      <c r="R76" s="54">
        <f>Q76*(1+'[2]Massa Salarial'!R$3)*AtualizMonet!Q$3</f>
        <v>4971.5331047316004</v>
      </c>
      <c r="S76" s="54">
        <f>R76*(1+'[2]Massa Salarial'!S$3)*AtualizMonet!R$3</f>
        <v>5374.0746601485444</v>
      </c>
      <c r="T76" s="22">
        <f>S76*(1+'[2]Massa Salarial'!T$3)</f>
        <v>5465.4339293710691</v>
      </c>
      <c r="U76" s="22">
        <f>T76*(1+'[2]Massa Salarial'!U$3)</f>
        <v>5558.3463061703769</v>
      </c>
      <c r="V76" s="22">
        <f>U76*(1+'[2]Massa Salarial'!V$3)</f>
        <v>5652.8381933752726</v>
      </c>
      <c r="W76" s="22">
        <f>V76*(1+'[2]Massa Salarial'!W$3)</f>
        <v>5748.9364426626516</v>
      </c>
      <c r="X76" s="22">
        <f>W76*(1+'[2]Massa Salarial'!X$3)</f>
        <v>5846.6683621879165</v>
      </c>
      <c r="Y76" s="22">
        <f>X76*(1+'[2]Massa Salarial'!Y$3)</f>
        <v>5946.0617243451106</v>
      </c>
      <c r="Z76" s="22">
        <f>Y76*(1+'[2]Massa Salarial'!Z$3)</f>
        <v>6047.1447736589771</v>
      </c>
      <c r="AA76" s="22">
        <f>Z76*(1+'[2]Massa Salarial'!AA$3)</f>
        <v>6149.9462348111792</v>
      </c>
      <c r="AB76" s="22">
        <f>AA76*(1+'[2]Massa Salarial'!AB$3)</f>
        <v>6254.4953208029683</v>
      </c>
      <c r="AC76" s="22">
        <f>AB76*(1+'[2]Massa Salarial'!AC$3)</f>
        <v>6360.8217412566182</v>
      </c>
      <c r="AD76" s="22">
        <f>AC76*(1+'[2]Massa Salarial'!AD$3)</f>
        <v>6468.9557108579802</v>
      </c>
      <c r="AE76" s="22">
        <f>AD76*(1+'[2]Massa Salarial'!AE$3)</f>
        <v>6578.9279579425656</v>
      </c>
      <c r="AF76" s="22">
        <f>AE76*(1+'[2]Massa Salarial'!AF$3)</f>
        <v>6690.7697332275884</v>
      </c>
      <c r="AG76" s="22">
        <f>AF76*(1+'[2]Massa Salarial'!AG$3)</f>
        <v>6804.5128186924567</v>
      </c>
      <c r="AH76" s="22">
        <f>AG76*(1+'[2]Massa Salarial'!AH$3)</f>
        <v>6920.1895366102281</v>
      </c>
      <c r="AI76" s="22">
        <f>AH76*(1+'[2]Massa Salarial'!AI$3)</f>
        <v>7037.8327587326012</v>
      </c>
      <c r="AJ76" s="22">
        <f>AI76*(1+'[2]Massa Salarial'!AJ$3)</f>
        <v>7157.4759156310547</v>
      </c>
      <c r="AK76" s="22">
        <f>AJ76*(1+'[2]Massa Salarial'!AK$3)</f>
        <v>7279.1530061967824</v>
      </c>
      <c r="AL76" s="22">
        <f>AK76*(1+'[2]Massa Salarial'!AL$3)</f>
        <v>7402.8986073021269</v>
      </c>
      <c r="AM76" s="22">
        <f>AL76*(1+'[2]Massa Salarial'!AM$3)</f>
        <v>7528.7478836262626</v>
      </c>
      <c r="AN76" s="22">
        <f>AM76*(1+'[2]Massa Salarial'!AN$3)</f>
        <v>7656.7365976479086</v>
      </c>
      <c r="AO76" s="22">
        <f>AN76*(1+'[2]Massa Salarial'!AO$3)</f>
        <v>7786.9011198079224</v>
      </c>
      <c r="AP76" s="22">
        <f>AO76*(1+'[2]Massa Salarial'!AP$3)</f>
        <v>7919.2784388446562</v>
      </c>
      <c r="AQ76" s="22">
        <f>AP76*(1+'[2]Massa Salarial'!AQ$3)</f>
        <v>8053.9061723050145</v>
      </c>
      <c r="AR76" s="22">
        <f>AQ76*(1+'[2]Massa Salarial'!AR$3)</f>
        <v>8190.8225772341993</v>
      </c>
      <c r="AS76" s="22">
        <f>AR76*(1+'[2]Massa Salarial'!AS$3)</f>
        <v>8330.0665610471806</v>
      </c>
      <c r="AT76" s="22">
        <f>AS76*(1+'[2]Massa Salarial'!AT$3)</f>
        <v>8471.6776925849827</v>
      </c>
      <c r="AU76" s="22">
        <f>AT76*(1+'[2]Massa Salarial'!AU$3)</f>
        <v>8615.6962133589259</v>
      </c>
      <c r="AV76" s="22">
        <f>AU76*(1+'[2]Massa Salarial'!AV$3)</f>
        <v>8762.1630489860272</v>
      </c>
      <c r="AW76" s="22">
        <f>AV76*(1+'[2]Massa Salarial'!AW$3)</f>
        <v>8911.1198208187889</v>
      </c>
      <c r="AX76" s="22">
        <f>AW76*(1+'[2]Massa Salarial'!AX$3)</f>
        <v>9062.6088577727078</v>
      </c>
      <c r="AY76" s="22">
        <f>AX76*(1+'[2]Massa Salarial'!AY$3)</f>
        <v>9216.6732083548432</v>
      </c>
      <c r="AZ76" s="22">
        <f>AY76*(1+'[2]Massa Salarial'!AZ$3)</f>
        <v>9373.3566528968749</v>
      </c>
      <c r="BA76" s="22">
        <f>AZ76*(1+'[2]Massa Salarial'!BA$3)</f>
        <v>9532.7037159961201</v>
      </c>
      <c r="BB76" s="22">
        <f>BA76*(1+'[2]Massa Salarial'!BB$3)</f>
        <v>9694.7596791680535</v>
      </c>
      <c r="BC76" s="22">
        <f>BB76*(1+'[2]Massa Salarial'!BC$3)</f>
        <v>9859.5705937139101</v>
      </c>
      <c r="BD76" s="22">
        <f>BC76*(1+'[2]Massa Salarial'!BD$3)</f>
        <v>10027.183293807046</v>
      </c>
      <c r="BE76" s="22">
        <f>BD76*(1+'[2]Massa Salarial'!BE$3)</f>
        <v>10197.645409801764</v>
      </c>
      <c r="BF76" s="22">
        <f>BE76*(1+'[2]Massa Salarial'!BF$3)</f>
        <v>10371.005381768393</v>
      </c>
      <c r="BG76" s="22">
        <f>BF76*(1+'[2]Massa Salarial'!BG$3)</f>
        <v>10547.312473258455</v>
      </c>
      <c r="BH76" s="22">
        <f>BG76*(1+'[2]Massa Salarial'!BH$3)</f>
        <v>10726.616785303848</v>
      </c>
      <c r="BI76" s="22">
        <f>BH76*(1+'[2]Massa Salarial'!BI$3)</f>
        <v>10908.969270654012</v>
      </c>
      <c r="BJ76" s="22">
        <f>BI76*(1+'[2]Massa Salarial'!BJ$3)</f>
        <v>11094.421748255128</v>
      </c>
    </row>
    <row r="77" spans="1:62" x14ac:dyDescent="0.3">
      <c r="A77" s="23">
        <v>75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>
        <f>SuavSalMedSegUrbAcimH!O155</f>
        <v>7193.7505852174309</v>
      </c>
      <c r="P77" s="20">
        <f>SuavSalMedSegUrbAcimH!P155</f>
        <v>4507.3512929445596</v>
      </c>
      <c r="Q77" s="54">
        <f>P77*(1+'[2]Massa Salarial'!Q$3)*AtualizMonet!P$3</f>
        <v>4796.2725108223058</v>
      </c>
      <c r="R77" s="54">
        <f>Q77*(1+'[2]Massa Salarial'!R$3)*AtualizMonet!Q$3</f>
        <v>5398.2713791184051</v>
      </c>
      <c r="S77" s="54">
        <f>R77*(1+'[2]Massa Salarial'!S$3)*AtualizMonet!R$3</f>
        <v>5835.3656338956562</v>
      </c>
      <c r="T77" s="22">
        <f>S77*(1+'[2]Massa Salarial'!T$3)</f>
        <v>5934.5668496718818</v>
      </c>
      <c r="U77" s="22">
        <f>T77*(1+'[2]Massa Salarial'!U$3)</f>
        <v>6035.4544861163031</v>
      </c>
      <c r="V77" s="22">
        <f>U77*(1+'[2]Massa Salarial'!V$3)</f>
        <v>6138.0572123802795</v>
      </c>
      <c r="W77" s="22">
        <f>V77*(1+'[2]Massa Salarial'!W$3)</f>
        <v>6242.4041849907435</v>
      </c>
      <c r="X77" s="22">
        <f>W77*(1+'[2]Massa Salarial'!X$3)</f>
        <v>6348.5250561355851</v>
      </c>
      <c r="Y77" s="22">
        <f>X77*(1+'[2]Massa Salarial'!Y$3)</f>
        <v>6456.4499820898891</v>
      </c>
      <c r="Z77" s="22">
        <f>Y77*(1+'[2]Massa Salarial'!Z$3)</f>
        <v>6566.2096317854166</v>
      </c>
      <c r="AA77" s="22">
        <f>Z77*(1+'[2]Massa Salarial'!AA$3)</f>
        <v>6677.8351955257676</v>
      </c>
      <c r="AB77" s="22">
        <f>AA77*(1+'[2]Massa Salarial'!AB$3)</f>
        <v>6791.358393849705</v>
      </c>
      <c r="AC77" s="22">
        <f>AB77*(1+'[2]Massa Salarial'!AC$3)</f>
        <v>6906.8114865451489</v>
      </c>
      <c r="AD77" s="22">
        <f>AC77*(1+'[2]Massa Salarial'!AD$3)</f>
        <v>7024.2272818164156</v>
      </c>
      <c r="AE77" s="22">
        <f>AD77*(1+'[2]Massa Salarial'!AE$3)</f>
        <v>7143.6391456072943</v>
      </c>
      <c r="AF77" s="22">
        <f>AE77*(1+'[2]Massa Salarial'!AF$3)</f>
        <v>7265.0810110826178</v>
      </c>
      <c r="AG77" s="22">
        <f>AF77*(1+'[2]Massa Salarial'!AG$3)</f>
        <v>7388.5873882710221</v>
      </c>
      <c r="AH77" s="22">
        <f>AG77*(1+'[2]Massa Salarial'!AH$3)</f>
        <v>7514.1933738716289</v>
      </c>
      <c r="AI77" s="22">
        <f>AH77*(1+'[2]Massa Salarial'!AI$3)</f>
        <v>7641.9346612274458</v>
      </c>
      <c r="AJ77" s="22">
        <f>AI77*(1+'[2]Massa Salarial'!AJ$3)</f>
        <v>7771.847550468312</v>
      </c>
      <c r="AK77" s="22">
        <f>AJ77*(1+'[2]Massa Salarial'!AK$3)</f>
        <v>7903.9689588262727</v>
      </c>
      <c r="AL77" s="22">
        <f>AK77*(1+'[2]Massa Salarial'!AL$3)</f>
        <v>8038.3364311263185</v>
      </c>
      <c r="AM77" s="22">
        <f>AL77*(1+'[2]Massa Salarial'!AM$3)</f>
        <v>8174.9881504554651</v>
      </c>
      <c r="AN77" s="22">
        <f>AM77*(1+'[2]Massa Salarial'!AN$3)</f>
        <v>8313.9629490132065</v>
      </c>
      <c r="AO77" s="22">
        <f>AN77*(1+'[2]Massa Salarial'!AO$3)</f>
        <v>8455.3003191464304</v>
      </c>
      <c r="AP77" s="22">
        <f>AO77*(1+'[2]Massa Salarial'!AP$3)</f>
        <v>8599.0404245719183</v>
      </c>
      <c r="AQ77" s="22">
        <f>AP77*(1+'[2]Massa Salarial'!AQ$3)</f>
        <v>8745.2241117896392</v>
      </c>
      <c r="AR77" s="22">
        <f>AQ77*(1+'[2]Massa Salarial'!AR$3)</f>
        <v>8893.8929216900615</v>
      </c>
      <c r="AS77" s="22">
        <f>AR77*(1+'[2]Massa Salarial'!AS$3)</f>
        <v>9045.0891013587916</v>
      </c>
      <c r="AT77" s="22">
        <f>AS77*(1+'[2]Massa Salarial'!AT$3)</f>
        <v>9198.8556160818898</v>
      </c>
      <c r="AU77" s="22">
        <f>AT77*(1+'[2]Massa Salarial'!AU$3)</f>
        <v>9355.2361615552818</v>
      </c>
      <c r="AV77" s="22">
        <f>AU77*(1+'[2]Massa Salarial'!AV$3)</f>
        <v>9514.2751763017204</v>
      </c>
      <c r="AW77" s="22">
        <f>AV77*(1+'[2]Massa Salarial'!AW$3)</f>
        <v>9676.0178542988488</v>
      </c>
      <c r="AX77" s="22">
        <f>AW77*(1+'[2]Massa Salarial'!AX$3)</f>
        <v>9840.5101578219292</v>
      </c>
      <c r="AY77" s="22">
        <f>AX77*(1+'[2]Massa Salarial'!AY$3)</f>
        <v>10007.7988305049</v>
      </c>
      <c r="AZ77" s="22">
        <f>AY77*(1+'[2]Massa Salarial'!AZ$3)</f>
        <v>10177.931410623483</v>
      </c>
      <c r="BA77" s="22">
        <f>AZ77*(1+'[2]Massa Salarial'!BA$3)</f>
        <v>10350.956244604082</v>
      </c>
      <c r="BB77" s="22">
        <f>BA77*(1+'[2]Massa Salarial'!BB$3)</f>
        <v>10526.92250076235</v>
      </c>
      <c r="BC77" s="22">
        <f>BB77*(1+'[2]Massa Salarial'!BC$3)</f>
        <v>10705.880183275309</v>
      </c>
      <c r="BD77" s="22">
        <f>BC77*(1+'[2]Massa Salarial'!BD$3)</f>
        <v>10887.880146390988</v>
      </c>
      <c r="BE77" s="22">
        <f>BD77*(1+'[2]Massa Salarial'!BE$3)</f>
        <v>11072.974108879633</v>
      </c>
      <c r="BF77" s="22">
        <f>BE77*(1+'[2]Massa Salarial'!BF$3)</f>
        <v>11261.214668730585</v>
      </c>
      <c r="BG77" s="22">
        <f>BF77*(1+'[2]Massa Salarial'!BG$3)</f>
        <v>11452.655318099003</v>
      </c>
      <c r="BH77" s="22">
        <f>BG77*(1+'[2]Massa Salarial'!BH$3)</f>
        <v>11647.350458506686</v>
      </c>
      <c r="BI77" s="22">
        <f>BH77*(1+'[2]Massa Salarial'!BI$3)</f>
        <v>11845.355416301298</v>
      </c>
      <c r="BJ77" s="22">
        <f>BI77*(1+'[2]Massa Salarial'!BJ$3)</f>
        <v>12046.726458378418</v>
      </c>
    </row>
    <row r="78" spans="1:62" x14ac:dyDescent="0.3">
      <c r="A78" s="23">
        <v>76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>
        <f>SuavSalMedSegUrbAcimH!O156</f>
        <v>6760.8245628292188</v>
      </c>
      <c r="P78" s="20">
        <f>SuavSalMedSegUrbAcimH!P156</f>
        <v>4503.9399686586348</v>
      </c>
      <c r="Q78" s="54">
        <f>P78*(1+'[2]Massa Salarial'!Q$3)*AtualizMonet!P$3</f>
        <v>4792.6425206496533</v>
      </c>
      <c r="R78" s="54">
        <f>Q78*(1+'[2]Massa Salarial'!R$3)*AtualizMonet!Q$3</f>
        <v>5394.1857747222211</v>
      </c>
      <c r="S78" s="54">
        <f>R78*(1+'[2]Massa Salarial'!S$3)*AtualizMonet!R$3</f>
        <v>5830.9492209714363</v>
      </c>
      <c r="T78" s="22">
        <f>S78*(1+'[2]Massa Salarial'!T$3)</f>
        <v>5930.0753577279502</v>
      </c>
      <c r="U78" s="22">
        <f>T78*(1+'[2]Massa Salarial'!U$3)</f>
        <v>6030.8866388093247</v>
      </c>
      <c r="V78" s="22">
        <f>U78*(1+'[2]Massa Salarial'!V$3)</f>
        <v>6133.4117116690823</v>
      </c>
      <c r="W78" s="22">
        <f>V78*(1+'[2]Massa Salarial'!W$3)</f>
        <v>6237.6797107674556</v>
      </c>
      <c r="X78" s="22">
        <f>W78*(1+'[2]Massa Salarial'!X$3)</f>
        <v>6343.7202658505021</v>
      </c>
      <c r="Y78" s="22">
        <f>X78*(1+'[2]Massa Salarial'!Y$3)</f>
        <v>6451.5635103699597</v>
      </c>
      <c r="Z78" s="22">
        <f>Y78*(1+'[2]Massa Salarial'!Z$3)</f>
        <v>6561.240090046248</v>
      </c>
      <c r="AA78" s="22">
        <f>Z78*(1+'[2]Massa Salarial'!AA$3)</f>
        <v>6672.781171577034</v>
      </c>
      <c r="AB78" s="22">
        <f>AA78*(1+'[2]Massa Salarial'!AB$3)</f>
        <v>6786.2184514938426</v>
      </c>
      <c r="AC78" s="22">
        <f>AB78*(1+'[2]Massa Salarial'!AC$3)</f>
        <v>6901.5841651692372</v>
      </c>
      <c r="AD78" s="22">
        <f>AC78*(1+'[2]Massa Salarial'!AD$3)</f>
        <v>7018.9110959771133</v>
      </c>
      <c r="AE78" s="22">
        <f>AD78*(1+'[2]Massa Salarial'!AE$3)</f>
        <v>7138.2325846087233</v>
      </c>
      <c r="AF78" s="22">
        <f>AE78*(1+'[2]Massa Salarial'!AF$3)</f>
        <v>7259.5825385470707</v>
      </c>
      <c r="AG78" s="22">
        <f>AF78*(1+'[2]Massa Salarial'!AG$3)</f>
        <v>7382.99544170237</v>
      </c>
      <c r="AH78" s="22">
        <f>AG78*(1+'[2]Massa Salarial'!AH$3)</f>
        <v>7508.50636421131</v>
      </c>
      <c r="AI78" s="22">
        <f>AH78*(1+'[2]Massa Salarial'!AI$3)</f>
        <v>7636.150972402902</v>
      </c>
      <c r="AJ78" s="22">
        <f>AI78*(1+'[2]Massa Salarial'!AJ$3)</f>
        <v>7765.9655389337504</v>
      </c>
      <c r="AK78" s="22">
        <f>AJ78*(1+'[2]Massa Salarial'!AK$3)</f>
        <v>7897.986953095623</v>
      </c>
      <c r="AL78" s="22">
        <f>AK78*(1+'[2]Massa Salarial'!AL$3)</f>
        <v>8032.2527312982475</v>
      </c>
      <c r="AM78" s="22">
        <f>AL78*(1+'[2]Massa Salarial'!AM$3)</f>
        <v>8168.8010277303165</v>
      </c>
      <c r="AN78" s="22">
        <f>AM78*(1+'[2]Massa Salarial'!AN$3)</f>
        <v>8307.6706452017315</v>
      </c>
      <c r="AO78" s="22">
        <f>AN78*(1+'[2]Massa Salarial'!AO$3)</f>
        <v>8448.90104617016</v>
      </c>
      <c r="AP78" s="22">
        <f>AO78*(1+'[2]Massa Salarial'!AP$3)</f>
        <v>8592.5323639550516</v>
      </c>
      <c r="AQ78" s="22">
        <f>AP78*(1+'[2]Massa Salarial'!AQ$3)</f>
        <v>8738.6054141422865</v>
      </c>
      <c r="AR78" s="22">
        <f>AQ78*(1+'[2]Massa Salarial'!AR$3)</f>
        <v>8887.1617061827037</v>
      </c>
      <c r="AS78" s="22">
        <f>AR78*(1+'[2]Massa Salarial'!AS$3)</f>
        <v>9038.2434551878086</v>
      </c>
      <c r="AT78" s="22">
        <f>AS78*(1+'[2]Massa Salarial'!AT$3)</f>
        <v>9191.8935939260009</v>
      </c>
      <c r="AU78" s="22">
        <f>AT78*(1+'[2]Massa Salarial'!AU$3)</f>
        <v>9348.1557850227418</v>
      </c>
      <c r="AV78" s="22">
        <f>AU78*(1+'[2]Massa Salarial'!AV$3)</f>
        <v>9507.0744333681268</v>
      </c>
      <c r="AW78" s="22">
        <f>AV78*(1+'[2]Massa Salarial'!AW$3)</f>
        <v>9668.694698735384</v>
      </c>
      <c r="AX78" s="22">
        <f>AW78*(1+'[2]Massa Salarial'!AX$3)</f>
        <v>9833.0625086138843</v>
      </c>
      <c r="AY78" s="22">
        <f>AX78*(1+'[2]Massa Salarial'!AY$3)</f>
        <v>10000.22457126032</v>
      </c>
      <c r="AZ78" s="22">
        <f>AY78*(1+'[2]Massa Salarial'!AZ$3)</f>
        <v>10170.228388971744</v>
      </c>
      <c r="BA78" s="22">
        <f>AZ78*(1+'[2]Massa Salarial'!BA$3)</f>
        <v>10343.122271584263</v>
      </c>
      <c r="BB78" s="22">
        <f>BA78*(1+'[2]Massa Salarial'!BB$3)</f>
        <v>10518.955350201195</v>
      </c>
      <c r="BC78" s="22">
        <f>BB78*(1+'[2]Massa Salarial'!BC$3)</f>
        <v>10697.777591154614</v>
      </c>
      <c r="BD78" s="22">
        <f>BC78*(1+'[2]Massa Salarial'!BD$3)</f>
        <v>10879.639810204242</v>
      </c>
      <c r="BE78" s="22">
        <f>BD78*(1+'[2]Massa Salarial'!BE$3)</f>
        <v>11064.593686977712</v>
      </c>
      <c r="BF78" s="22">
        <f>BE78*(1+'[2]Massa Salarial'!BF$3)</f>
        <v>11252.691779656332</v>
      </c>
      <c r="BG78" s="22">
        <f>BF78*(1+'[2]Massa Salarial'!BG$3)</f>
        <v>11443.987539910489</v>
      </c>
      <c r="BH78" s="22">
        <f>BG78*(1+'[2]Massa Salarial'!BH$3)</f>
        <v>11638.535328088967</v>
      </c>
      <c r="BI78" s="22">
        <f>BH78*(1+'[2]Massa Salarial'!BI$3)</f>
        <v>11836.390428666478</v>
      </c>
      <c r="BJ78" s="22">
        <f>BI78*(1+'[2]Massa Salarial'!BJ$3)</f>
        <v>12037.609065953808</v>
      </c>
    </row>
    <row r="79" spans="1:62" x14ac:dyDescent="0.3">
      <c r="A79" s="23">
        <v>77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>
        <f>SuavSalMedSegUrbAcimH!O157</f>
        <v>6549.8444616045917</v>
      </c>
      <c r="P79" s="20">
        <f>SuavSalMedSegUrbAcimH!P157</f>
        <v>4366.6698667778237</v>
      </c>
      <c r="Q79" s="54">
        <f>P79*(1+'[2]Massa Salarial'!Q$3)*AtualizMonet!P$3</f>
        <v>4646.5734052382822</v>
      </c>
      <c r="R79" s="54">
        <f>Q79*(1+'[2]Massa Salarial'!R$3)*AtualizMonet!Q$3</f>
        <v>5229.7829549660191</v>
      </c>
      <c r="S79" s="54">
        <f>R79*(1+'[2]Massa Salarial'!S$3)*AtualizMonet!R$3</f>
        <v>5653.2348199815478</v>
      </c>
      <c r="T79" s="22">
        <f>S79*(1+'[2]Massa Salarial'!T$3)</f>
        <v>5749.3398119212334</v>
      </c>
      <c r="U79" s="22">
        <f>T79*(1+'[2]Massa Salarial'!U$3)</f>
        <v>5847.0785887238935</v>
      </c>
      <c r="V79" s="22">
        <f>U79*(1+'[2]Massa Salarial'!V$3)</f>
        <v>5946.4789247321987</v>
      </c>
      <c r="W79" s="22">
        <f>V79*(1+'[2]Massa Salarial'!W$3)</f>
        <v>6047.5690664526455</v>
      </c>
      <c r="X79" s="22">
        <f>W79*(1+'[2]Massa Salarial'!X$3)</f>
        <v>6150.3777405823403</v>
      </c>
      <c r="Y79" s="22">
        <f>X79*(1+'[2]Massa Salarial'!Y$3)</f>
        <v>6254.9341621722397</v>
      </c>
      <c r="Z79" s="22">
        <f>Y79*(1+'[2]Massa Salarial'!Z$3)</f>
        <v>6361.2680429291668</v>
      </c>
      <c r="AA79" s="22">
        <f>Z79*(1+'[2]Massa Salarial'!AA$3)</f>
        <v>6469.4095996589622</v>
      </c>
      <c r="AB79" s="22">
        <f>AA79*(1+'[2]Massa Salarial'!AB$3)</f>
        <v>6579.3895628531636</v>
      </c>
      <c r="AC79" s="22">
        <f>AB79*(1+'[2]Massa Salarial'!AC$3)</f>
        <v>6691.2391854216667</v>
      </c>
      <c r="AD79" s="22">
        <f>AC79*(1+'[2]Massa Salarial'!AD$3)</f>
        <v>6804.990251573834</v>
      </c>
      <c r="AE79" s="22">
        <f>AD79*(1+'[2]Massa Salarial'!AE$3)</f>
        <v>6920.6750858505884</v>
      </c>
      <c r="AF79" s="22">
        <f>AE79*(1+'[2]Massa Salarial'!AF$3)</f>
        <v>7038.3265623100478</v>
      </c>
      <c r="AG79" s="22">
        <f>AF79*(1+'[2]Massa Salarial'!AG$3)</f>
        <v>7157.9781138693179</v>
      </c>
      <c r="AH79" s="22">
        <f>AG79*(1+'[2]Massa Salarial'!AH$3)</f>
        <v>7279.6637418050959</v>
      </c>
      <c r="AI79" s="22">
        <f>AH79*(1+'[2]Massa Salarial'!AI$3)</f>
        <v>7403.4180254157818</v>
      </c>
      <c r="AJ79" s="22">
        <f>AI79*(1+'[2]Massa Salarial'!AJ$3)</f>
        <v>7529.2761318478497</v>
      </c>
      <c r="AK79" s="22">
        <f>AJ79*(1+'[2]Massa Salarial'!AK$3)</f>
        <v>7657.273826089262</v>
      </c>
      <c r="AL79" s="22">
        <f>AK79*(1+'[2]Massa Salarial'!AL$3)</f>
        <v>7787.4474811327791</v>
      </c>
      <c r="AM79" s="22">
        <f>AL79*(1+'[2]Massa Salarial'!AM$3)</f>
        <v>7919.8340883120354</v>
      </c>
      <c r="AN79" s="22">
        <f>AM79*(1+'[2]Massa Salarial'!AN$3)</f>
        <v>8054.4712678133392</v>
      </c>
      <c r="AO79" s="22">
        <f>AN79*(1+'[2]Massa Salarial'!AO$3)</f>
        <v>8191.3972793661651</v>
      </c>
      <c r="AP79" s="22">
        <f>AO79*(1+'[2]Massa Salarial'!AP$3)</f>
        <v>8330.6510331153895</v>
      </c>
      <c r="AQ79" s="22">
        <f>AP79*(1+'[2]Massa Salarial'!AQ$3)</f>
        <v>8472.2721006783504</v>
      </c>
      <c r="AR79" s="22">
        <f>AQ79*(1+'[2]Massa Salarial'!AR$3)</f>
        <v>8616.3007263898817</v>
      </c>
      <c r="AS79" s="22">
        <f>AR79*(1+'[2]Massa Salarial'!AS$3)</f>
        <v>8762.7778387385097</v>
      </c>
      <c r="AT79" s="22">
        <f>AS79*(1+'[2]Massa Salarial'!AT$3)</f>
        <v>8911.7450619970641</v>
      </c>
      <c r="AU79" s="22">
        <f>AT79*(1+'[2]Massa Salarial'!AU$3)</f>
        <v>9063.2447280510132</v>
      </c>
      <c r="AV79" s="22">
        <f>AU79*(1+'[2]Massa Salarial'!AV$3)</f>
        <v>9217.3198884278791</v>
      </c>
      <c r="AW79" s="22">
        <f>AV79*(1+'[2]Massa Salarial'!AW$3)</f>
        <v>9374.0143265311526</v>
      </c>
      <c r="AX79" s="22">
        <f>AW79*(1+'[2]Massa Salarial'!AX$3)</f>
        <v>9533.3725700821815</v>
      </c>
      <c r="AY79" s="22">
        <f>AX79*(1+'[2]Massa Salarial'!AY$3)</f>
        <v>9695.4399037735784</v>
      </c>
      <c r="AZ79" s="22">
        <f>AY79*(1+'[2]Massa Salarial'!AZ$3)</f>
        <v>9860.2623821377292</v>
      </c>
      <c r="BA79" s="22">
        <f>AZ79*(1+'[2]Massa Salarial'!BA$3)</f>
        <v>10027.88684263407</v>
      </c>
      <c r="BB79" s="22">
        <f>BA79*(1+'[2]Massa Salarial'!BB$3)</f>
        <v>10198.360918958848</v>
      </c>
      <c r="BC79" s="22">
        <f>BB79*(1+'[2]Massa Salarial'!BC$3)</f>
        <v>10371.733054581147</v>
      </c>
      <c r="BD79" s="22">
        <f>BC79*(1+'[2]Massa Salarial'!BD$3)</f>
        <v>10548.052516509026</v>
      </c>
      <c r="BE79" s="22">
        <f>BD79*(1+'[2]Massa Salarial'!BE$3)</f>
        <v>10727.369409289679</v>
      </c>
      <c r="BF79" s="22">
        <f>BE79*(1+'[2]Massa Salarial'!BF$3)</f>
        <v>10909.734689247602</v>
      </c>
      <c r="BG79" s="22">
        <f>BF79*(1+'[2]Massa Salarial'!BG$3)</f>
        <v>11095.200178964809</v>
      </c>
      <c r="BH79" s="22">
        <f>BG79*(1+'[2]Massa Salarial'!BH$3)</f>
        <v>11283.81858200721</v>
      </c>
      <c r="BI79" s="22">
        <f>BH79*(1+'[2]Massa Salarial'!BI$3)</f>
        <v>11475.643497901332</v>
      </c>
      <c r="BJ79" s="22">
        <f>BI79*(1+'[2]Massa Salarial'!BJ$3)</f>
        <v>11670.729437365653</v>
      </c>
    </row>
    <row r="80" spans="1:62" x14ac:dyDescent="0.3">
      <c r="A80" s="23">
        <v>78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>
        <f>SuavSalMedSegUrbAcimH!O158</f>
        <v>6121.4586906753975</v>
      </c>
      <c r="P80" s="20">
        <f>SuavSalMedSegUrbAcimH!P158</f>
        <v>4193.6969619210449</v>
      </c>
      <c r="Q80" s="54">
        <f>P80*(1+'[2]Massa Salarial'!Q$3)*AtualizMonet!P$3</f>
        <v>4462.5129371801841</v>
      </c>
      <c r="R80" s="54">
        <f>Q80*(1+'[2]Massa Salarial'!R$3)*AtualizMonet!Q$3</f>
        <v>5022.6203397261233</v>
      </c>
      <c r="S80" s="54">
        <f>R80*(1+'[2]Massa Salarial'!S$3)*AtualizMonet!R$3</f>
        <v>5429.2983927995083</v>
      </c>
      <c r="T80" s="22">
        <f>S80*(1+'[2]Massa Salarial'!T$3)</f>
        <v>5521.5964654770996</v>
      </c>
      <c r="U80" s="22">
        <f>T80*(1+'[2]Massa Salarial'!U$3)</f>
        <v>5615.4636053902095</v>
      </c>
      <c r="V80" s="22">
        <f>U80*(1+'[2]Massa Salarial'!V$3)</f>
        <v>5710.9264866818421</v>
      </c>
      <c r="W80" s="22">
        <f>V80*(1+'[2]Massa Salarial'!W$3)</f>
        <v>5808.0122369554329</v>
      </c>
      <c r="X80" s="22">
        <f>W80*(1+'[2]Massa Salarial'!X$3)</f>
        <v>5906.7484449836747</v>
      </c>
      <c r="Y80" s="22">
        <f>X80*(1+'[2]Massa Salarial'!Y$3)</f>
        <v>6007.1631685483962</v>
      </c>
      <c r="Z80" s="22">
        <f>Y80*(1+'[2]Massa Salarial'!Z$3)</f>
        <v>6109.2849424137185</v>
      </c>
      <c r="AA80" s="22">
        <f>Z80*(1+'[2]Massa Salarial'!AA$3)</f>
        <v>6213.1427864347506</v>
      </c>
      <c r="AB80" s="22">
        <f>AA80*(1+'[2]Massa Salarial'!AB$3)</f>
        <v>6318.7662138041405</v>
      </c>
      <c r="AC80" s="22">
        <f>AB80*(1+'[2]Massa Salarial'!AC$3)</f>
        <v>6426.1852394388106</v>
      </c>
      <c r="AD80" s="22">
        <f>AC80*(1+'[2]Massa Salarial'!AD$3)</f>
        <v>6535.4303885092695</v>
      </c>
      <c r="AE80" s="22">
        <f>AD80*(1+'[2]Massa Salarial'!AE$3)</f>
        <v>6646.5327051139266</v>
      </c>
      <c r="AF80" s="22">
        <f>AE80*(1+'[2]Massa Salarial'!AF$3)</f>
        <v>6759.5237611008624</v>
      </c>
      <c r="AG80" s="22">
        <f>AF80*(1+'[2]Massa Salarial'!AG$3)</f>
        <v>6874.4356650395766</v>
      </c>
      <c r="AH80" s="22">
        <f>AG80*(1+'[2]Massa Salarial'!AH$3)</f>
        <v>6991.3010713452486</v>
      </c>
      <c r="AI80" s="22">
        <f>AH80*(1+'[2]Massa Salarial'!AI$3)</f>
        <v>7110.1531895581174</v>
      </c>
      <c r="AJ80" s="22">
        <f>AI80*(1+'[2]Massa Salarial'!AJ$3)</f>
        <v>7231.0257937806045</v>
      </c>
      <c r="AK80" s="22">
        <f>AJ80*(1+'[2]Massa Salarial'!AK$3)</f>
        <v>7353.9532322748737</v>
      </c>
      <c r="AL80" s="22">
        <f>AK80*(1+'[2]Massa Salarial'!AL$3)</f>
        <v>7478.9704372235456</v>
      </c>
      <c r="AM80" s="22">
        <f>AL80*(1+'[2]Massa Salarial'!AM$3)</f>
        <v>7606.1129346563448</v>
      </c>
      <c r="AN80" s="22">
        <f>AM80*(1+'[2]Massa Salarial'!AN$3)</f>
        <v>7735.4168545455022</v>
      </c>
      <c r="AO80" s="22">
        <f>AN80*(1+'[2]Massa Salarial'!AO$3)</f>
        <v>7866.9189410727749</v>
      </c>
      <c r="AP80" s="22">
        <f>AO80*(1+'[2]Massa Salarial'!AP$3)</f>
        <v>8000.6565630710111</v>
      </c>
      <c r="AQ80" s="22">
        <f>AP80*(1+'[2]Massa Salarial'!AQ$3)</f>
        <v>8136.6677246432173</v>
      </c>
      <c r="AR80" s="22">
        <f>AQ80*(1+'[2]Massa Salarial'!AR$3)</f>
        <v>8274.9910759621507</v>
      </c>
      <c r="AS80" s="22">
        <f>AR80*(1+'[2]Massa Salarial'!AS$3)</f>
        <v>8415.6659242535061</v>
      </c>
      <c r="AT80" s="22">
        <f>AS80*(1+'[2]Massa Salarial'!AT$3)</f>
        <v>8558.732244965815</v>
      </c>
      <c r="AU80" s="22">
        <f>AT80*(1+'[2]Massa Salarial'!AU$3)</f>
        <v>8704.2306931302337</v>
      </c>
      <c r="AV80" s="22">
        <f>AU80*(1+'[2]Massa Salarial'!AV$3)</f>
        <v>8852.2026149134472</v>
      </c>
      <c r="AW80" s="22">
        <f>AV80*(1+'[2]Massa Salarial'!AW$3)</f>
        <v>9002.6900593669743</v>
      </c>
      <c r="AX80" s="22">
        <f>AW80*(1+'[2]Massa Salarial'!AX$3)</f>
        <v>9155.7357903762113</v>
      </c>
      <c r="AY80" s="22">
        <f>AX80*(1+'[2]Massa Salarial'!AY$3)</f>
        <v>9311.3832988126069</v>
      </c>
      <c r="AZ80" s="22">
        <f>AY80*(1+'[2]Massa Salarial'!AZ$3)</f>
        <v>9469.6768148924202</v>
      </c>
      <c r="BA80" s="22">
        <f>AZ80*(1+'[2]Massa Salarial'!BA$3)</f>
        <v>9630.6613207455903</v>
      </c>
      <c r="BB80" s="22">
        <f>BA80*(1+'[2]Massa Salarial'!BB$3)</f>
        <v>9794.3825631982636</v>
      </c>
      <c r="BC80" s="22">
        <f>BB80*(1+'[2]Massa Salarial'!BC$3)</f>
        <v>9960.8870667726333</v>
      </c>
      <c r="BD80" s="22">
        <f>BC80*(1+'[2]Massa Salarial'!BD$3)</f>
        <v>10130.222146907767</v>
      </c>
      <c r="BE80" s="22">
        <f>BD80*(1+'[2]Massa Salarial'!BE$3)</f>
        <v>10302.435923405197</v>
      </c>
      <c r="BF80" s="22">
        <f>BE80*(1+'[2]Massa Salarial'!BF$3)</f>
        <v>10477.577334103085</v>
      </c>
      <c r="BG80" s="22">
        <f>BF80*(1+'[2]Massa Salarial'!BG$3)</f>
        <v>10655.696148782838</v>
      </c>
      <c r="BH80" s="22">
        <f>BG80*(1+'[2]Massa Salarial'!BH$3)</f>
        <v>10836.842983312144</v>
      </c>
      <c r="BI80" s="22">
        <f>BH80*(1+'[2]Massa Salarial'!BI$3)</f>
        <v>11021.069314028449</v>
      </c>
      <c r="BJ80" s="22">
        <f>BI80*(1+'[2]Massa Salarial'!BJ$3)</f>
        <v>11208.427492366933</v>
      </c>
    </row>
    <row r="81" spans="1:62" x14ac:dyDescent="0.3">
      <c r="A81" s="23">
        <v>79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>
        <f>SuavSalMedSegUrbAcimH!O159</f>
        <v>5192.5768689757488</v>
      </c>
      <c r="P81" s="20">
        <f>SuavSalMedSegUrbAcimH!P159</f>
        <v>4288.7938521127453</v>
      </c>
      <c r="Q81" s="54">
        <f>P81*(1+'[2]Massa Salarial'!Q$3)*AtualizMonet!P$3</f>
        <v>4563.7055380331722</v>
      </c>
      <c r="R81" s="54">
        <f>Q81*(1+'[2]Massa Salarial'!R$3)*AtualizMonet!Q$3</f>
        <v>5136.5140185633136</v>
      </c>
      <c r="S81" s="54">
        <f>R81*(1+'[2]Massa Salarial'!S$3)*AtualizMonet!R$3</f>
        <v>5552.4139630865711</v>
      </c>
      <c r="T81" s="22">
        <f>S81*(1+'[2]Massa Salarial'!T$3)</f>
        <v>5646.8050004590423</v>
      </c>
      <c r="U81" s="22">
        <f>T81*(1+'[2]Massa Salarial'!U$3)</f>
        <v>5742.8006854668456</v>
      </c>
      <c r="V81" s="22">
        <f>U81*(1+'[2]Massa Salarial'!V$3)</f>
        <v>5840.4282971197817</v>
      </c>
      <c r="W81" s="22">
        <f>V81*(1+'[2]Massa Salarial'!W$3)</f>
        <v>5939.715578170817</v>
      </c>
      <c r="X81" s="22">
        <f>W81*(1+'[2]Massa Salarial'!X$3)</f>
        <v>6040.69074299972</v>
      </c>
      <c r="Y81" s="22">
        <f>X81*(1+'[2]Massa Salarial'!Y$3)</f>
        <v>6143.3824856307147</v>
      </c>
      <c r="Z81" s="22">
        <f>Y81*(1+'[2]Massa Salarial'!Z$3)</f>
        <v>6247.8199878864361</v>
      </c>
      <c r="AA81" s="22">
        <f>Z81*(1+'[2]Massa Salarial'!AA$3)</f>
        <v>6354.0329276805051</v>
      </c>
      <c r="AB81" s="22">
        <f>AA81*(1+'[2]Massa Salarial'!AB$3)</f>
        <v>6462.0514874510727</v>
      </c>
      <c r="AC81" s="22">
        <f>AB81*(1+'[2]Massa Salarial'!AC$3)</f>
        <v>6571.90636273774</v>
      </c>
      <c r="AD81" s="22">
        <f>AC81*(1+'[2]Massa Salarial'!AD$3)</f>
        <v>6683.6287709042808</v>
      </c>
      <c r="AE81" s="22">
        <f>AD81*(1+'[2]Massa Salarial'!AE$3)</f>
        <v>6797.2504600096527</v>
      </c>
      <c r="AF81" s="22">
        <f>AE81*(1+'[2]Massa Salarial'!AF$3)</f>
        <v>6912.8037178298164</v>
      </c>
      <c r="AG81" s="22">
        <f>AF81*(1+'[2]Massa Salarial'!AG$3)</f>
        <v>7030.3213810329225</v>
      </c>
      <c r="AH81" s="22">
        <f>AG81*(1+'[2]Massa Salarial'!AH$3)</f>
        <v>7149.8368445104816</v>
      </c>
      <c r="AI81" s="22">
        <f>AH81*(1+'[2]Massa Salarial'!AI$3)</f>
        <v>7271.3840708671587</v>
      </c>
      <c r="AJ81" s="22">
        <f>AI81*(1+'[2]Massa Salarial'!AJ$3)</f>
        <v>7394.9976000718998</v>
      </c>
      <c r="AK81" s="22">
        <f>AJ81*(1+'[2]Massa Salarial'!AK$3)</f>
        <v>7520.7125592731218</v>
      </c>
      <c r="AL81" s="22">
        <f>AK81*(1+'[2]Massa Salarial'!AL$3)</f>
        <v>7648.5646727807643</v>
      </c>
      <c r="AM81" s="22">
        <f>AL81*(1+'[2]Massa Salarial'!AM$3)</f>
        <v>7778.5902722180363</v>
      </c>
      <c r="AN81" s="22">
        <f>AM81*(1+'[2]Massa Salarial'!AN$3)</f>
        <v>7910.8263068457418</v>
      </c>
      <c r="AO81" s="22">
        <f>AN81*(1+'[2]Massa Salarial'!AO$3)</f>
        <v>8045.3103540621187</v>
      </c>
      <c r="AP81" s="22">
        <f>AO81*(1+'[2]Massa Salarial'!AP$3)</f>
        <v>8182.0806300811737</v>
      </c>
      <c r="AQ81" s="22">
        <f>AP81*(1+'[2]Massa Salarial'!AQ$3)</f>
        <v>8321.1760007925532</v>
      </c>
      <c r="AR81" s="22">
        <f>AQ81*(1+'[2]Massa Salarial'!AR$3)</f>
        <v>8462.6359928060265</v>
      </c>
      <c r="AS81" s="22">
        <f>AR81*(1+'[2]Massa Salarial'!AS$3)</f>
        <v>8606.5008046837283</v>
      </c>
      <c r="AT81" s="22">
        <f>AS81*(1+'[2]Massa Salarial'!AT$3)</f>
        <v>8752.8113183633504</v>
      </c>
      <c r="AU81" s="22">
        <f>AT81*(1+'[2]Massa Salarial'!AU$3)</f>
        <v>8901.6091107755274</v>
      </c>
      <c r="AV81" s="22">
        <f>AU81*(1+'[2]Massa Salarial'!AV$3)</f>
        <v>9052.9364656587113</v>
      </c>
      <c r="AW81" s="22">
        <f>AV81*(1+'[2]Massa Salarial'!AW$3)</f>
        <v>9206.8363855749085</v>
      </c>
      <c r="AX81" s="22">
        <f>AW81*(1+'[2]Massa Salarial'!AX$3)</f>
        <v>9363.3526041296809</v>
      </c>
      <c r="AY81" s="22">
        <f>AX81*(1+'[2]Massa Salarial'!AY$3)</f>
        <v>9522.529598399884</v>
      </c>
      <c r="AZ81" s="22">
        <f>AY81*(1+'[2]Massa Salarial'!AZ$3)</f>
        <v>9684.4126015726815</v>
      </c>
      <c r="BA81" s="22">
        <f>AZ81*(1+'[2]Massa Salarial'!BA$3)</f>
        <v>9849.0476157994162</v>
      </c>
      <c r="BB81" s="22">
        <f>BA81*(1+'[2]Massa Salarial'!BB$3)</f>
        <v>10016.481425268006</v>
      </c>
      <c r="BC81" s="22">
        <f>BB81*(1+'[2]Massa Salarial'!BC$3)</f>
        <v>10186.761609497562</v>
      </c>
      <c r="BD81" s="22">
        <f>BC81*(1+'[2]Massa Salarial'!BD$3)</f>
        <v>10359.93655685902</v>
      </c>
      <c r="BE81" s="22">
        <f>BD81*(1+'[2]Massa Salarial'!BE$3)</f>
        <v>10536.055478325623</v>
      </c>
      <c r="BF81" s="22">
        <f>BE81*(1+'[2]Massa Salarial'!BF$3)</f>
        <v>10715.168421457158</v>
      </c>
      <c r="BG81" s="22">
        <f>BF81*(1+'[2]Massa Salarial'!BG$3)</f>
        <v>10897.326284621928</v>
      </c>
      <c r="BH81" s="22">
        <f>BG81*(1+'[2]Massa Salarial'!BH$3)</f>
        <v>11082.5808314605</v>
      </c>
      <c r="BI81" s="22">
        <f>BH81*(1+'[2]Massa Salarial'!BI$3)</f>
        <v>11270.984705595327</v>
      </c>
      <c r="BJ81" s="22">
        <f>BI81*(1+'[2]Massa Salarial'!BJ$3)</f>
        <v>11462.591445590446</v>
      </c>
    </row>
    <row r="82" spans="1:62" x14ac:dyDescent="0.3">
      <c r="A82" s="23">
        <v>80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>
        <f>SuavSalMedSegUrbAcimH!O160</f>
        <v>4008.9821491019879</v>
      </c>
      <c r="P82" s="20">
        <f>SuavSalMedSegUrbAcimH!P160</f>
        <v>4463.2484943521258</v>
      </c>
      <c r="Q82" s="54">
        <f>P82*(1+'[2]Massa Salarial'!Q$3)*AtualizMonet!P$3</f>
        <v>4749.3427228400969</v>
      </c>
      <c r="R82" s="54">
        <f>Q82*(1+'[2]Massa Salarial'!R$3)*AtualizMonet!Q$3</f>
        <v>5345.4512504203767</v>
      </c>
      <c r="S82" s="54">
        <f>R82*(1+'[2]Massa Salarial'!S$3)*AtualizMonet!R$3</f>
        <v>5778.2686963510387</v>
      </c>
      <c r="T82" s="22">
        <f>S82*(1+'[2]Massa Salarial'!T$3)</f>
        <v>5876.4992641890058</v>
      </c>
      <c r="U82" s="22">
        <f>T82*(1+'[2]Massa Salarial'!U$3)</f>
        <v>5976.3997516802183</v>
      </c>
      <c r="V82" s="22">
        <f>U82*(1+'[2]Massa Salarial'!V$3)</f>
        <v>6077.9985474587811</v>
      </c>
      <c r="W82" s="22">
        <f>V82*(1+'[2]Massa Salarial'!W$3)</f>
        <v>6181.3245227655798</v>
      </c>
      <c r="X82" s="22">
        <f>W82*(1+'[2]Massa Salarial'!X$3)</f>
        <v>6286.407039652594</v>
      </c>
      <c r="Y82" s="22">
        <f>X82*(1+'[2]Massa Salarial'!Y$3)</f>
        <v>6393.2759593266874</v>
      </c>
      <c r="Z82" s="22">
        <f>Y82*(1+'[2]Massa Salarial'!Z$3)</f>
        <v>6501.9616506352404</v>
      </c>
      <c r="AA82" s="22">
        <f>Z82*(1+'[2]Massa Salarial'!AA$3)</f>
        <v>6612.4949986960391</v>
      </c>
      <c r="AB82" s="22">
        <f>AA82*(1+'[2]Massa Salarial'!AB$3)</f>
        <v>6724.9074136738709</v>
      </c>
      <c r="AC82" s="22">
        <f>AB82*(1+'[2]Massa Salarial'!AC$3)</f>
        <v>6839.2308397063262</v>
      </c>
      <c r="AD82" s="22">
        <f>AC82*(1+'[2]Massa Salarial'!AD$3)</f>
        <v>6955.4977639813333</v>
      </c>
      <c r="AE82" s="22">
        <f>AD82*(1+'[2]Massa Salarial'!AE$3)</f>
        <v>7073.7412259690154</v>
      </c>
      <c r="AF82" s="22">
        <f>AE82*(1+'[2]Massa Salarial'!AF$3)</f>
        <v>7193.9948268104881</v>
      </c>
      <c r="AG82" s="22">
        <f>AF82*(1+'[2]Massa Salarial'!AG$3)</f>
        <v>7316.2927388662656</v>
      </c>
      <c r="AH82" s="22">
        <f>AG82*(1+'[2]Massa Salarial'!AH$3)</f>
        <v>7440.6697154269914</v>
      </c>
      <c r="AI82" s="22">
        <f>AH82*(1+'[2]Massa Salarial'!AI$3)</f>
        <v>7567.1611005892491</v>
      </c>
      <c r="AJ82" s="22">
        <f>AI82*(1+'[2]Massa Salarial'!AJ$3)</f>
        <v>7695.8028392992655</v>
      </c>
      <c r="AK82" s="22">
        <f>AJ82*(1+'[2]Massa Salarial'!AK$3)</f>
        <v>7826.6314875673525</v>
      </c>
      <c r="AL82" s="22">
        <f>AK82*(1+'[2]Massa Salarial'!AL$3)</f>
        <v>7959.6842228559963</v>
      </c>
      <c r="AM82" s="22">
        <f>AL82*(1+'[2]Massa Salarial'!AM$3)</f>
        <v>8094.9988546445475</v>
      </c>
      <c r="AN82" s="22">
        <f>AM82*(1+'[2]Massa Salarial'!AN$3)</f>
        <v>8232.6138351735044</v>
      </c>
      <c r="AO82" s="22">
        <f>AN82*(1+'[2]Massa Salarial'!AO$3)</f>
        <v>8372.5682703714538</v>
      </c>
      <c r="AP82" s="22">
        <f>AO82*(1+'[2]Massa Salarial'!AP$3)</f>
        <v>8514.9019309677678</v>
      </c>
      <c r="AQ82" s="22">
        <f>AP82*(1+'[2]Massa Salarial'!AQ$3)</f>
        <v>8659.6552637942186</v>
      </c>
      <c r="AR82" s="22">
        <f>AQ82*(1+'[2]Massa Salarial'!AR$3)</f>
        <v>8806.8694032787189</v>
      </c>
      <c r="AS82" s="22">
        <f>AR82*(1+'[2]Massa Salarial'!AS$3)</f>
        <v>8956.5861831344555</v>
      </c>
      <c r="AT82" s="22">
        <f>AS82*(1+'[2]Massa Salarial'!AT$3)</f>
        <v>9108.84814824774</v>
      </c>
      <c r="AU82" s="22">
        <f>AT82*(1+'[2]Massa Salarial'!AU$3)</f>
        <v>9263.698566767951</v>
      </c>
      <c r="AV82" s="22">
        <f>AU82*(1+'[2]Massa Salarial'!AV$3)</f>
        <v>9421.1814424030053</v>
      </c>
      <c r="AW82" s="22">
        <f>AV82*(1+'[2]Massa Salarial'!AW$3)</f>
        <v>9581.3415269238558</v>
      </c>
      <c r="AX82" s="22">
        <f>AW82*(1+'[2]Massa Salarial'!AX$3)</f>
        <v>9744.2243328815603</v>
      </c>
      <c r="AY82" s="22">
        <f>AX82*(1+'[2]Massa Salarial'!AY$3)</f>
        <v>9909.876146540546</v>
      </c>
      <c r="AZ82" s="22">
        <f>AY82*(1+'[2]Massa Salarial'!AZ$3)</f>
        <v>10078.344041031734</v>
      </c>
      <c r="BA82" s="22">
        <f>AZ82*(1+'[2]Massa Salarial'!BA$3)</f>
        <v>10249.675889729273</v>
      </c>
      <c r="BB82" s="22">
        <f>BA82*(1+'[2]Massa Salarial'!BB$3)</f>
        <v>10423.92037985467</v>
      </c>
      <c r="BC82" s="22">
        <f>BB82*(1+'[2]Massa Salarial'!BC$3)</f>
        <v>10601.127026312199</v>
      </c>
      <c r="BD82" s="22">
        <f>BC82*(1+'[2]Massa Salarial'!BD$3)</f>
        <v>10781.346185759505</v>
      </c>
      <c r="BE82" s="22">
        <f>BD82*(1+'[2]Massa Salarial'!BE$3)</f>
        <v>10964.629070917415</v>
      </c>
      <c r="BF82" s="22">
        <f>BE82*(1+'[2]Massa Salarial'!BF$3)</f>
        <v>11151.02776512301</v>
      </c>
      <c r="BG82" s="22">
        <f>BF82*(1+'[2]Massa Salarial'!BG$3)</f>
        <v>11340.595237130099</v>
      </c>
      <c r="BH82" s="22">
        <f>BG82*(1+'[2]Massa Salarial'!BH$3)</f>
        <v>11533.38535616131</v>
      </c>
      <c r="BI82" s="22">
        <f>BH82*(1+'[2]Massa Salarial'!BI$3)</f>
        <v>11729.452907216051</v>
      </c>
      <c r="BJ82" s="22">
        <f>BI82*(1+'[2]Massa Salarial'!BJ$3)</f>
        <v>11928.853606638722</v>
      </c>
    </row>
    <row r="83" spans="1:62" x14ac:dyDescent="0.3">
      <c r="A83" s="23">
        <v>81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>
        <f>SuavSalMedSegUrbAcimH!O161</f>
        <v>3271.1508685602575</v>
      </c>
      <c r="P83" s="20">
        <f>SuavSalMedSegUrbAcimH!P161</f>
        <v>5177.3322513386865</v>
      </c>
      <c r="Q83" s="54">
        <f>P83*(1+'[2]Massa Salarial'!Q$3)*AtualizMonet!P$3</f>
        <v>5509.1992486494964</v>
      </c>
      <c r="R83" s="54">
        <f>Q83*(1+'[2]Massa Salarial'!R$3)*AtualizMonet!Q$3</f>
        <v>6200.6803322245642</v>
      </c>
      <c r="S83" s="54">
        <f>R83*(1+'[2]Massa Salarial'!S$3)*AtualizMonet!R$3</f>
        <v>6702.7450782485539</v>
      </c>
      <c r="T83" s="22">
        <f>S83*(1+'[2]Massa Salarial'!T$3)</f>
        <v>6816.6917445787785</v>
      </c>
      <c r="U83" s="22">
        <f>T83*(1+'[2]Massa Salarial'!U$3)</f>
        <v>6932.5755042366172</v>
      </c>
      <c r="V83" s="22">
        <f>U83*(1+'[2]Massa Salarial'!V$3)</f>
        <v>7050.4292878086389</v>
      </c>
      <c r="W83" s="22">
        <f>V83*(1+'[2]Massa Salarial'!W$3)</f>
        <v>7170.2865857013849</v>
      </c>
      <c r="X83" s="22">
        <f>W83*(1+'[2]Massa Salarial'!X$3)</f>
        <v>7292.1814576583074</v>
      </c>
      <c r="Y83" s="22">
        <f>X83*(1+'[2]Massa Salarial'!Y$3)</f>
        <v>7416.1485424384982</v>
      </c>
      <c r="Z83" s="22">
        <f>Y83*(1+'[2]Massa Salarial'!Z$3)</f>
        <v>7542.223067659952</v>
      </c>
      <c r="AA83" s="22">
        <f>Z83*(1+'[2]Massa Salarial'!AA$3)</f>
        <v>7670.4408598101709</v>
      </c>
      <c r="AB83" s="22">
        <f>AA83*(1+'[2]Massa Salarial'!AB$3)</f>
        <v>7800.8383544269427</v>
      </c>
      <c r="AC83" s="22">
        <f>AB83*(1+'[2]Massa Salarial'!AC$3)</f>
        <v>7933.4526064521997</v>
      </c>
      <c r="AD83" s="22">
        <f>AC83*(1+'[2]Massa Salarial'!AD$3)</f>
        <v>8068.3213007618861</v>
      </c>
      <c r="AE83" s="22">
        <f>AD83*(1+'[2]Massa Salarial'!AE$3)</f>
        <v>8205.4827628748371</v>
      </c>
      <c r="AF83" s="22">
        <f>AE83*(1+'[2]Massa Salarial'!AF$3)</f>
        <v>8344.9759698437083</v>
      </c>
      <c r="AG83" s="22">
        <f>AF83*(1+'[2]Massa Salarial'!AG$3)</f>
        <v>8486.8405613310497</v>
      </c>
      <c r="AH83" s="22">
        <f>AG83*(1+'[2]Massa Salarial'!AH$3)</f>
        <v>8631.1168508736773</v>
      </c>
      <c r="AI83" s="22">
        <f>AH83*(1+'[2]Massa Salarial'!AI$3)</f>
        <v>8777.8458373385292</v>
      </c>
      <c r="AJ83" s="22">
        <f>AI83*(1+'[2]Massa Salarial'!AJ$3)</f>
        <v>8927.0692165732835</v>
      </c>
      <c r="AK83" s="22">
        <f>AJ83*(1+'[2]Massa Salarial'!AK$3)</f>
        <v>9078.8293932550278</v>
      </c>
      <c r="AL83" s="22">
        <f>AK83*(1+'[2]Massa Salarial'!AL$3)</f>
        <v>9233.169492940362</v>
      </c>
      <c r="AM83" s="22">
        <f>AL83*(1+'[2]Massa Salarial'!AM$3)</f>
        <v>9390.1333743203468</v>
      </c>
      <c r="AN83" s="22">
        <f>AM83*(1+'[2]Massa Salarial'!AN$3)</f>
        <v>9549.7656416837926</v>
      </c>
      <c r="AO83" s="22">
        <f>AN83*(1+'[2]Massa Salarial'!AO$3)</f>
        <v>9712.111657592417</v>
      </c>
      <c r="AP83" s="22">
        <f>AO83*(1+'[2]Massa Salarial'!AP$3)</f>
        <v>9877.2175557714872</v>
      </c>
      <c r="AQ83" s="22">
        <f>AP83*(1+'[2]Massa Salarial'!AQ$3)</f>
        <v>10045.130254219601</v>
      </c>
      <c r="AR83" s="22">
        <f>AQ83*(1+'[2]Massa Salarial'!AR$3)</f>
        <v>10215.897468541332</v>
      </c>
      <c r="AS83" s="22">
        <f>AR83*(1+'[2]Massa Salarial'!AS$3)</f>
        <v>10389.567725506535</v>
      </c>
      <c r="AT83" s="22">
        <f>AS83*(1+'[2]Massa Salarial'!AT$3)</f>
        <v>10566.190376840144</v>
      </c>
      <c r="AU83" s="22">
        <f>AT83*(1+'[2]Massa Salarial'!AU$3)</f>
        <v>10745.815613246426</v>
      </c>
      <c r="AV83" s="22">
        <f>AU83*(1+'[2]Massa Salarial'!AV$3)</f>
        <v>10928.494478671615</v>
      </c>
      <c r="AW83" s="22">
        <f>AV83*(1+'[2]Massa Salarial'!AW$3)</f>
        <v>11114.278884809031</v>
      </c>
      <c r="AX83" s="22">
        <f>AW83*(1+'[2]Massa Salarial'!AX$3)</f>
        <v>11303.221625850783</v>
      </c>
      <c r="AY83" s="22">
        <f>AX83*(1+'[2]Massa Salarial'!AY$3)</f>
        <v>11495.376393490245</v>
      </c>
      <c r="AZ83" s="22">
        <f>AY83*(1+'[2]Massa Salarial'!AZ$3)</f>
        <v>11690.797792179579</v>
      </c>
      <c r="BA83" s="22">
        <f>AZ83*(1+'[2]Massa Salarial'!BA$3)</f>
        <v>11889.541354646632</v>
      </c>
      <c r="BB83" s="22">
        <f>BA83*(1+'[2]Massa Salarial'!BB$3)</f>
        <v>12091.663557675623</v>
      </c>
      <c r="BC83" s="22">
        <f>BB83*(1+'[2]Massa Salarial'!BC$3)</f>
        <v>12297.221838156109</v>
      </c>
      <c r="BD83" s="22">
        <f>BC83*(1+'[2]Massa Salarial'!BD$3)</f>
        <v>12506.274609404762</v>
      </c>
      <c r="BE83" s="22">
        <f>BD83*(1+'[2]Massa Salarial'!BE$3)</f>
        <v>12718.881277764642</v>
      </c>
      <c r="BF83" s="22">
        <f>BE83*(1+'[2]Massa Salarial'!BF$3)</f>
        <v>12935.102259486639</v>
      </c>
      <c r="BG83" s="22">
        <f>BF83*(1+'[2]Massa Salarial'!BG$3)</f>
        <v>13154.99899789791</v>
      </c>
      <c r="BH83" s="22">
        <f>BG83*(1+'[2]Massa Salarial'!BH$3)</f>
        <v>13378.633980862174</v>
      </c>
      <c r="BI83" s="22">
        <f>BH83*(1+'[2]Massa Salarial'!BI$3)</f>
        <v>13606.070758536829</v>
      </c>
      <c r="BJ83" s="22">
        <f>BI83*(1+'[2]Massa Salarial'!BJ$3)</f>
        <v>13837.373961431955</v>
      </c>
    </row>
    <row r="84" spans="1:62" x14ac:dyDescent="0.3">
      <c r="A84" s="23">
        <v>82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>
        <f>SuavSalMedSegUrbAcimH!O162</f>
        <v>2618.8145458442064</v>
      </c>
      <c r="P84" s="20">
        <f>SuavSalMedSegUrbAcimH!P162</f>
        <v>5922.8263851730062</v>
      </c>
      <c r="Q84" s="54">
        <f>P84*(1+'[2]Massa Salarial'!Q$3)*AtualizMonet!P$3</f>
        <v>6302.4795564625965</v>
      </c>
      <c r="R84" s="54">
        <f>Q84*(1+'[2]Massa Salarial'!R$3)*AtualizMonet!Q$3</f>
        <v>7093.5283452644871</v>
      </c>
      <c r="S84" s="54">
        <f>R84*(1+'[2]Massa Salarial'!S$3)*AtualizMonet!R$3</f>
        <v>7667.8863699107096</v>
      </c>
      <c r="T84" s="22">
        <f>S84*(1+'[2]Massa Salarial'!T$3)</f>
        <v>7798.240438199191</v>
      </c>
      <c r="U84" s="22">
        <f>T84*(1+'[2]Massa Salarial'!U$3)</f>
        <v>7930.8105256485769</v>
      </c>
      <c r="V84" s="22">
        <f>U84*(1+'[2]Massa Salarial'!V$3)</f>
        <v>8065.6343045846015</v>
      </c>
      <c r="W84" s="22">
        <f>V84*(1+'[2]Massa Salarial'!W$3)</f>
        <v>8202.7500877625389</v>
      </c>
      <c r="X84" s="22">
        <f>W84*(1+'[2]Massa Salarial'!X$3)</f>
        <v>8342.1968392545004</v>
      </c>
      <c r="Y84" s="22">
        <f>X84*(1+'[2]Massa Salarial'!Y$3)</f>
        <v>8484.0141855218262</v>
      </c>
      <c r="Z84" s="22">
        <f>Y84*(1+'[2]Massa Salarial'!Z$3)</f>
        <v>8628.2424266756971</v>
      </c>
      <c r="AA84" s="22">
        <f>Z84*(1+'[2]Massa Salarial'!AA$3)</f>
        <v>8774.9225479291836</v>
      </c>
      <c r="AB84" s="22">
        <f>AA84*(1+'[2]Massa Salarial'!AB$3)</f>
        <v>8924.0962312439788</v>
      </c>
      <c r="AC84" s="22">
        <f>AB84*(1+'[2]Massa Salarial'!AC$3)</f>
        <v>9075.805867175126</v>
      </c>
      <c r="AD84" s="22">
        <f>AC84*(1+'[2]Massa Salarial'!AD$3)</f>
        <v>9230.0945669171015</v>
      </c>
      <c r="AE84" s="22">
        <f>AD84*(1+'[2]Massa Salarial'!AE$3)</f>
        <v>9387.0061745546918</v>
      </c>
      <c r="AF84" s="22">
        <f>AE84*(1+'[2]Massa Salarial'!AF$3)</f>
        <v>9546.5852795221199</v>
      </c>
      <c r="AG84" s="22">
        <f>AF84*(1+'[2]Massa Salarial'!AG$3)</f>
        <v>9708.8772292739959</v>
      </c>
      <c r="AH84" s="22">
        <f>AG84*(1+'[2]Massa Salarial'!AH$3)</f>
        <v>9873.9281421716532</v>
      </c>
      <c r="AI84" s="22">
        <f>AH84*(1+'[2]Massa Salarial'!AI$3)</f>
        <v>10041.78492058857</v>
      </c>
      <c r="AJ84" s="22">
        <f>AI84*(1+'[2]Massa Salarial'!AJ$3)</f>
        <v>10212.495264238576</v>
      </c>
      <c r="AK84" s="22">
        <f>AJ84*(1+'[2]Massa Salarial'!AK$3)</f>
        <v>10386.10768373063</v>
      </c>
      <c r="AL84" s="22">
        <f>AK84*(1+'[2]Massa Salarial'!AL$3)</f>
        <v>10562.67151435405</v>
      </c>
      <c r="AM84" s="22">
        <f>AL84*(1+'[2]Massa Salarial'!AM$3)</f>
        <v>10742.236930098068</v>
      </c>
      <c r="AN84" s="22">
        <f>AM84*(1+'[2]Massa Salarial'!AN$3)</f>
        <v>10924.854957909734</v>
      </c>
      <c r="AO84" s="22">
        <f>AN84*(1+'[2]Massa Salarial'!AO$3)</f>
        <v>11110.577492194199</v>
      </c>
      <c r="AP84" s="22">
        <f>AO84*(1+'[2]Massa Salarial'!AP$3)</f>
        <v>11299.4573095615</v>
      </c>
      <c r="AQ84" s="22">
        <f>AP84*(1+'[2]Massa Salarial'!AQ$3)</f>
        <v>11491.548083824044</v>
      </c>
      <c r="AR84" s="22">
        <f>AQ84*(1+'[2]Massa Salarial'!AR$3)</f>
        <v>11686.904401249052</v>
      </c>
      <c r="AS84" s="22">
        <f>AR84*(1+'[2]Massa Salarial'!AS$3)</f>
        <v>11885.581776070285</v>
      </c>
      <c r="AT84" s="22">
        <f>AS84*(1+'[2]Massa Salarial'!AT$3)</f>
        <v>12087.636666263479</v>
      </c>
      <c r="AU84" s="22">
        <f>AT84*(1+'[2]Massa Salarial'!AU$3)</f>
        <v>12293.126489589957</v>
      </c>
      <c r="AV84" s="22">
        <f>AU84*(1+'[2]Massa Salarial'!AV$3)</f>
        <v>12502.109639912986</v>
      </c>
      <c r="AW84" s="22">
        <f>AV84*(1+'[2]Massa Salarial'!AW$3)</f>
        <v>12714.645503791506</v>
      </c>
      <c r="AX84" s="22">
        <f>AW84*(1+'[2]Massa Salarial'!AX$3)</f>
        <v>12930.794477355959</v>
      </c>
      <c r="AY84" s="22">
        <f>AX84*(1+'[2]Massa Salarial'!AY$3)</f>
        <v>13150.617983471009</v>
      </c>
      <c r="AZ84" s="22">
        <f>AY84*(1+'[2]Massa Salarial'!AZ$3)</f>
        <v>13374.178489190015</v>
      </c>
      <c r="BA84" s="22">
        <f>AZ84*(1+'[2]Massa Salarial'!BA$3)</f>
        <v>13601.539523506244</v>
      </c>
      <c r="BB84" s="22">
        <f>BA84*(1+'[2]Massa Salarial'!BB$3)</f>
        <v>13832.765695405849</v>
      </c>
      <c r="BC84" s="22">
        <f>BB84*(1+'[2]Massa Salarial'!BC$3)</f>
        <v>14067.922712227748</v>
      </c>
      <c r="BD84" s="22">
        <f>BC84*(1+'[2]Massa Salarial'!BD$3)</f>
        <v>14307.077398335618</v>
      </c>
      <c r="BE84" s="22">
        <f>BD84*(1+'[2]Massa Salarial'!BE$3)</f>
        <v>14550.297714107322</v>
      </c>
      <c r="BF84" s="22">
        <f>BE84*(1+'[2]Massa Salarial'!BF$3)</f>
        <v>14797.652775247145</v>
      </c>
      <c r="BG84" s="22">
        <f>BF84*(1+'[2]Massa Salarial'!BG$3)</f>
        <v>15049.212872426344</v>
      </c>
      <c r="BH84" s="22">
        <f>BG84*(1+'[2]Massa Salarial'!BH$3)</f>
        <v>15305.04949125759</v>
      </c>
      <c r="BI84" s="22">
        <f>BH84*(1+'[2]Massa Salarial'!BI$3)</f>
        <v>15565.235332608969</v>
      </c>
      <c r="BJ84" s="22">
        <f>BI84*(1+'[2]Massa Salarial'!BJ$3)</f>
        <v>15829.84433326332</v>
      </c>
    </row>
    <row r="85" spans="1:62" x14ac:dyDescent="0.3">
      <c r="A85" s="23">
        <v>83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>
        <f>SuavSalMedSegUrbAcimH!O163</f>
        <v>1817.1270453979632</v>
      </c>
      <c r="P85" s="20">
        <f>SuavSalMedSegUrbAcimH!P163</f>
        <v>6537.8349304314625</v>
      </c>
      <c r="Q85" s="54">
        <f>P85*(1+'[2]Massa Salarial'!Q$3)*AtualizMonet!P$3</f>
        <v>6956.9101494721199</v>
      </c>
      <c r="R85" s="54">
        <f>Q85*(1+'[2]Massa Salarial'!R$3)*AtualizMonet!Q$3</f>
        <v>7830.0990742819477</v>
      </c>
      <c r="S85" s="54">
        <f>R85*(1+'[2]Massa Salarial'!S$3)*AtualizMonet!R$3</f>
        <v>8464.0967152572048</v>
      </c>
      <c r="T85" s="22">
        <f>S85*(1+'[2]Massa Salarial'!T$3)</f>
        <v>8607.9863594165763</v>
      </c>
      <c r="U85" s="22">
        <f>T85*(1+'[2]Massa Salarial'!U$3)</f>
        <v>8754.3221275266569</v>
      </c>
      <c r="V85" s="22">
        <f>U85*(1+'[2]Massa Salarial'!V$3)</f>
        <v>8903.1456036946092</v>
      </c>
      <c r="W85" s="22">
        <f>V85*(1+'[2]Massa Salarial'!W$3)</f>
        <v>9054.4990789574167</v>
      </c>
      <c r="X85" s="22">
        <f>W85*(1+'[2]Massa Salarial'!X$3)</f>
        <v>9208.4255632996919</v>
      </c>
      <c r="Y85" s="22">
        <f>X85*(1+'[2]Massa Salarial'!Y$3)</f>
        <v>9364.9687978757865</v>
      </c>
      <c r="Z85" s="22">
        <f>Y85*(1+'[2]Massa Salarial'!Z$3)</f>
        <v>9524.1732674396735</v>
      </c>
      <c r="AA85" s="22">
        <f>Z85*(1+'[2]Massa Salarial'!AA$3)</f>
        <v>9686.0842129861467</v>
      </c>
      <c r="AB85" s="22">
        <f>AA85*(1+'[2]Massa Salarial'!AB$3)</f>
        <v>9850.7476446069104</v>
      </c>
      <c r="AC85" s="22">
        <f>AB85*(1+'[2]Massa Salarial'!AC$3)</f>
        <v>10018.210354565226</v>
      </c>
      <c r="AD85" s="22">
        <f>AC85*(1+'[2]Massa Salarial'!AD$3)</f>
        <v>10188.519930592834</v>
      </c>
      <c r="AE85" s="22">
        <f>AD85*(1+'[2]Massa Salarial'!AE$3)</f>
        <v>10361.724769412911</v>
      </c>
      <c r="AF85" s="22">
        <f>AE85*(1+'[2]Massa Salarial'!AF$3)</f>
        <v>10537.874090492929</v>
      </c>
      <c r="AG85" s="22">
        <f>AF85*(1+'[2]Massa Salarial'!AG$3)</f>
        <v>10717.017950031308</v>
      </c>
      <c r="AH85" s="22">
        <f>AG85*(1+'[2]Massa Salarial'!AH$3)</f>
        <v>10899.207255181838</v>
      </c>
      <c r="AI85" s="22">
        <f>AH85*(1+'[2]Massa Salarial'!AI$3)</f>
        <v>11084.493778519929</v>
      </c>
      <c r="AJ85" s="22">
        <f>AI85*(1+'[2]Massa Salarial'!AJ$3)</f>
        <v>11272.930172754766</v>
      </c>
      <c r="AK85" s="22">
        <f>AJ85*(1+'[2]Massa Salarial'!AK$3)</f>
        <v>11464.569985691596</v>
      </c>
      <c r="AL85" s="22">
        <f>AK85*(1+'[2]Massa Salarial'!AL$3)</f>
        <v>11659.467675448352</v>
      </c>
      <c r="AM85" s="22">
        <f>AL85*(1+'[2]Massa Salarial'!AM$3)</f>
        <v>11857.678625930972</v>
      </c>
      <c r="AN85" s="22">
        <f>AM85*(1+'[2]Massa Salarial'!AN$3)</f>
        <v>12059.259162571798</v>
      </c>
      <c r="AO85" s="22">
        <f>AN85*(1+'[2]Massa Salarial'!AO$3)</f>
        <v>12264.266568335517</v>
      </c>
      <c r="AP85" s="22">
        <f>AO85*(1+'[2]Massa Salarial'!AP$3)</f>
        <v>12472.75909999722</v>
      </c>
      <c r="AQ85" s="22">
        <f>AP85*(1+'[2]Massa Salarial'!AQ$3)</f>
        <v>12684.796004697171</v>
      </c>
      <c r="AR85" s="22">
        <f>AQ85*(1+'[2]Massa Salarial'!AR$3)</f>
        <v>12900.437536777023</v>
      </c>
      <c r="AS85" s="22">
        <f>AR85*(1+'[2]Massa Salarial'!AS$3)</f>
        <v>13119.744974902231</v>
      </c>
      <c r="AT85" s="22">
        <f>AS85*(1+'[2]Massa Salarial'!AT$3)</f>
        <v>13342.780639475568</v>
      </c>
      <c r="AU85" s="22">
        <f>AT85*(1+'[2]Massa Salarial'!AU$3)</f>
        <v>13569.607910346651</v>
      </c>
      <c r="AV85" s="22">
        <f>AU85*(1+'[2]Massa Salarial'!AV$3)</f>
        <v>13800.291244822543</v>
      </c>
      <c r="AW85" s="22">
        <f>AV85*(1+'[2]Massa Salarial'!AW$3)</f>
        <v>14034.896195984526</v>
      </c>
      <c r="AX85" s="22">
        <f>AW85*(1+'[2]Massa Salarial'!AX$3)</f>
        <v>14273.48943131626</v>
      </c>
      <c r="AY85" s="22">
        <f>AX85*(1+'[2]Massa Salarial'!AY$3)</f>
        <v>14516.138751648636</v>
      </c>
      <c r="AZ85" s="22">
        <f>AY85*(1+'[2]Massa Salarial'!AZ$3)</f>
        <v>14762.913110426662</v>
      </c>
      <c r="BA85" s="22">
        <f>AZ85*(1+'[2]Massa Salarial'!BA$3)</f>
        <v>15013.882633303914</v>
      </c>
      <c r="BB85" s="22">
        <f>BA85*(1+'[2]Massa Salarial'!BB$3)</f>
        <v>15269.11863807008</v>
      </c>
      <c r="BC85" s="22">
        <f>BB85*(1+'[2]Massa Salarial'!BC$3)</f>
        <v>15528.69365491727</v>
      </c>
      <c r="BD85" s="22">
        <f>BC85*(1+'[2]Massa Salarial'!BD$3)</f>
        <v>15792.681447050862</v>
      </c>
      <c r="BE85" s="22">
        <f>BD85*(1+'[2]Massa Salarial'!BE$3)</f>
        <v>16061.157031650724</v>
      </c>
      <c r="BF85" s="22">
        <f>BE85*(1+'[2]Massa Salarial'!BF$3)</f>
        <v>16334.196701188785</v>
      </c>
      <c r="BG85" s="22">
        <f>BF85*(1+'[2]Massa Salarial'!BG$3)</f>
        <v>16611.878045108992</v>
      </c>
      <c r="BH85" s="22">
        <f>BG85*(1+'[2]Massa Salarial'!BH$3)</f>
        <v>16894.279971875843</v>
      </c>
      <c r="BI85" s="22">
        <f>BH85*(1+'[2]Massa Salarial'!BI$3)</f>
        <v>17181.482731397729</v>
      </c>
      <c r="BJ85" s="22">
        <f>BI85*(1+'[2]Massa Salarial'!BJ$3)</f>
        <v>17473.567937831489</v>
      </c>
    </row>
    <row r="86" spans="1:62" x14ac:dyDescent="0.3">
      <c r="A86" s="23">
        <v>84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>
        <f>SuavSalMedSegUrbAcimH!O164</f>
        <v>2113.8444341801387</v>
      </c>
      <c r="P86" s="20">
        <f>SuavSalMedSegUrbAcimH!P164</f>
        <v>6677.5006186169412</v>
      </c>
      <c r="Q86" s="54">
        <f>P86*(1+'[2]Massa Salarial'!Q$3)*AtualizMonet!P$3</f>
        <v>7105.5284082702874</v>
      </c>
      <c r="R86" s="54">
        <f>Q86*(1+'[2]Massa Salarial'!R$3)*AtualizMonet!Q$3</f>
        <v>7997.3709903530826</v>
      </c>
      <c r="S86" s="54">
        <f>R86*(1+'[2]Massa Salarial'!S$3)*AtualizMonet!R$3</f>
        <v>8644.9125212822782</v>
      </c>
      <c r="T86" s="22">
        <f>S86*(1+'[2]Massa Salarial'!T$3)</f>
        <v>8791.8760341440757</v>
      </c>
      <c r="U86" s="22">
        <f>T86*(1+'[2]Massa Salarial'!U$3)</f>
        <v>8941.3379267245236</v>
      </c>
      <c r="V86" s="22">
        <f>U86*(1+'[2]Massa Salarial'!V$3)</f>
        <v>9093.3406714788398</v>
      </c>
      <c r="W86" s="22">
        <f>V86*(1+'[2]Massa Salarial'!W$3)</f>
        <v>9247.9274628939784</v>
      </c>
      <c r="X86" s="22">
        <f>W86*(1+'[2]Massa Salarial'!X$3)</f>
        <v>9405.1422297631743</v>
      </c>
      <c r="Y86" s="22">
        <f>X86*(1+'[2]Massa Salarial'!Y$3)</f>
        <v>9565.0296476691474</v>
      </c>
      <c r="Z86" s="22">
        <f>Y86*(1+'[2]Massa Salarial'!Z$3)</f>
        <v>9727.6351516795221</v>
      </c>
      <c r="AA86" s="22">
        <f>Z86*(1+'[2]Massa Salarial'!AA$3)</f>
        <v>9893.0049492580729</v>
      </c>
      <c r="AB86" s="22">
        <f>AA86*(1+'[2]Massa Salarial'!AB$3)</f>
        <v>10061.186033395459</v>
      </c>
      <c r="AC86" s="22">
        <f>AB86*(1+'[2]Massa Salarial'!AC$3)</f>
        <v>10232.226195963181</v>
      </c>
      <c r="AD86" s="22">
        <f>AC86*(1+'[2]Massa Salarial'!AD$3)</f>
        <v>10406.174041294555</v>
      </c>
      <c r="AE86" s="22">
        <f>AD86*(1+'[2]Massa Salarial'!AE$3)</f>
        <v>10583.078999996562</v>
      </c>
      <c r="AF86" s="22">
        <f>AE86*(1+'[2]Massa Salarial'!AF$3)</f>
        <v>10762.991342996502</v>
      </c>
      <c r="AG86" s="22">
        <f>AF86*(1+'[2]Massa Salarial'!AG$3)</f>
        <v>10945.962195827442</v>
      </c>
      <c r="AH86" s="22">
        <f>AG86*(1+'[2]Massa Salarial'!AH$3)</f>
        <v>11132.043553156507</v>
      </c>
      <c r="AI86" s="22">
        <f>AH86*(1+'[2]Massa Salarial'!AI$3)</f>
        <v>11321.288293560166</v>
      </c>
      <c r="AJ86" s="22">
        <f>AI86*(1+'[2]Massa Salarial'!AJ$3)</f>
        <v>11513.750194550688</v>
      </c>
      <c r="AK86" s="22">
        <f>AJ86*(1+'[2]Massa Salarial'!AK$3)</f>
        <v>11709.483947858049</v>
      </c>
      <c r="AL86" s="22">
        <f>AK86*(1+'[2]Massa Salarial'!AL$3)</f>
        <v>11908.545174971634</v>
      </c>
      <c r="AM86" s="22">
        <f>AL86*(1+'[2]Massa Salarial'!AM$3)</f>
        <v>12110.990442946151</v>
      </c>
      <c r="AN86" s="22">
        <f>AM86*(1+'[2]Massa Salarial'!AN$3)</f>
        <v>12316.877280476234</v>
      </c>
      <c r="AO86" s="22">
        <f>AN86*(1+'[2]Massa Salarial'!AO$3)</f>
        <v>12526.264194244328</v>
      </c>
      <c r="AP86" s="22">
        <f>AO86*(1+'[2]Massa Salarial'!AP$3)</f>
        <v>12739.210685546481</v>
      </c>
      <c r="AQ86" s="22">
        <f>AP86*(1+'[2]Massa Salarial'!AQ$3)</f>
        <v>12955.77726720077</v>
      </c>
      <c r="AR86" s="22">
        <f>AQ86*(1+'[2]Massa Salarial'!AR$3)</f>
        <v>13176.025480743183</v>
      </c>
      <c r="AS86" s="22">
        <f>AR86*(1+'[2]Massa Salarial'!AS$3)</f>
        <v>13400.017913915815</v>
      </c>
      <c r="AT86" s="22">
        <f>AS86*(1+'[2]Massa Salarial'!AT$3)</f>
        <v>13627.818218452383</v>
      </c>
      <c r="AU86" s="22">
        <f>AT86*(1+'[2]Massa Salarial'!AU$3)</f>
        <v>13859.491128166072</v>
      </c>
      <c r="AV86" s="22">
        <f>AU86*(1+'[2]Massa Salarial'!AV$3)</f>
        <v>14095.102477344893</v>
      </c>
      <c r="AW86" s="22">
        <f>AV86*(1+'[2]Massa Salarial'!AW$3)</f>
        <v>14334.719219459756</v>
      </c>
      <c r="AX86" s="22">
        <f>AW86*(1+'[2]Massa Salarial'!AX$3)</f>
        <v>14578.40944619057</v>
      </c>
      <c r="AY86" s="22">
        <f>AX86*(1+'[2]Massa Salarial'!AY$3)</f>
        <v>14826.242406775807</v>
      </c>
      <c r="AZ86" s="22">
        <f>AY86*(1+'[2]Massa Salarial'!AZ$3)</f>
        <v>15078.288527690995</v>
      </c>
      <c r="BA86" s="22">
        <f>AZ86*(1+'[2]Massa Salarial'!BA$3)</f>
        <v>15334.619432661741</v>
      </c>
      <c r="BB86" s="22">
        <f>BA86*(1+'[2]Massa Salarial'!BB$3)</f>
        <v>15595.307963016989</v>
      </c>
      <c r="BC86" s="22">
        <f>BB86*(1+'[2]Massa Salarial'!BC$3)</f>
        <v>15860.428198388276</v>
      </c>
      <c r="BD86" s="22">
        <f>BC86*(1+'[2]Massa Salarial'!BD$3)</f>
        <v>16130.055477760874</v>
      </c>
      <c r="BE86" s="22">
        <f>BD86*(1+'[2]Massa Salarial'!BE$3)</f>
        <v>16404.266420882806</v>
      </c>
      <c r="BF86" s="22">
        <f>BE86*(1+'[2]Massa Salarial'!BF$3)</f>
        <v>16683.138950037814</v>
      </c>
      <c r="BG86" s="22">
        <f>BF86*(1+'[2]Massa Salarial'!BG$3)</f>
        <v>16966.752312188455</v>
      </c>
      <c r="BH86" s="22">
        <f>BG86*(1+'[2]Massa Salarial'!BH$3)</f>
        <v>17255.187101495656</v>
      </c>
      <c r="BI86" s="22">
        <f>BH86*(1+'[2]Massa Salarial'!BI$3)</f>
        <v>17548.525282221079</v>
      </c>
      <c r="BJ86" s="22">
        <f>BI86*(1+'[2]Massa Salarial'!BJ$3)</f>
        <v>17846.850212018835</v>
      </c>
    </row>
    <row r="87" spans="1:62" x14ac:dyDescent="0.3">
      <c r="A87" s="23">
        <v>85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>
        <f>SuavSalMedSegUrbAcimH!O165</f>
        <v>2649.44</v>
      </c>
      <c r="P87" s="20">
        <f>SuavSalMedSegUrbAcimH!P165</f>
        <v>6276.4855146578411</v>
      </c>
      <c r="Q87" s="54">
        <f>P87*(1+'[2]Massa Salarial'!Q$3)*AtualizMonet!P$3</f>
        <v>6678.8082361474089</v>
      </c>
      <c r="R87" s="54">
        <f>Q87*(1+'[2]Massa Salarial'!R$3)*AtualizMonet!Q$3</f>
        <v>7517.0915052183909</v>
      </c>
      <c r="S87" s="54">
        <f>R87*(1+'[2]Massa Salarial'!S$3)*AtualizMonet!R$3</f>
        <v>8125.7451424318688</v>
      </c>
      <c r="T87" s="22">
        <f>S87*(1+'[2]Massa Salarial'!T$3)</f>
        <v>8263.8828098532103</v>
      </c>
      <c r="U87" s="22">
        <f>T87*(1+'[2]Massa Salarial'!U$3)</f>
        <v>8404.3688176207143</v>
      </c>
      <c r="V87" s="22">
        <f>U87*(1+'[2]Massa Salarial'!V$3)</f>
        <v>8547.2430875202663</v>
      </c>
      <c r="W87" s="22">
        <f>V87*(1+'[2]Massa Salarial'!W$3)</f>
        <v>8692.5462200081092</v>
      </c>
      <c r="X87" s="22">
        <f>W87*(1+'[2]Massa Salarial'!X$3)</f>
        <v>8840.3195057482462</v>
      </c>
      <c r="Y87" s="22">
        <f>X87*(1+'[2]Massa Salarial'!Y$3)</f>
        <v>8990.6049373459664</v>
      </c>
      <c r="Z87" s="22">
        <f>Y87*(1+'[2]Massa Salarial'!Z$3)</f>
        <v>9143.4452212808465</v>
      </c>
      <c r="AA87" s="22">
        <f>Z87*(1+'[2]Massa Salarial'!AA$3)</f>
        <v>9298.8837900426206</v>
      </c>
      <c r="AB87" s="22">
        <f>AA87*(1+'[2]Massa Salarial'!AB$3)</f>
        <v>9456.9648144733437</v>
      </c>
      <c r="AC87" s="22">
        <f>AB87*(1+'[2]Massa Salarial'!AC$3)</f>
        <v>9617.7332163193896</v>
      </c>
      <c r="AD87" s="22">
        <f>AC87*(1+'[2]Massa Salarial'!AD$3)</f>
        <v>9781.2346809968185</v>
      </c>
      <c r="AE87" s="22">
        <f>AD87*(1+'[2]Massa Salarial'!AE$3)</f>
        <v>9947.5156705737627</v>
      </c>
      <c r="AF87" s="22">
        <f>AE87*(1+'[2]Massa Salarial'!AF$3)</f>
        <v>10116.623436973516</v>
      </c>
      <c r="AG87" s="22">
        <f>AF87*(1+'[2]Massa Salarial'!AG$3)</f>
        <v>10288.606035402065</v>
      </c>
      <c r="AH87" s="22">
        <f>AG87*(1+'[2]Massa Salarial'!AH$3)</f>
        <v>10463.512338003899</v>
      </c>
      <c r="AI87" s="22">
        <f>AH87*(1+'[2]Massa Salarial'!AI$3)</f>
        <v>10641.392047749963</v>
      </c>
      <c r="AJ87" s="22">
        <f>AI87*(1+'[2]Massa Salarial'!AJ$3)</f>
        <v>10822.295712561712</v>
      </c>
      <c r="AK87" s="22">
        <f>AJ87*(1+'[2]Massa Salarial'!AK$3)</f>
        <v>11006.27473967526</v>
      </c>
      <c r="AL87" s="22">
        <f>AK87*(1+'[2]Massa Salarial'!AL$3)</f>
        <v>11193.381410249738</v>
      </c>
      <c r="AM87" s="22">
        <f>AL87*(1+'[2]Massa Salarial'!AM$3)</f>
        <v>11383.668894223983</v>
      </c>
      <c r="AN87" s="22">
        <f>AM87*(1+'[2]Massa Salarial'!AN$3)</f>
        <v>11577.19126542579</v>
      </c>
      <c r="AO87" s="22">
        <f>AN87*(1+'[2]Massa Salarial'!AO$3)</f>
        <v>11774.003516938028</v>
      </c>
      <c r="AP87" s="22">
        <f>AO87*(1+'[2]Massa Salarial'!AP$3)</f>
        <v>11974.161576725974</v>
      </c>
      <c r="AQ87" s="22">
        <f>AP87*(1+'[2]Massa Salarial'!AQ$3)</f>
        <v>12177.722323530314</v>
      </c>
      <c r="AR87" s="22">
        <f>AQ87*(1+'[2]Massa Salarial'!AR$3)</f>
        <v>12384.743603030327</v>
      </c>
      <c r="AS87" s="22">
        <f>AR87*(1+'[2]Massa Salarial'!AS$3)</f>
        <v>12595.284244281842</v>
      </c>
      <c r="AT87" s="22">
        <f>AS87*(1+'[2]Massa Salarial'!AT$3)</f>
        <v>12809.404076434632</v>
      </c>
      <c r="AU87" s="22">
        <f>AT87*(1+'[2]Massa Salarial'!AU$3)</f>
        <v>13027.163945734019</v>
      </c>
      <c r="AV87" s="22">
        <f>AU87*(1+'[2]Massa Salarial'!AV$3)</f>
        <v>13248.625732811495</v>
      </c>
      <c r="AW87" s="22">
        <f>AV87*(1+'[2]Massa Salarial'!AW$3)</f>
        <v>13473.852370269289</v>
      </c>
      <c r="AX87" s="22">
        <f>AW87*(1+'[2]Massa Salarial'!AX$3)</f>
        <v>13702.907860563866</v>
      </c>
      <c r="AY87" s="22">
        <f>AX87*(1+'[2]Massa Salarial'!AY$3)</f>
        <v>13935.857294193451</v>
      </c>
      <c r="AZ87" s="22">
        <f>AY87*(1+'[2]Massa Salarial'!AZ$3)</f>
        <v>14172.766868194738</v>
      </c>
      <c r="BA87" s="22">
        <f>AZ87*(1+'[2]Massa Salarial'!BA$3)</f>
        <v>14413.703904954047</v>
      </c>
      <c r="BB87" s="22">
        <f>BA87*(1+'[2]Massa Salarial'!BB$3)</f>
        <v>14658.736871338264</v>
      </c>
      <c r="BC87" s="22">
        <f>BB87*(1+'[2]Massa Salarial'!BC$3)</f>
        <v>14907.935398151012</v>
      </c>
      <c r="BD87" s="22">
        <f>BC87*(1+'[2]Massa Salarial'!BD$3)</f>
        <v>15161.370299919578</v>
      </c>
      <c r="BE87" s="22">
        <f>BD87*(1+'[2]Massa Salarial'!BE$3)</f>
        <v>15419.113595018209</v>
      </c>
      <c r="BF87" s="22">
        <f>BE87*(1+'[2]Massa Salarial'!BF$3)</f>
        <v>15681.238526133517</v>
      </c>
      <c r="BG87" s="22">
        <f>BF87*(1+'[2]Massa Salarial'!BG$3)</f>
        <v>15947.819581077785</v>
      </c>
      <c r="BH87" s="22">
        <f>BG87*(1+'[2]Massa Salarial'!BH$3)</f>
        <v>16218.932513956106</v>
      </c>
      <c r="BI87" s="22">
        <f>BH87*(1+'[2]Massa Salarial'!BI$3)</f>
        <v>16494.654366693358</v>
      </c>
      <c r="BJ87" s="22">
        <f>BI87*(1+'[2]Massa Salarial'!BJ$3)</f>
        <v>16775.063490927143</v>
      </c>
    </row>
    <row r="88" spans="1:62" x14ac:dyDescent="0.3">
      <c r="A88" s="23">
        <v>86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>
        <f>SuavSalMedSegUrbAcimH!O166</f>
        <v>3198.8</v>
      </c>
      <c r="P88" s="20">
        <f>SuavSalMedSegUrbAcimH!P166</f>
        <v>6774.6135271894746</v>
      </c>
      <c r="Q88" s="54">
        <f>P88*(1+'[2]Massa Salarial'!Q$3)*AtualizMonet!P$3</f>
        <v>7208.8662542823204</v>
      </c>
      <c r="R88" s="54">
        <f>Q88*(1+'[2]Massa Salarial'!R$3)*AtualizMonet!Q$3</f>
        <v>8113.6791724356863</v>
      </c>
      <c r="S88" s="54">
        <f>R88*(1+'[2]Massa Salarial'!S$3)*AtualizMonet!R$3</f>
        <v>8770.6380954523811</v>
      </c>
      <c r="T88" s="22">
        <f>S88*(1+'[2]Massa Salarial'!T$3)</f>
        <v>8919.73894307507</v>
      </c>
      <c r="U88" s="22">
        <f>T88*(1+'[2]Massa Salarial'!U$3)</f>
        <v>9071.3745051073456</v>
      </c>
      <c r="V88" s="22">
        <f>U88*(1+'[2]Massa Salarial'!V$3)</f>
        <v>9225.5878716941697</v>
      </c>
      <c r="W88" s="22">
        <f>V88*(1+'[2]Massa Salarial'!W$3)</f>
        <v>9382.42286551297</v>
      </c>
      <c r="X88" s="22">
        <f>W88*(1+'[2]Massa Salarial'!X$3)</f>
        <v>9541.9240542266889</v>
      </c>
      <c r="Y88" s="22">
        <f>X88*(1+'[2]Massa Salarial'!Y$3)</f>
        <v>9704.1367631485409</v>
      </c>
      <c r="Z88" s="22">
        <f>Y88*(1+'[2]Massa Salarial'!Z$3)</f>
        <v>9869.1070881220658</v>
      </c>
      <c r="AA88" s="22">
        <f>Z88*(1+'[2]Massa Salarial'!AA$3)</f>
        <v>10036.88190862014</v>
      </c>
      <c r="AB88" s="22">
        <f>AA88*(1+'[2]Massa Salarial'!AB$3)</f>
        <v>10207.508901066682</v>
      </c>
      <c r="AC88" s="22">
        <f>AB88*(1+'[2]Massa Salarial'!AC$3)</f>
        <v>10381.036552384814</v>
      </c>
      <c r="AD88" s="22">
        <f>AC88*(1+'[2]Massa Salarial'!AD$3)</f>
        <v>10557.514173775355</v>
      </c>
      <c r="AE88" s="22">
        <f>AD88*(1+'[2]Massa Salarial'!AE$3)</f>
        <v>10736.991914729535</v>
      </c>
      <c r="AF88" s="22">
        <f>AE88*(1+'[2]Massa Salarial'!AF$3)</f>
        <v>10919.520777279937</v>
      </c>
      <c r="AG88" s="22">
        <f>AF88*(1+'[2]Massa Salarial'!AG$3)</f>
        <v>11105.152630493694</v>
      </c>
      <c r="AH88" s="22">
        <f>AG88*(1+'[2]Massa Salarial'!AH$3)</f>
        <v>11293.940225212085</v>
      </c>
      <c r="AI88" s="22">
        <f>AH88*(1+'[2]Massa Salarial'!AI$3)</f>
        <v>11485.937209040691</v>
      </c>
      <c r="AJ88" s="22">
        <f>AI88*(1+'[2]Massa Salarial'!AJ$3)</f>
        <v>11681.198141594381</v>
      </c>
      <c r="AK88" s="22">
        <f>AJ88*(1+'[2]Massa Salarial'!AK$3)</f>
        <v>11879.778510001484</v>
      </c>
      <c r="AL88" s="22">
        <f>AK88*(1+'[2]Massa Salarial'!AL$3)</f>
        <v>12081.734744671508</v>
      </c>
      <c r="AM88" s="22">
        <f>AL88*(1+'[2]Massa Salarial'!AM$3)</f>
        <v>12287.124235330923</v>
      </c>
      <c r="AN88" s="22">
        <f>AM88*(1+'[2]Massa Salarial'!AN$3)</f>
        <v>12496.005347331547</v>
      </c>
      <c r="AO88" s="22">
        <f>AN88*(1+'[2]Massa Salarial'!AO$3)</f>
        <v>12708.437438236182</v>
      </c>
      <c r="AP88" s="22">
        <f>AO88*(1+'[2]Massa Salarial'!AP$3)</f>
        <v>12924.480874686196</v>
      </c>
      <c r="AQ88" s="22">
        <f>AP88*(1+'[2]Massa Salarial'!AQ$3)</f>
        <v>13144.19704955586</v>
      </c>
      <c r="AR88" s="22">
        <f>AQ88*(1+'[2]Massa Salarial'!AR$3)</f>
        <v>13367.648399398307</v>
      </c>
      <c r="AS88" s="22">
        <f>AR88*(1+'[2]Massa Salarial'!AS$3)</f>
        <v>13594.898422188078</v>
      </c>
      <c r="AT88" s="22">
        <f>AS88*(1+'[2]Massa Salarial'!AT$3)</f>
        <v>13826.011695365274</v>
      </c>
      <c r="AU88" s="22">
        <f>AT88*(1+'[2]Massa Salarial'!AU$3)</f>
        <v>14061.053894186483</v>
      </c>
      <c r="AV88" s="22">
        <f>AU88*(1+'[2]Massa Salarial'!AV$3)</f>
        <v>14300.091810387652</v>
      </c>
      <c r="AW88" s="22">
        <f>AV88*(1+'[2]Massa Salarial'!AW$3)</f>
        <v>14543.193371164241</v>
      </c>
      <c r="AX88" s="22">
        <f>AW88*(1+'[2]Massa Salarial'!AX$3)</f>
        <v>14790.427658474033</v>
      </c>
      <c r="AY88" s="22">
        <f>AX88*(1+'[2]Massa Salarial'!AY$3)</f>
        <v>15041.86492866809</v>
      </c>
      <c r="AZ88" s="22">
        <f>AY88*(1+'[2]Massa Salarial'!AZ$3)</f>
        <v>15297.576632455446</v>
      </c>
      <c r="BA88" s="22">
        <f>AZ88*(1+'[2]Massa Salarial'!BA$3)</f>
        <v>15557.635435207187</v>
      </c>
      <c r="BB88" s="22">
        <f>BA88*(1+'[2]Massa Salarial'!BB$3)</f>
        <v>15822.115237605707</v>
      </c>
      <c r="BC88" s="22">
        <f>BB88*(1+'[2]Massa Salarial'!BC$3)</f>
        <v>16091.091196645002</v>
      </c>
      <c r="BD88" s="22">
        <f>BC88*(1+'[2]Massa Salarial'!BD$3)</f>
        <v>16364.639746987965</v>
      </c>
      <c r="BE88" s="22">
        <f>BD88*(1+'[2]Massa Salarial'!BE$3)</f>
        <v>16642.838622686759</v>
      </c>
      <c r="BF88" s="22">
        <f>BE88*(1+'[2]Massa Salarial'!BF$3)</f>
        <v>16925.766879272433</v>
      </c>
      <c r="BG88" s="22">
        <f>BF88*(1+'[2]Massa Salarial'!BG$3)</f>
        <v>17213.504916220063</v>
      </c>
      <c r="BH88" s="22">
        <f>BG88*(1+'[2]Massa Salarial'!BH$3)</f>
        <v>17506.134499795804</v>
      </c>
      <c r="BI88" s="22">
        <f>BH88*(1+'[2]Massa Salarial'!BI$3)</f>
        <v>17803.738786292331</v>
      </c>
      <c r="BJ88" s="22">
        <f>BI88*(1+'[2]Massa Salarial'!BJ$3)</f>
        <v>18106.402345659299</v>
      </c>
    </row>
    <row r="89" spans="1:62" x14ac:dyDescent="0.3">
      <c r="A89" s="23">
        <v>87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>
        <f>SuavSalMedSegUrbAcimH!O167</f>
        <v>3669.44</v>
      </c>
      <c r="P89" s="20">
        <f>SuavSalMedSegUrbAcimH!P167</f>
        <v>7484.3556279109762</v>
      </c>
      <c r="Q89" s="54">
        <f>P89*(1+'[2]Massa Salarial'!Q$3)*AtualizMonet!P$3</f>
        <v>7964.1028236600705</v>
      </c>
      <c r="R89" s="54">
        <f>Q89*(1+'[2]Massa Salarial'!R$3)*AtualizMonet!Q$3</f>
        <v>8963.7084290586572</v>
      </c>
      <c r="S89" s="54">
        <f>R89*(1+'[2]Massa Salarial'!S$3)*AtualizMonet!R$3</f>
        <v>9689.4936259636343</v>
      </c>
      <c r="T89" s="22">
        <f>S89*(1+'[2]Massa Salarial'!T$3)</f>
        <v>9854.2150176050145</v>
      </c>
      <c r="U89" s="22">
        <f>T89*(1+'[2]Massa Salarial'!U$3)</f>
        <v>10021.736672904299</v>
      </c>
      <c r="V89" s="22">
        <f>U89*(1+'[2]Massa Salarial'!V$3)</f>
        <v>10192.106196343671</v>
      </c>
      <c r="W89" s="22">
        <f>V89*(1+'[2]Massa Salarial'!W$3)</f>
        <v>10365.372001681513</v>
      </c>
      <c r="X89" s="22">
        <f>W89*(1+'[2]Massa Salarial'!X$3)</f>
        <v>10541.583325710099</v>
      </c>
      <c r="Y89" s="22">
        <f>X89*(1+'[2]Massa Salarial'!Y$3)</f>
        <v>10720.790242247169</v>
      </c>
      <c r="Z89" s="22">
        <f>Y89*(1+'[2]Massa Salarial'!Z$3)</f>
        <v>10903.043676365369</v>
      </c>
      <c r="AA89" s="22">
        <f>Z89*(1+'[2]Massa Salarial'!AA$3)</f>
        <v>11088.39541886358</v>
      </c>
      <c r="AB89" s="22">
        <f>AA89*(1+'[2]Massa Salarial'!AB$3)</f>
        <v>11276.89814098426</v>
      </c>
      <c r="AC89" s="22">
        <f>AB89*(1+'[2]Massa Salarial'!AC$3)</f>
        <v>11468.605409380991</v>
      </c>
      <c r="AD89" s="22">
        <f>AC89*(1+'[2]Massa Salarial'!AD$3)</f>
        <v>11663.571701340466</v>
      </c>
      <c r="AE89" s="22">
        <f>AD89*(1+'[2]Massa Salarial'!AE$3)</f>
        <v>11861.852420263252</v>
      </c>
      <c r="AF89" s="22">
        <f>AE89*(1+'[2]Massa Salarial'!AF$3)</f>
        <v>12063.503911407726</v>
      </c>
      <c r="AG89" s="22">
        <f>AF89*(1+'[2]Massa Salarial'!AG$3)</f>
        <v>12268.583477901657</v>
      </c>
      <c r="AH89" s="22">
        <f>AG89*(1+'[2]Massa Salarial'!AH$3)</f>
        <v>12477.149397025983</v>
      </c>
      <c r="AI89" s="22">
        <f>AH89*(1+'[2]Massa Salarial'!AI$3)</f>
        <v>12689.260936775425</v>
      </c>
      <c r="AJ89" s="22">
        <f>AI89*(1+'[2]Massa Salarial'!AJ$3)</f>
        <v>12904.978372700605</v>
      </c>
      <c r="AK89" s="22">
        <f>AJ89*(1+'[2]Massa Salarial'!AK$3)</f>
        <v>13124.363005036514</v>
      </c>
      <c r="AL89" s="22">
        <f>AK89*(1+'[2]Massa Salarial'!AL$3)</f>
        <v>13347.477176122133</v>
      </c>
      <c r="AM89" s="22">
        <f>AL89*(1+'[2]Massa Salarial'!AM$3)</f>
        <v>13574.384288116207</v>
      </c>
      <c r="AN89" s="22">
        <f>AM89*(1+'[2]Massa Salarial'!AN$3)</f>
        <v>13805.148821014182</v>
      </c>
      <c r="AO89" s="22">
        <f>AN89*(1+'[2]Massa Salarial'!AO$3)</f>
        <v>14039.836350971422</v>
      </c>
      <c r="AP89" s="22">
        <f>AO89*(1+'[2]Massa Salarial'!AP$3)</f>
        <v>14278.513568937935</v>
      </c>
      <c r="AQ89" s="22">
        <f>AP89*(1+'[2]Massa Salarial'!AQ$3)</f>
        <v>14521.248299609879</v>
      </c>
      <c r="AR89" s="22">
        <f>AQ89*(1+'[2]Massa Salarial'!AR$3)</f>
        <v>14768.109520703245</v>
      </c>
      <c r="AS89" s="22">
        <f>AR89*(1+'[2]Massa Salarial'!AS$3)</f>
        <v>15019.167382555199</v>
      </c>
      <c r="AT89" s="22">
        <f>AS89*(1+'[2]Massa Salarial'!AT$3)</f>
        <v>15274.493228058636</v>
      </c>
      <c r="AU89" s="22">
        <f>AT89*(1+'[2]Massa Salarial'!AU$3)</f>
        <v>15534.159612935631</v>
      </c>
      <c r="AV89" s="22">
        <f>AU89*(1+'[2]Massa Salarial'!AV$3)</f>
        <v>15798.240326355535</v>
      </c>
      <c r="AW89" s="22">
        <f>AV89*(1+'[2]Massa Salarial'!AW$3)</f>
        <v>16066.810411903578</v>
      </c>
      <c r="AX89" s="22">
        <f>AW89*(1+'[2]Massa Salarial'!AX$3)</f>
        <v>16339.946188905937</v>
      </c>
      <c r="AY89" s="22">
        <f>AX89*(1+'[2]Massa Salarial'!AY$3)</f>
        <v>16617.725274117336</v>
      </c>
      <c r="AZ89" s="22">
        <f>AY89*(1+'[2]Massa Salarial'!AZ$3)</f>
        <v>16900.22660377733</v>
      </c>
      <c r="BA89" s="22">
        <f>AZ89*(1+'[2]Massa Salarial'!BA$3)</f>
        <v>17187.530456041542</v>
      </c>
      <c r="BB89" s="22">
        <f>BA89*(1+'[2]Massa Salarial'!BB$3)</f>
        <v>17479.718473794248</v>
      </c>
      <c r="BC89" s="22">
        <f>BB89*(1+'[2]Massa Salarial'!BC$3)</f>
        <v>17776.873687848747</v>
      </c>
      <c r="BD89" s="22">
        <f>BC89*(1+'[2]Massa Salarial'!BD$3)</f>
        <v>18079.080540542174</v>
      </c>
      <c r="BE89" s="22">
        <f>BD89*(1+'[2]Massa Salarial'!BE$3)</f>
        <v>18386.424909731388</v>
      </c>
      <c r="BF89" s="22">
        <f>BE89*(1+'[2]Massa Salarial'!BF$3)</f>
        <v>18698.994133196818</v>
      </c>
      <c r="BG89" s="22">
        <f>BF89*(1+'[2]Massa Salarial'!BG$3)</f>
        <v>19016.877033461162</v>
      </c>
      <c r="BH89" s="22">
        <f>BG89*(1+'[2]Massa Salarial'!BH$3)</f>
        <v>19340.163943029998</v>
      </c>
      <c r="BI89" s="22">
        <f>BH89*(1+'[2]Massa Salarial'!BI$3)</f>
        <v>19668.946730061507</v>
      </c>
      <c r="BJ89" s="22">
        <f>BI89*(1+'[2]Massa Salarial'!BJ$3)</f>
        <v>20003.31882447255</v>
      </c>
    </row>
    <row r="90" spans="1:62" x14ac:dyDescent="0.3">
      <c r="A90" s="23">
        <v>88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>
        <f>SuavSalMedSegUrbAcimH!O168</f>
        <v>4440.08</v>
      </c>
      <c r="P90" s="20">
        <f>SuavSalMedSegUrbAcimH!P168</f>
        <v>8293.0754626093112</v>
      </c>
      <c r="Q90" s="54">
        <f>P90*(1+'[2]Massa Salarial'!Q$3)*AtualizMonet!P$3</f>
        <v>8824.6615997625686</v>
      </c>
      <c r="R90" s="54">
        <f>Q90*(1+'[2]Massa Salarial'!R$3)*AtualizMonet!Q$3</f>
        <v>9932.2792933290075</v>
      </c>
      <c r="S90" s="54">
        <f>R90*(1+'[2]Massa Salarial'!S$3)*AtualizMonet!R$3</f>
        <v>10736.48899511435</v>
      </c>
      <c r="T90" s="22">
        <f>S90*(1+'[2]Massa Salarial'!T$3)</f>
        <v>10919.009308031293</v>
      </c>
      <c r="U90" s="22">
        <f>T90*(1+'[2]Massa Salarial'!U$3)</f>
        <v>11104.632466267823</v>
      </c>
      <c r="V90" s="22">
        <f>U90*(1+'[2]Massa Salarial'!V$3)</f>
        <v>11293.411218194375</v>
      </c>
      <c r="W90" s="22">
        <f>V90*(1+'[2]Massa Salarial'!W$3)</f>
        <v>11485.399208903678</v>
      </c>
      <c r="X90" s="22">
        <f>W90*(1+'[2]Massa Salarial'!X$3)</f>
        <v>11680.65099545504</v>
      </c>
      <c r="Y90" s="22">
        <f>X90*(1+'[2]Massa Salarial'!Y$3)</f>
        <v>11879.222062377774</v>
      </c>
      <c r="Z90" s="22">
        <f>Y90*(1+'[2]Massa Salarial'!Z$3)</f>
        <v>12081.168837438196</v>
      </c>
      <c r="AA90" s="22">
        <f>Z90*(1+'[2]Massa Salarial'!AA$3)</f>
        <v>12286.548707674643</v>
      </c>
      <c r="AB90" s="22">
        <f>AA90*(1+'[2]Massa Salarial'!AB$3)</f>
        <v>12495.42003570511</v>
      </c>
      <c r="AC90" s="22">
        <f>AB90*(1+'[2]Massa Salarial'!AC$3)</f>
        <v>12707.842176312097</v>
      </c>
      <c r="AD90" s="22">
        <f>AC90*(1+'[2]Massa Salarial'!AD$3)</f>
        <v>12923.875493309401</v>
      </c>
      <c r="AE90" s="22">
        <f>AD90*(1+'[2]Massa Salarial'!AE$3)</f>
        <v>13143.58137669566</v>
      </c>
      <c r="AF90" s="22">
        <f>AE90*(1+'[2]Massa Salarial'!AF$3)</f>
        <v>13367.022260099486</v>
      </c>
      <c r="AG90" s="22">
        <f>AF90*(1+'[2]Massa Salarial'!AG$3)</f>
        <v>13594.261638521175</v>
      </c>
      <c r="AH90" s="22">
        <f>AG90*(1+'[2]Massa Salarial'!AH$3)</f>
        <v>13825.364086376034</v>
      </c>
      <c r="AI90" s="22">
        <f>AH90*(1+'[2]Massa Salarial'!AI$3)</f>
        <v>14060.395275844425</v>
      </c>
      <c r="AJ90" s="22">
        <f>AI90*(1+'[2]Massa Salarial'!AJ$3)</f>
        <v>14299.421995533779</v>
      </c>
      <c r="AK90" s="22">
        <f>AJ90*(1+'[2]Massa Salarial'!AK$3)</f>
        <v>14542.512169457852</v>
      </c>
      <c r="AL90" s="22">
        <f>AK90*(1+'[2]Massa Salarial'!AL$3)</f>
        <v>14789.734876338634</v>
      </c>
      <c r="AM90" s="22">
        <f>AL90*(1+'[2]Massa Salarial'!AM$3)</f>
        <v>15041.16036923639</v>
      </c>
      <c r="AN90" s="22">
        <f>AM90*(1+'[2]Massa Salarial'!AN$3)</f>
        <v>15296.860095513406</v>
      </c>
      <c r="AO90" s="22">
        <f>AN90*(1+'[2]Massa Salarial'!AO$3)</f>
        <v>15556.906717137133</v>
      </c>
      <c r="AP90" s="22">
        <f>AO90*(1+'[2]Massa Salarial'!AP$3)</f>
        <v>15821.374131328463</v>
      </c>
      <c r="AQ90" s="22">
        <f>AP90*(1+'[2]Massa Salarial'!AQ$3)</f>
        <v>16090.337491561046</v>
      </c>
      <c r="AR90" s="22">
        <f>AQ90*(1+'[2]Massa Salarial'!AR$3)</f>
        <v>16363.873228917582</v>
      </c>
      <c r="AS90" s="22">
        <f>AR90*(1+'[2]Massa Salarial'!AS$3)</f>
        <v>16642.059073809181</v>
      </c>
      <c r="AT90" s="22">
        <f>AS90*(1+'[2]Massa Salarial'!AT$3)</f>
        <v>16924.974078063937</v>
      </c>
      <c r="AU90" s="22">
        <f>AT90*(1+'[2]Massa Salarial'!AU$3)</f>
        <v>17212.698637391022</v>
      </c>
      <c r="AV90" s="22">
        <f>AU90*(1+'[2]Massa Salarial'!AV$3)</f>
        <v>17505.314514226669</v>
      </c>
      <c r="AW90" s="22">
        <f>AV90*(1+'[2]Massa Salarial'!AW$3)</f>
        <v>17802.90486096852</v>
      </c>
      <c r="AX90" s="22">
        <f>AW90*(1+'[2]Massa Salarial'!AX$3)</f>
        <v>18105.554243604984</v>
      </c>
      <c r="AY90" s="22">
        <f>AX90*(1+'[2]Massa Salarial'!AY$3)</f>
        <v>18413.348665746267</v>
      </c>
      <c r="AZ90" s="22">
        <f>AY90*(1+'[2]Massa Salarial'!AZ$3)</f>
        <v>18726.375593063953</v>
      </c>
      <c r="BA90" s="22">
        <f>AZ90*(1+'[2]Massa Salarial'!BA$3)</f>
        <v>19044.723978146038</v>
      </c>
      <c r="BB90" s="22">
        <f>BA90*(1+'[2]Massa Salarial'!BB$3)</f>
        <v>19368.484285774517</v>
      </c>
      <c r="BC90" s="22">
        <f>BB90*(1+'[2]Massa Salarial'!BC$3)</f>
        <v>19697.748518632681</v>
      </c>
      <c r="BD90" s="22">
        <f>BC90*(1+'[2]Massa Salarial'!BD$3)</f>
        <v>20032.610243449435</v>
      </c>
      <c r="BE90" s="22">
        <f>BD90*(1+'[2]Massa Salarial'!BE$3)</f>
        <v>20373.164617588074</v>
      </c>
      <c r="BF90" s="22">
        <f>BE90*(1+'[2]Massa Salarial'!BF$3)</f>
        <v>20719.508416087068</v>
      </c>
      <c r="BG90" s="22">
        <f>BF90*(1+'[2]Massa Salarial'!BG$3)</f>
        <v>21071.740059160547</v>
      </c>
      <c r="BH90" s="22">
        <f>BG90*(1+'[2]Massa Salarial'!BH$3)</f>
        <v>21429.959640166275</v>
      </c>
      <c r="BI90" s="22">
        <f>BH90*(1+'[2]Massa Salarial'!BI$3)</f>
        <v>21794.268954049101</v>
      </c>
      <c r="BJ90" s="22">
        <f>BI90*(1+'[2]Massa Salarial'!BJ$3)</f>
        <v>22164.771526267934</v>
      </c>
    </row>
    <row r="91" spans="1:62" x14ac:dyDescent="0.3">
      <c r="A91" s="23">
        <v>89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>
        <f>SuavSalMedSegUrbAcimH!O169</f>
        <v>3635.72</v>
      </c>
      <c r="P91" s="20">
        <f>SuavSalMedSegUrbAcimH!P169</f>
        <v>9840.0428508983114</v>
      </c>
      <c r="Q91" s="54">
        <f>P91*(1+'[2]Massa Salarial'!Q$3)*AtualizMonet!P$3</f>
        <v>10470.789597640893</v>
      </c>
      <c r="R91" s="54">
        <f>Q91*(1+'[2]Massa Salarial'!R$3)*AtualizMonet!Q$3</f>
        <v>11785.019236120232</v>
      </c>
      <c r="S91" s="54">
        <f>R91*(1+'[2]Massa Salarial'!S$3)*AtualizMonet!R$3</f>
        <v>12739.24399415542</v>
      </c>
      <c r="T91" s="22">
        <f>S91*(1+'[2]Massa Salarial'!T$3)</f>
        <v>12955.811142056062</v>
      </c>
      <c r="U91" s="22">
        <f>T91*(1+'[2]Massa Salarial'!U$3)</f>
        <v>13176.059931471014</v>
      </c>
      <c r="V91" s="22">
        <f>U91*(1+'[2]Massa Salarial'!V$3)</f>
        <v>13400.052950306021</v>
      </c>
      <c r="W91" s="22">
        <f>V91*(1+'[2]Massa Salarial'!W$3)</f>
        <v>13627.853850461222</v>
      </c>
      <c r="X91" s="22">
        <f>W91*(1+'[2]Massa Salarial'!X$3)</f>
        <v>13859.527365919063</v>
      </c>
      <c r="Y91" s="22">
        <f>X91*(1+'[2]Massa Salarial'!Y$3)</f>
        <v>14095.139331139686</v>
      </c>
      <c r="Z91" s="22">
        <f>Y91*(1+'[2]Massa Salarial'!Z$3)</f>
        <v>14334.756699769059</v>
      </c>
      <c r="AA91" s="22">
        <f>Z91*(1+'[2]Massa Salarial'!AA$3)</f>
        <v>14578.447563665131</v>
      </c>
      <c r="AB91" s="22">
        <f>AA91*(1+'[2]Massa Salarial'!AB$3)</f>
        <v>14826.281172247438</v>
      </c>
      <c r="AC91" s="22">
        <f>AB91*(1+'[2]Massa Salarial'!AC$3)</f>
        <v>15078.327952175643</v>
      </c>
      <c r="AD91" s="22">
        <f>AC91*(1+'[2]Massa Salarial'!AD$3)</f>
        <v>15334.659527362628</v>
      </c>
      <c r="AE91" s="22">
        <f>AD91*(1+'[2]Massa Salarial'!AE$3)</f>
        <v>15595.348739327792</v>
      </c>
      <c r="AF91" s="22">
        <f>AE91*(1+'[2]Massa Salarial'!AF$3)</f>
        <v>15860.469667896363</v>
      </c>
      <c r="AG91" s="22">
        <f>AF91*(1+'[2]Massa Salarial'!AG$3)</f>
        <v>16130.097652250599</v>
      </c>
      <c r="AH91" s="22">
        <f>AG91*(1+'[2]Massa Salarial'!AH$3)</f>
        <v>16404.309312338857</v>
      </c>
      <c r="AI91" s="22">
        <f>AH91*(1+'[2]Massa Salarial'!AI$3)</f>
        <v>16683.182570648616</v>
      </c>
      <c r="AJ91" s="22">
        <f>AI91*(1+'[2]Massa Salarial'!AJ$3)</f>
        <v>16966.79667434964</v>
      </c>
      <c r="AK91" s="22">
        <f>AJ91*(1+'[2]Massa Salarial'!AK$3)</f>
        <v>17255.232217813584</v>
      </c>
      <c r="AL91" s="22">
        <f>AK91*(1+'[2]Massa Salarial'!AL$3)</f>
        <v>17548.571165516412</v>
      </c>
      <c r="AM91" s="22">
        <f>AL91*(1+'[2]Massa Salarial'!AM$3)</f>
        <v>17846.896875330189</v>
      </c>
      <c r="AN91" s="22">
        <f>AM91*(1+'[2]Massa Salarial'!AN$3)</f>
        <v>18150.294122210802</v>
      </c>
      <c r="AO91" s="22">
        <f>AN91*(1+'[2]Massa Salarial'!AO$3)</f>
        <v>18458.849122288382</v>
      </c>
      <c r="AP91" s="22">
        <f>AO91*(1+'[2]Massa Salarial'!AP$3)</f>
        <v>18772.649557367284</v>
      </c>
      <c r="AQ91" s="22">
        <f>AP91*(1+'[2]Massa Salarial'!AQ$3)</f>
        <v>19091.784599842525</v>
      </c>
      <c r="AR91" s="22">
        <f>AQ91*(1+'[2]Massa Salarial'!AR$3)</f>
        <v>19416.344938039845</v>
      </c>
      <c r="AS91" s="22">
        <f>AR91*(1+'[2]Massa Salarial'!AS$3)</f>
        <v>19746.422801986522</v>
      </c>
      <c r="AT91" s="22">
        <f>AS91*(1+'[2]Massa Salarial'!AT$3)</f>
        <v>20082.111989620291</v>
      </c>
      <c r="AU91" s="22">
        <f>AT91*(1+'[2]Massa Salarial'!AU$3)</f>
        <v>20423.507893443835</v>
      </c>
      <c r="AV91" s="22">
        <f>AU91*(1+'[2]Massa Salarial'!AV$3)</f>
        <v>20770.707527632378</v>
      </c>
      <c r="AW91" s="22">
        <f>AV91*(1+'[2]Massa Salarial'!AW$3)</f>
        <v>21123.809555602125</v>
      </c>
      <c r="AX91" s="22">
        <f>AW91*(1+'[2]Massa Salarial'!AX$3)</f>
        <v>21482.914318047358</v>
      </c>
      <c r="AY91" s="22">
        <f>AX91*(1+'[2]Massa Salarial'!AY$3)</f>
        <v>21848.123861454162</v>
      </c>
      <c r="AZ91" s="22">
        <f>AY91*(1+'[2]Massa Salarial'!AZ$3)</f>
        <v>22219.541967098881</v>
      </c>
      <c r="BA91" s="22">
        <f>AZ91*(1+'[2]Massa Salarial'!BA$3)</f>
        <v>22597.27418053956</v>
      </c>
      <c r="BB91" s="22">
        <f>BA91*(1+'[2]Massa Salarial'!BB$3)</f>
        <v>22981.427841608729</v>
      </c>
      <c r="BC91" s="22">
        <f>BB91*(1+'[2]Massa Salarial'!BC$3)</f>
        <v>23372.112114916075</v>
      </c>
      <c r="BD91" s="22">
        <f>BC91*(1+'[2]Massa Salarial'!BD$3)</f>
        <v>23769.438020869646</v>
      </c>
      <c r="BE91" s="22">
        <f>BD91*(1+'[2]Massa Salarial'!BE$3)</f>
        <v>24173.518467224429</v>
      </c>
      <c r="BF91" s="22">
        <f>BE91*(1+'[2]Massa Salarial'!BF$3)</f>
        <v>24584.468281167243</v>
      </c>
      <c r="BG91" s="22">
        <f>BF91*(1+'[2]Massa Salarial'!BG$3)</f>
        <v>25002.404241947082</v>
      </c>
      <c r="BH91" s="22">
        <f>BG91*(1+'[2]Massa Salarial'!BH$3)</f>
        <v>25427.445114060181</v>
      </c>
      <c r="BI91" s="22">
        <f>BH91*(1+'[2]Massa Salarial'!BI$3)</f>
        <v>25859.7116809992</v>
      </c>
      <c r="BJ91" s="22">
        <f>BI91*(1+'[2]Massa Salarial'!BJ$3)</f>
        <v>26299.326779576186</v>
      </c>
    </row>
    <row r="92" spans="1:62" x14ac:dyDescent="0.3">
      <c r="A92" s="21">
        <v>90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>
        <f>SuavSalMedSegUrbAcimH!O170</f>
        <v>2873.0266666666666</v>
      </c>
      <c r="P92" s="19">
        <f>SuavSalMedSegUrbAcimH!P170</f>
        <v>12533.920048417533</v>
      </c>
      <c r="Q92" s="55">
        <f>P92*(1+'[2]Massa Salarial'!Q$3)*AtualizMonet!P$3</f>
        <v>13337.344323521096</v>
      </c>
      <c r="R92" s="55">
        <f>Q92*(1+'[2]Massa Salarial'!R$3)*AtualizMonet!Q$3</f>
        <v>15011.366425209091</v>
      </c>
      <c r="S92" s="55">
        <f>R92*(1+'[2]Massa Salarial'!S$3)*AtualizMonet!R$3</f>
        <v>16226.826256701772</v>
      </c>
      <c r="T92" s="18">
        <f>S92*(1+'[2]Massa Salarial'!T$3)</f>
        <v>16502.6823030657</v>
      </c>
      <c r="U92" s="18">
        <f>T92*(1+'[2]Massa Salarial'!U$3)</f>
        <v>16783.227902217815</v>
      </c>
      <c r="V92" s="18">
        <f>U92*(1+'[2]Massa Salarial'!V$3)</f>
        <v>17068.542776555518</v>
      </c>
      <c r="W92" s="18">
        <f>V92*(1+'[2]Massa Salarial'!W$3)</f>
        <v>17358.708003756961</v>
      </c>
      <c r="X92" s="18">
        <f>W92*(1+'[2]Massa Salarial'!X$3)</f>
        <v>17653.806039820829</v>
      </c>
      <c r="Y92" s="18">
        <f>X92*(1+'[2]Massa Salarial'!Y$3)</f>
        <v>17953.920742497783</v>
      </c>
      <c r="Z92" s="18">
        <f>Y92*(1+'[2]Massa Salarial'!Z$3)</f>
        <v>18259.137395120244</v>
      </c>
      <c r="AA92" s="18">
        <f>Z92*(1+'[2]Massa Salarial'!AA$3)</f>
        <v>18569.542730837285</v>
      </c>
      <c r="AB92" s="18">
        <f>AA92*(1+'[2]Massa Salarial'!AB$3)</f>
        <v>18885.224957261518</v>
      </c>
      <c r="AC92" s="18">
        <f>AB92*(1+'[2]Massa Salarial'!AC$3)</f>
        <v>19206.273781534961</v>
      </c>
      <c r="AD92" s="18">
        <f>AC92*(1+'[2]Massa Salarial'!AD$3)</f>
        <v>19532.780435821052</v>
      </c>
      <c r="AE92" s="18">
        <f>AD92*(1+'[2]Massa Salarial'!AE$3)</f>
        <v>19864.837703230009</v>
      </c>
      <c r="AF92" s="18">
        <f>AE92*(1+'[2]Massa Salarial'!AF$3)</f>
        <v>20202.539944184919</v>
      </c>
      <c r="AG92" s="18">
        <f>AF92*(1+'[2]Massa Salarial'!AG$3)</f>
        <v>20545.983123236059</v>
      </c>
      <c r="AH92" s="18">
        <f>AG92*(1+'[2]Massa Salarial'!AH$3)</f>
        <v>20895.264836331069</v>
      </c>
      <c r="AI92" s="18">
        <f>AH92*(1+'[2]Massa Salarial'!AI$3)</f>
        <v>21250.484338548697</v>
      </c>
      <c r="AJ92" s="18">
        <f>AI92*(1+'[2]Massa Salarial'!AJ$3)</f>
        <v>21611.742572304021</v>
      </c>
      <c r="AK92" s="18">
        <f>AJ92*(1+'[2]Massa Salarial'!AK$3)</f>
        <v>21979.142196033186</v>
      </c>
      <c r="AL92" s="18">
        <f>AK92*(1+'[2]Massa Salarial'!AL$3)</f>
        <v>22352.787613365748</v>
      </c>
      <c r="AM92" s="18">
        <f>AL92*(1+'[2]Massa Salarial'!AM$3)</f>
        <v>22732.785002792963</v>
      </c>
      <c r="AN92" s="18">
        <f>AM92*(1+'[2]Massa Salarial'!AN$3)</f>
        <v>23119.242347840442</v>
      </c>
      <c r="AO92" s="18">
        <f>AN92*(1+'[2]Massa Salarial'!AO$3)</f>
        <v>23512.269467753726</v>
      </c>
      <c r="AP92" s="18">
        <f>AO92*(1+'[2]Massa Salarial'!AP$3)</f>
        <v>23911.978048705536</v>
      </c>
      <c r="AQ92" s="18">
        <f>AP92*(1+'[2]Massa Salarial'!AQ$3)</f>
        <v>24318.481675533527</v>
      </c>
      <c r="AR92" s="18">
        <f>AQ92*(1+'[2]Massa Salarial'!AR$3)</f>
        <v>24731.895864017595</v>
      </c>
      <c r="AS92" s="18">
        <f>AR92*(1+'[2]Massa Salarial'!AS$3)</f>
        <v>25152.338093705894</v>
      </c>
      <c r="AT92" s="18">
        <f>AS92*(1+'[2]Massa Salarial'!AT$3)</f>
        <v>25579.92784129889</v>
      </c>
      <c r="AU92" s="18">
        <f>AT92*(1+'[2]Massa Salarial'!AU$3)</f>
        <v>26014.786614600969</v>
      </c>
      <c r="AV92" s="18">
        <f>AU92*(1+'[2]Massa Salarial'!AV$3)</f>
        <v>26457.037987049182</v>
      </c>
      <c r="AW92" s="18">
        <f>AV92*(1+'[2]Massa Salarial'!AW$3)</f>
        <v>26906.807632829015</v>
      </c>
      <c r="AX92" s="18">
        <f>AW92*(1+'[2]Massa Salarial'!AX$3)</f>
        <v>27364.223362587105</v>
      </c>
      <c r="AY92" s="18">
        <f>AX92*(1+'[2]Massa Salarial'!AY$3)</f>
        <v>27829.415159751083</v>
      </c>
      <c r="AZ92" s="18">
        <f>AY92*(1+'[2]Massa Salarial'!AZ$3)</f>
        <v>28302.515217466847</v>
      </c>
      <c r="BA92" s="18">
        <f>AZ92*(1+'[2]Massa Salarial'!BA$3)</f>
        <v>28783.65797616378</v>
      </c>
      <c r="BB92" s="18">
        <f>BA92*(1+'[2]Massa Salarial'!BB$3)</f>
        <v>29272.980161758562</v>
      </c>
      <c r="BC92" s="18">
        <f>BB92*(1+'[2]Massa Salarial'!BC$3)</f>
        <v>29770.620824508456</v>
      </c>
      <c r="BD92" s="18">
        <f>BC92*(1+'[2]Massa Salarial'!BD$3)</f>
        <v>30276.721378525097</v>
      </c>
      <c r="BE92" s="18">
        <f>BD92*(1+'[2]Massa Salarial'!BE$3)</f>
        <v>30791.425641960021</v>
      </c>
      <c r="BF92" s="18">
        <f>BE92*(1+'[2]Massa Salarial'!BF$3)</f>
        <v>31314.879877873336</v>
      </c>
      <c r="BG92" s="18">
        <f>BF92*(1+'[2]Massa Salarial'!BG$3)</f>
        <v>31847.232835797178</v>
      </c>
      <c r="BH92" s="18">
        <f>BG92*(1+'[2]Massa Salarial'!BH$3)</f>
        <v>32388.635794005728</v>
      </c>
      <c r="BI92" s="18">
        <f>BH92*(1+'[2]Massa Salarial'!BI$3)</f>
        <v>32939.242602503822</v>
      </c>
      <c r="BJ92" s="18">
        <f>BI92*(1+'[2]Massa Salarial'!BJ$3)</f>
        <v>33499.209726746383</v>
      </c>
    </row>
    <row r="93" spans="1:62" x14ac:dyDescent="0.3">
      <c r="A93" s="17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</row>
    <row r="94" spans="1:62" s="11" customFormat="1" ht="28.5" customHeight="1" x14ac:dyDescent="0.25">
      <c r="A94" s="15" t="s">
        <v>14</v>
      </c>
      <c r="B94" s="13">
        <f t="shared" ref="B94:N94" si="0">SUM(B2:B92)</f>
        <v>0</v>
      </c>
      <c r="C94" s="13">
        <f t="shared" si="0"/>
        <v>0</v>
      </c>
      <c r="D94" s="13">
        <f t="shared" si="0"/>
        <v>0</v>
      </c>
      <c r="E94" s="13">
        <f t="shared" si="0"/>
        <v>0</v>
      </c>
      <c r="F94" s="13">
        <f t="shared" si="0"/>
        <v>0</v>
      </c>
      <c r="G94" s="13">
        <f t="shared" si="0"/>
        <v>0</v>
      </c>
      <c r="H94" s="13">
        <f t="shared" si="0"/>
        <v>0</v>
      </c>
      <c r="I94" s="13">
        <f t="shared" si="0"/>
        <v>0</v>
      </c>
      <c r="J94" s="13">
        <f t="shared" si="0"/>
        <v>0</v>
      </c>
      <c r="K94" s="13">
        <f t="shared" si="0"/>
        <v>0</v>
      </c>
      <c r="L94" s="13">
        <f t="shared" si="0"/>
        <v>0</v>
      </c>
      <c r="M94" s="13">
        <f t="shared" si="0"/>
        <v>0</v>
      </c>
      <c r="N94" s="13">
        <f t="shared" si="0"/>
        <v>0</v>
      </c>
      <c r="O94" s="13">
        <f>SUMPRODUCT(O2:O92,[3]ContrUrbAcimH!O2:O92)/[3]ContrUrbAcimH!O94</f>
        <v>2170.1076626066842</v>
      </c>
      <c r="P94" s="12">
        <f>SUMPRODUCT(P2:P92,[3]ContrUrbAcimH!P2:P92)/[3]ContrUrbAcimH!P94</f>
        <v>2041.2034668480674</v>
      </c>
      <c r="Q94" s="12">
        <f>SUMPRODUCT(Q2:Q92,[3]ContrUrbAcimH!Q2:Q92)/[3]ContrUrbAcimH!Q94</f>
        <v>2181.0105601262499</v>
      </c>
      <c r="R94" s="12">
        <f>SUMPRODUCT(R2:R92,[3]ContrUrbAcimH!R2:R92)/[3]ContrUrbAcimH!R94</f>
        <v>2465.1407214189894</v>
      </c>
      <c r="S94" s="12">
        <f>SUMPRODUCT(S2:S92,[3]ContrUrbAcimH!S2:S92)/[3]ContrUrbAcimH!S94</f>
        <v>2675.4697841074367</v>
      </c>
      <c r="T94" s="12">
        <f>SUMPRODUCT(T2:T92,[3]ContrUrbAcimH!T2:T92)/[3]ContrUrbAcimH!T94</f>
        <v>2731.3828544482149</v>
      </c>
      <c r="U94" s="12">
        <f>SUMPRODUCT(U2:U92,[3]ContrUrbAcimH!U2:U92)/[3]ContrUrbAcimH!U94</f>
        <v>2787.970553253841</v>
      </c>
      <c r="V94" s="12">
        <f>SUMPRODUCT(V2:V92,[3]ContrUrbAcimH!V2:V92)/[3]ContrUrbAcimH!V94</f>
        <v>2845.4098785812653</v>
      </c>
      <c r="W94" s="12">
        <f>SUMPRODUCT(W2:W92,[3]ContrUrbAcimH!W2:W92)/[3]ContrUrbAcimH!W94</f>
        <v>2903.9771757618155</v>
      </c>
      <c r="X94" s="12">
        <f>SUMPRODUCT(X2:X92,[3]ContrUrbAcimH!X2:X92)/[3]ContrUrbAcimH!X94</f>
        <v>2963.7241543035634</v>
      </c>
      <c r="Y94" s="12">
        <f>SUMPRODUCT(Y2:Y92,[3]ContrUrbAcimH!Y2:Y92)/[3]ContrUrbAcimH!Y94</f>
        <v>3025.1819869962706</v>
      </c>
      <c r="Z94" s="12">
        <f>SUMPRODUCT(Z2:Z92,[3]ContrUrbAcimH!Z2:Z92)/[3]ContrUrbAcimH!Z94</f>
        <v>3087.6712397510273</v>
      </c>
      <c r="AA94" s="12">
        <f>SUMPRODUCT(AA2:AA92,[3]ContrUrbAcimH!AA2:AA92)/[3]ContrUrbAcimH!AA94</f>
        <v>3151.3161477574799</v>
      </c>
      <c r="AB94" s="12">
        <f>SUMPRODUCT(AB2:AB92,[3]ContrUrbAcimH!AB2:AB92)/[3]ContrUrbAcimH!AB94</f>
        <v>3216.2092236312205</v>
      </c>
      <c r="AC94" s="12">
        <f>SUMPRODUCT(AC2:AC92,[3]ContrUrbAcimH!AC2:AC92)/[3]ContrUrbAcimH!AC94</f>
        <v>3282.4783142775154</v>
      </c>
      <c r="AD94" s="12">
        <f>SUMPRODUCT(AD2:AD92,[3]ContrUrbAcimH!AD2:AD92)/[3]ContrUrbAcimH!AD94</f>
        <v>3350.3548085528564</v>
      </c>
      <c r="AE94" s="12">
        <f>SUMPRODUCT(AE2:AE92,[3]ContrUrbAcimH!AE2:AE92)/[3]ContrUrbAcimH!AE94</f>
        <v>3419.9300820188491</v>
      </c>
      <c r="AF94" s="12">
        <f>SUMPRODUCT(AF2:AF92,[3]ContrUrbAcimH!AF2:AF92)/[3]ContrUrbAcimH!AF94</f>
        <v>3490.9919520050439</v>
      </c>
      <c r="AG94" s="12">
        <f>SUMPRODUCT(AG2:AG92,[3]ContrUrbAcimH!AG2:AG92)/[3]ContrUrbAcimH!AG94</f>
        <v>3563.4305910683997</v>
      </c>
      <c r="AH94" s="12">
        <f>SUMPRODUCT(AH2:AH92,[3]ContrUrbAcimH!AH2:AH92)/[3]ContrUrbAcimH!AH94</f>
        <v>3637.023286030063</v>
      </c>
      <c r="AI94" s="12">
        <f>SUMPRODUCT(AI2:AI92,[3]ContrUrbAcimH!AI2:AI92)/[3]ContrUrbAcimH!AI94</f>
        <v>3711.6510509377613</v>
      </c>
      <c r="AJ94" s="12">
        <f>SUMPRODUCT(AJ2:AJ92,[3]ContrUrbAcimH!AJ2:AJ92)/[3]ContrUrbAcimH!AJ94</f>
        <v>3787.1484279034094</v>
      </c>
      <c r="AK94" s="12">
        <f>SUMPRODUCT(AK2:AK92,[3]ContrUrbAcimH!AK2:AK92)/[3]ContrUrbAcimH!AK94</f>
        <v>3863.7352623718766</v>
      </c>
      <c r="AL94" s="12">
        <f>SUMPRODUCT(AL2:AL92,[3]ContrUrbAcimH!AL2:AL92)/[3]ContrUrbAcimH!AL94</f>
        <v>3941.5730198285914</v>
      </c>
      <c r="AM94" s="12">
        <f>SUMPRODUCT(AM2:AM92,[3]ContrUrbAcimH!AM2:AM92)/[3]ContrUrbAcimH!AM94</f>
        <v>4020.6777785710974</v>
      </c>
      <c r="AN94" s="12">
        <f>SUMPRODUCT(AN2:AN92,[3]ContrUrbAcimH!AN2:AN92)/[3]ContrUrbAcimH!AN94</f>
        <v>4100.9033000843101</v>
      </c>
      <c r="AO94" s="12">
        <f>SUMPRODUCT(AO2:AO92,[3]ContrUrbAcimH!AO2:AO92)/[3]ContrUrbAcimH!AO94</f>
        <v>4181.7936361843085</v>
      </c>
      <c r="AP94" s="12">
        <f>SUMPRODUCT(AP2:AP92,[3]ContrUrbAcimH!AP2:AP92)/[3]ContrUrbAcimH!AP94</f>
        <v>4263.6963475294669</v>
      </c>
      <c r="AQ94" s="12">
        <f>SUMPRODUCT(AQ2:AQ92,[3]ContrUrbAcimH!AQ2:AQ92)/[3]ContrUrbAcimH!AQ94</f>
        <v>4345.9206773737487</v>
      </c>
      <c r="AR94" s="12">
        <f>SUMPRODUCT(AR2:AR92,[3]ContrUrbAcimH!AR2:AR92)/[3]ContrUrbAcimH!AR94</f>
        <v>4428.9256494241354</v>
      </c>
      <c r="AS94" s="12">
        <f>SUMPRODUCT(AS2:AS92,[3]ContrUrbAcimH!AS2:AS92)/[3]ContrUrbAcimH!AS94</f>
        <v>4512.6524143598399</v>
      </c>
      <c r="AT94" s="12">
        <f>SUMPRODUCT(AT2:AT92,[3]ContrUrbAcimH!AT2:AT92)/[3]ContrUrbAcimH!AT94</f>
        <v>4597.1353454182745</v>
      </c>
      <c r="AU94" s="12">
        <f>SUMPRODUCT(AU2:AU92,[3]ContrUrbAcimH!AU2:AU92)/[3]ContrUrbAcimH!AU94</f>
        <v>4682.4775989826385</v>
      </c>
      <c r="AV94" s="12">
        <f>SUMPRODUCT(AV2:AV92,[3]ContrUrbAcimH!AV2:AV92)/[3]ContrUrbAcimH!AV94</f>
        <v>4768.9066470930557</v>
      </c>
      <c r="AW94" s="12">
        <f>SUMPRODUCT(AW2:AW92,[3]ContrUrbAcimH!AW2:AW92)/[3]ContrUrbAcimH!AW94</f>
        <v>4856.2002745986647</v>
      </c>
      <c r="AX94" s="12">
        <f>SUMPRODUCT(AX2:AX92,[3]ContrUrbAcimH!AX2:AX92)/[3]ContrUrbAcimH!AX94</f>
        <v>4944.8226002797046</v>
      </c>
      <c r="AY94" s="12">
        <f>SUMPRODUCT(AY2:AY92,[3]ContrUrbAcimH!AY2:AY92)/[3]ContrUrbAcimH!AY94</f>
        <v>5034.1813920139766</v>
      </c>
      <c r="AZ94" s="12">
        <f>SUMPRODUCT(AZ2:AZ92,[3]ContrUrbAcimH!AZ2:AZ92)/[3]ContrUrbAcimH!AZ94</f>
        <v>5124.8570853607143</v>
      </c>
      <c r="BA94" s="12">
        <f>SUMPRODUCT(BA2:BA92,[3]ContrUrbAcimH!BA2:BA92)/[3]ContrUrbAcimH!BA94</f>
        <v>5216.6639690355532</v>
      </c>
      <c r="BB94" s="12">
        <f>SUMPRODUCT(BB2:BB92,[3]ContrUrbAcimH!BB2:BB92)/[3]ContrUrbAcimH!BB94</f>
        <v>5309.3203933106342</v>
      </c>
      <c r="BC94" s="12">
        <f>SUMPRODUCT(BC2:BC92,[3]ContrUrbAcimH!BC2:BC92)/[3]ContrUrbAcimH!BC94</f>
        <v>5403.0510984464427</v>
      </c>
      <c r="BD94" s="12">
        <f>SUMPRODUCT(BD2:BD92,[3]ContrUrbAcimH!BD2:BD92)/[3]ContrUrbAcimH!BD94</f>
        <v>5498.2279904103616</v>
      </c>
      <c r="BE94" s="12">
        <f>SUMPRODUCT(BE2:BE92,[3]ContrUrbAcimH!BE2:BE92)/[3]ContrUrbAcimH!BE94</f>
        <v>5594.7240773540407</v>
      </c>
      <c r="BF94" s="12">
        <f>SUMPRODUCT(BF2:BF92,[3]ContrUrbAcimH!BF2:BF92)/[3]ContrUrbAcimH!BF94</f>
        <v>5692.591921937923</v>
      </c>
      <c r="BG94" s="12">
        <f>SUMPRODUCT(BG2:BG92,[3]ContrUrbAcimH!BG2:BG92)/[3]ContrUrbAcimH!BG94</f>
        <v>5791.8210858262864</v>
      </c>
      <c r="BH94" s="12">
        <f>SUMPRODUCT(BH2:BH92,[3]ContrUrbAcimH!BH2:BH92)/[3]ContrUrbAcimH!BH94</f>
        <v>5892.3443618081856</v>
      </c>
      <c r="BI94" s="12">
        <f>SUMPRODUCT(BI2:BI92,[3]ContrUrbAcimH!BI2:BI92)/[3]ContrUrbAcimH!BI94</f>
        <v>5994.1638344953317</v>
      </c>
      <c r="BJ94" s="12">
        <f>SUMPRODUCT(BJ2:BJ92,[3]ContrUrbAcimH!BJ2:BJ92)/[3]ContrUrbAcimH!BJ94</f>
        <v>6097.3646365042587</v>
      </c>
    </row>
    <row r="95" spans="1:62" s="11" customFormat="1" ht="28.5" customHeight="1" x14ac:dyDescent="0.25">
      <c r="A95" s="15" t="s">
        <v>15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3">
        <f>(O94*[3]ContrUrbAcimH!O94 + SalMedSegUrbAcimM!O94*[3]ContrUrbAcimM!O94)/([3]ContrUrbAcimH!O94+[3]ContrUrbAcimM!O94)</f>
        <v>1976.3653783002085</v>
      </c>
      <c r="P95" s="12">
        <f>(P94*[3]ContrUrbAcimH!P94 + SalMedSegUrbAcimM!P94*[3]ContrUrbAcimM!P94)/([3]ContrUrbAcimH!P94+[3]ContrUrbAcimM!P94)</f>
        <v>1986.960082157877</v>
      </c>
      <c r="Q95" s="12">
        <f>(Q94*[3]ContrUrbAcimH!Q94 + SalMedSegUrbAcimM!Q94*[3]ContrUrbAcimM!Q94)/([3]ContrUrbAcimH!Q94+[3]ContrUrbAcimM!Q94)</f>
        <v>2121.1874363638844</v>
      </c>
      <c r="R95" s="12">
        <f>(R94*[3]ContrUrbAcimH!R94 + SalMedSegUrbAcimM!R94*[3]ContrUrbAcimM!R94)/([3]ContrUrbAcimH!R94+[3]ContrUrbAcimM!R94)</f>
        <v>2395.266008958361</v>
      </c>
      <c r="S95" s="12">
        <f>(S94*[3]ContrUrbAcimH!S94 + SalMedSegUrbAcimM!S94*[3]ContrUrbAcimM!S94)/([3]ContrUrbAcimH!S94+[3]ContrUrbAcimM!S94)</f>
        <v>2597.2088460885993</v>
      </c>
      <c r="T95" s="12">
        <f>(T94*[3]ContrUrbAcimH!T94 + SalMedSegUrbAcimM!T94*[3]ContrUrbAcimM!T94)/([3]ContrUrbAcimH!T94+[3]ContrUrbAcimM!T94)</f>
        <v>2649.0029022894705</v>
      </c>
      <c r="U95" s="12">
        <f>(U94*[3]ContrUrbAcimH!U94 + SalMedSegUrbAcimM!U94*[3]ContrUrbAcimM!U94)/([3]ContrUrbAcimH!U94+[3]ContrUrbAcimM!U94)</f>
        <v>2701.4173961006318</v>
      </c>
      <c r="V95" s="12">
        <f>(V94*[3]ContrUrbAcimH!V94 + SalMedSegUrbAcimM!V94*[3]ContrUrbAcimM!V94)/([3]ContrUrbAcimH!V94+[3]ContrUrbAcimM!V94)</f>
        <v>2754.5958739846888</v>
      </c>
      <c r="W95" s="12">
        <f>(W94*[3]ContrUrbAcimH!W94 + SalMedSegUrbAcimM!W94*[3]ContrUrbAcimM!W94)/([3]ContrUrbAcimH!W94+[3]ContrUrbAcimM!W94)</f>
        <v>2808.7889214589595</v>
      </c>
      <c r="X95" s="12">
        <f>(X94*[3]ContrUrbAcimH!X94 + SalMedSegUrbAcimM!X94*[3]ContrUrbAcimM!X94)/([3]ContrUrbAcimH!X94+[3]ContrUrbAcimM!X94)</f>
        <v>2864.1007327456414</v>
      </c>
      <c r="Y95" s="12">
        <f>(Y94*[3]ContrUrbAcimH!Y94 + SalMedSegUrbAcimM!Y94*[3]ContrUrbAcimM!Y94)/([3]ContrUrbAcimH!Y94+[3]ContrUrbAcimM!Y94)</f>
        <v>2920.9498109700021</v>
      </c>
      <c r="Z95" s="12">
        <f>(Z94*[3]ContrUrbAcimH!Z94 + SalMedSegUrbAcimM!Z94*[3]ContrUrbAcimM!Z94)/([3]ContrUrbAcimH!Z94+[3]ContrUrbAcimM!Z94)</f>
        <v>2978.8548445219822</v>
      </c>
      <c r="AA95" s="12">
        <f>(AA94*[3]ContrUrbAcimH!AA94 + SalMedSegUrbAcimM!AA94*[3]ContrUrbAcimM!AA94)/([3]ContrUrbAcimH!AA94+[3]ContrUrbAcimM!AA94)</f>
        <v>3037.8697455368006</v>
      </c>
      <c r="AB95" s="12">
        <f>(AB94*[3]ContrUrbAcimH!AB94 + SalMedSegUrbAcimM!AB94*[3]ContrUrbAcimM!AB94)/([3]ContrUrbAcimH!AB94+[3]ContrUrbAcimM!AB94)</f>
        <v>3098.117107374962</v>
      </c>
      <c r="AC95" s="12">
        <f>(AC94*[3]ContrUrbAcimH!AC94 + SalMedSegUrbAcimM!AC94*[3]ContrUrbAcimM!AC94)/([3]ContrUrbAcimH!AC94+[3]ContrUrbAcimM!AC94)</f>
        <v>3159.6593656299583</v>
      </c>
      <c r="AD95" s="12">
        <f>(AD94*[3]ContrUrbAcimH!AD94 + SalMedSegUrbAcimM!AD94*[3]ContrUrbAcimM!AD94)/([3]ContrUrbAcimH!AD94+[3]ContrUrbAcimM!AD94)</f>
        <v>3222.6079393865689</v>
      </c>
      <c r="AE95" s="12">
        <f>(AE94*[3]ContrUrbAcimH!AE94 + SalMedSegUrbAcimM!AE94*[3]ContrUrbAcimM!AE94)/([3]ContrUrbAcimH!AE94+[3]ContrUrbAcimM!AE94)</f>
        <v>3286.9517519924912</v>
      </c>
      <c r="AF95" s="12">
        <f>(AF94*[3]ContrUrbAcimH!AF94 + SalMedSegUrbAcimM!AF94*[3]ContrUrbAcimM!AF94)/([3]ContrUrbAcimH!AF94+[3]ContrUrbAcimM!AF94)</f>
        <v>3352.6448462630651</v>
      </c>
      <c r="AG95" s="12">
        <f>(AG94*[3]ContrUrbAcimH!AG94 + SalMedSegUrbAcimM!AG94*[3]ContrUrbAcimM!AG94)/([3]ContrUrbAcimH!AG94+[3]ContrUrbAcimM!AG94)</f>
        <v>3419.6011641759155</v>
      </c>
      <c r="AH95" s="12">
        <f>(AH94*[3]ContrUrbAcimH!AH94 + SalMedSegUrbAcimM!AH94*[3]ContrUrbAcimM!AH94)/([3]ContrUrbAcimH!AH94+[3]ContrUrbAcimM!AH94)</f>
        <v>3487.6034812187763</v>
      </c>
      <c r="AI95" s="12">
        <f>(AI94*[3]ContrUrbAcimH!AI94 + SalMedSegUrbAcimM!AI94*[3]ContrUrbAcimM!AI94)/([3]ContrUrbAcimH!AI94+[3]ContrUrbAcimM!AI94)</f>
        <v>3556.5903813650325</v>
      </c>
      <c r="AJ95" s="12">
        <f>(AJ94*[3]ContrUrbAcimH!AJ94 + SalMedSegUrbAcimM!AJ94*[3]ContrUrbAcimM!AJ94)/([3]ContrUrbAcimH!AJ94+[3]ContrUrbAcimM!AJ94)</f>
        <v>3626.5996528924497</v>
      </c>
      <c r="AK95" s="12">
        <f>(AK94*[3]ContrUrbAcimH!AK94 + SalMedSegUrbAcimM!AK94*[3]ContrUrbAcimM!AK94)/([3]ContrUrbAcimH!AK94+[3]ContrUrbAcimM!AK94)</f>
        <v>3697.6497444475372</v>
      </c>
      <c r="AL95" s="12">
        <f>(AL94*[3]ContrUrbAcimH!AL94 + SalMedSegUrbAcimM!AL94*[3]ContrUrbAcimM!AL94)/([3]ContrUrbAcimH!AL94+[3]ContrUrbAcimM!AL94)</f>
        <v>3769.7650896236446</v>
      </c>
      <c r="AM95" s="12">
        <f>(AM94*[3]ContrUrbAcimH!AM94 + SalMedSegUrbAcimM!AM94*[3]ContrUrbAcimM!AM94)/([3]ContrUrbAcimH!AM94+[3]ContrUrbAcimM!AM94)</f>
        <v>3843.0091478671729</v>
      </c>
      <c r="AN95" s="12">
        <f>(AN94*[3]ContrUrbAcimH!AN94 + SalMedSegUrbAcimM!AN94*[3]ContrUrbAcimM!AN94)/([3]ContrUrbAcimH!AN94+[3]ContrUrbAcimM!AN94)</f>
        <v>3917.2792124007005</v>
      </c>
      <c r="AO95" s="12">
        <f>(AO94*[3]ContrUrbAcimH!AO94 + SalMedSegUrbAcimM!AO94*[3]ContrUrbAcimM!AO94)/([3]ContrUrbAcimH!AO94+[3]ContrUrbAcimM!AO94)</f>
        <v>3992.1544456619922</v>
      </c>
      <c r="AP95" s="12">
        <f>(AP94*[3]ContrUrbAcimH!AP94 + SalMedSegUrbAcimM!AP94*[3]ContrUrbAcimM!AP94)/([3]ContrUrbAcimH!AP94+[3]ContrUrbAcimM!AP94)</f>
        <v>4068.0034140899788</v>
      </c>
      <c r="AQ95" s="12">
        <f>(AQ94*[3]ContrUrbAcimH!AQ94 + SalMedSegUrbAcimM!AQ94*[3]ContrUrbAcimM!AQ94)/([3]ContrUrbAcimH!AQ94+[3]ContrUrbAcimM!AQ94)</f>
        <v>4144.4062499745696</v>
      </c>
      <c r="AR95" s="12">
        <f>(AR94*[3]ContrUrbAcimH!AR94 + SalMedSegUrbAcimM!AR94*[3]ContrUrbAcimM!AR94)/([3]ContrUrbAcimH!AR94+[3]ContrUrbAcimM!AR94)</f>
        <v>4221.6552049322454</v>
      </c>
      <c r="AS95" s="12">
        <f>(AS94*[3]ContrUrbAcimH!AS94 + SalMedSegUrbAcimM!AS94*[3]ContrUrbAcimM!AS94)/([3]ContrUrbAcimH!AS94+[3]ContrUrbAcimM!AS94)</f>
        <v>4299.66587026655</v>
      </c>
      <c r="AT95" s="12">
        <f>(AT94*[3]ContrUrbAcimH!AT94 + SalMedSegUrbAcimM!AT94*[3]ContrUrbAcimM!AT94)/([3]ContrUrbAcimH!AT94+[3]ContrUrbAcimM!AT94)</f>
        <v>4378.4869775319985</v>
      </c>
      <c r="AU95" s="12">
        <f>(AU94*[3]ContrUrbAcimH!AU94 + SalMedSegUrbAcimM!AU94*[3]ContrUrbAcimM!AU94)/([3]ContrUrbAcimH!AU94+[3]ContrUrbAcimM!AU94)</f>
        <v>4458.270129696617</v>
      </c>
      <c r="AV95" s="12">
        <f>(AV94*[3]ContrUrbAcimH!AV94 + SalMedSegUrbAcimM!AV94*[3]ContrUrbAcimM!AV94)/([3]ContrUrbAcimH!AV94+[3]ContrUrbAcimM!AV94)</f>
        <v>4539.1351521783245</v>
      </c>
      <c r="AW95" s="12">
        <f>(AW94*[3]ContrUrbAcimH!AW94 + SalMedSegUrbAcimM!AW94*[3]ContrUrbAcimM!AW94)/([3]ContrUrbAcimH!AW94+[3]ContrUrbAcimM!AW94)</f>
        <v>4620.9009433577012</v>
      </c>
      <c r="AX95" s="12">
        <f>(AX94*[3]ContrUrbAcimH!AX94 + SalMedSegUrbAcimM!AX94*[3]ContrUrbAcimM!AX94)/([3]ContrUrbAcimH!AX94+[3]ContrUrbAcimM!AX94)</f>
        <v>4703.8808563300336</v>
      </c>
      <c r="AY95" s="12">
        <f>(AY94*[3]ContrUrbAcimH!AY94 + SalMedSegUrbAcimM!AY94*[3]ContrUrbAcimM!AY94)/([3]ContrUrbAcimH!AY94+[3]ContrUrbAcimM!AY94)</f>
        <v>4787.8500903865352</v>
      </c>
      <c r="AZ95" s="12">
        <f>(AZ94*[3]ContrUrbAcimH!AZ94 + SalMedSegUrbAcimM!AZ94*[3]ContrUrbAcimM!AZ94)/([3]ContrUrbAcimH!AZ94+[3]ContrUrbAcimM!AZ94)</f>
        <v>4872.9144618067194</v>
      </c>
      <c r="BA95" s="12">
        <f>(BA94*[3]ContrUrbAcimH!BA94 + SalMedSegUrbAcimM!BA94*[3]ContrUrbAcimM!BA94)/([3]ContrUrbAcimH!BA94+[3]ContrUrbAcimM!BA94)</f>
        <v>4959.1476573224309</v>
      </c>
      <c r="BB95" s="12">
        <f>(BB94*[3]ContrUrbAcimH!BB94 + SalMedSegUrbAcimM!BB94*[3]ContrUrbAcimM!BB94)/([3]ContrUrbAcimH!BB94+[3]ContrUrbAcimM!BB94)</f>
        <v>5046.4496063538536</v>
      </c>
      <c r="BC95" s="12">
        <f>(BC94*[3]ContrUrbAcimH!BC94 + SalMedSegUrbAcimM!BC94*[3]ContrUrbAcimM!BC94)/([3]ContrUrbAcimH!BC94+[3]ContrUrbAcimM!BC94)</f>
        <v>5134.8341094932412</v>
      </c>
      <c r="BD95" s="12">
        <f>(BD94*[3]ContrUrbAcimH!BD94 + SalMedSegUrbAcimM!BD94*[3]ContrUrbAcimM!BD94)/([3]ContrUrbAcimH!BD94+[3]ContrUrbAcimM!BD94)</f>
        <v>5224.5919532195012</v>
      </c>
      <c r="BE95" s="12">
        <f>(BE94*[3]ContrUrbAcimH!BE94 + SalMedSegUrbAcimM!BE94*[3]ContrUrbAcimM!BE94)/([3]ContrUrbAcimH!BE94+[3]ContrUrbAcimM!BE94)</f>
        <v>5315.6458807577646</v>
      </c>
      <c r="BF95" s="12">
        <f>(BF94*[3]ContrUrbAcimH!BF94 + SalMedSegUrbAcimM!BF94*[3]ContrUrbAcimM!BF94)/([3]ContrUrbAcimH!BF94+[3]ContrUrbAcimM!BF94)</f>
        <v>5408.041804549578</v>
      </c>
      <c r="BG95" s="12">
        <f>(BG94*[3]ContrUrbAcimH!BG94 + SalMedSegUrbAcimM!BG94*[3]ContrUrbAcimM!BG94)/([3]ContrUrbAcimH!BG94+[3]ContrUrbAcimM!BG94)</f>
        <v>5501.7801489038793</v>
      </c>
      <c r="BH95" s="12">
        <f>(BH94*[3]ContrUrbAcimH!BH94 + SalMedSegUrbAcimM!BH94*[3]ContrUrbAcimM!BH94)/([3]ContrUrbAcimH!BH94+[3]ContrUrbAcimM!BH94)</f>
        <v>5596.8461352921368</v>
      </c>
      <c r="BI95" s="12">
        <f>(BI94*[3]ContrUrbAcimH!BI94 + SalMedSegUrbAcimM!BI94*[3]ContrUrbAcimM!BI94)/([3]ContrUrbAcimH!BI94+[3]ContrUrbAcimM!BI94)</f>
        <v>5693.239170865515</v>
      </c>
      <c r="BJ95" s="12">
        <f>(BJ94*[3]ContrUrbAcimH!BJ94 + SalMedSegUrbAcimM!BJ94*[3]ContrUrbAcimM!BJ94)/([3]ContrUrbAcimH!BJ94+[3]ContrUrbAcimM!BJ94)</f>
        <v>5791.0202137703427</v>
      </c>
    </row>
    <row r="96" spans="1:62" x14ac:dyDescent="0.3">
      <c r="A96" s="10" t="s">
        <v>4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">
    <tabColor theme="8" tint="0.59999389629810485"/>
  </sheetPr>
  <dimension ref="A1:BJ96"/>
  <sheetViews>
    <sheetView workbookViewId="0">
      <pane xSplit="14" ySplit="1" topLeftCell="O68" activePane="bottomRight" state="frozen"/>
      <selection activeCell="T35" sqref="T35"/>
      <selection pane="topRight" activeCell="T35" sqref="T35"/>
      <selection pane="bottomLeft" activeCell="T35" sqref="T35"/>
      <selection pane="bottomRight" activeCell="V77" sqref="V77"/>
    </sheetView>
  </sheetViews>
  <sheetFormatPr defaultColWidth="8.85546875" defaultRowHeight="16.5" x14ac:dyDescent="0.3"/>
  <cols>
    <col min="1" max="1" width="8.85546875" style="10" customWidth="1"/>
    <col min="2" max="14" width="11.140625" style="7" hidden="1" customWidth="1"/>
    <col min="15" max="62" width="11.140625" style="7" customWidth="1"/>
    <col min="63" max="16384" width="8.85546875" style="7"/>
  </cols>
  <sheetData>
    <row r="1" spans="1:62" s="24" customFormat="1" ht="35.25" customHeight="1" x14ac:dyDescent="0.3">
      <c r="A1" s="27" t="s">
        <v>6</v>
      </c>
      <c r="B1" s="25">
        <v>2000</v>
      </c>
      <c r="C1" s="25">
        <v>2001</v>
      </c>
      <c r="D1" s="25">
        <v>2002</v>
      </c>
      <c r="E1" s="25">
        <v>2003</v>
      </c>
      <c r="F1" s="25">
        <v>2004</v>
      </c>
      <c r="G1" s="25">
        <v>2005</v>
      </c>
      <c r="H1" s="25">
        <v>2006</v>
      </c>
      <c r="I1" s="25">
        <v>2007</v>
      </c>
      <c r="J1" s="25">
        <v>2008</v>
      </c>
      <c r="K1" s="25">
        <v>2009</v>
      </c>
      <c r="L1" s="25">
        <v>2010</v>
      </c>
      <c r="M1" s="25">
        <v>2011</v>
      </c>
      <c r="N1" s="25">
        <v>2012</v>
      </c>
      <c r="O1" s="25">
        <v>2013</v>
      </c>
      <c r="P1" s="26">
        <v>2014</v>
      </c>
      <c r="Q1" s="26">
        <v>2015</v>
      </c>
      <c r="R1" s="25">
        <v>2016</v>
      </c>
      <c r="S1" s="25">
        <v>2017</v>
      </c>
      <c r="T1" s="25">
        <v>2018</v>
      </c>
      <c r="U1" s="25">
        <v>2019</v>
      </c>
      <c r="V1" s="25">
        <v>2020</v>
      </c>
      <c r="W1" s="25">
        <v>2021</v>
      </c>
      <c r="X1" s="25">
        <v>2022</v>
      </c>
      <c r="Y1" s="25">
        <v>2023</v>
      </c>
      <c r="Z1" s="25">
        <v>2024</v>
      </c>
      <c r="AA1" s="25">
        <v>2025</v>
      </c>
      <c r="AB1" s="25">
        <v>2026</v>
      </c>
      <c r="AC1" s="25">
        <v>2027</v>
      </c>
      <c r="AD1" s="25">
        <v>2028</v>
      </c>
      <c r="AE1" s="25">
        <v>2029</v>
      </c>
      <c r="AF1" s="25">
        <v>2030</v>
      </c>
      <c r="AG1" s="25">
        <v>2031</v>
      </c>
      <c r="AH1" s="25">
        <v>2032</v>
      </c>
      <c r="AI1" s="25">
        <v>2033</v>
      </c>
      <c r="AJ1" s="25">
        <v>2034</v>
      </c>
      <c r="AK1" s="25">
        <v>2035</v>
      </c>
      <c r="AL1" s="25">
        <v>2036</v>
      </c>
      <c r="AM1" s="25">
        <v>2037</v>
      </c>
      <c r="AN1" s="25">
        <v>2038</v>
      </c>
      <c r="AO1" s="25">
        <v>2039</v>
      </c>
      <c r="AP1" s="25">
        <v>2040</v>
      </c>
      <c r="AQ1" s="25">
        <v>2041</v>
      </c>
      <c r="AR1" s="25">
        <v>2042</v>
      </c>
      <c r="AS1" s="25">
        <v>2043</v>
      </c>
      <c r="AT1" s="25">
        <v>2044</v>
      </c>
      <c r="AU1" s="25">
        <v>2045</v>
      </c>
      <c r="AV1" s="25">
        <v>2046</v>
      </c>
      <c r="AW1" s="25">
        <v>2047</v>
      </c>
      <c r="AX1" s="25">
        <v>2048</v>
      </c>
      <c r="AY1" s="25">
        <v>2049</v>
      </c>
      <c r="AZ1" s="25">
        <v>2050</v>
      </c>
      <c r="BA1" s="25">
        <v>2051</v>
      </c>
      <c r="BB1" s="25">
        <v>2052</v>
      </c>
      <c r="BC1" s="25">
        <v>2053</v>
      </c>
      <c r="BD1" s="25">
        <v>2054</v>
      </c>
      <c r="BE1" s="25">
        <v>2055</v>
      </c>
      <c r="BF1" s="25">
        <v>2056</v>
      </c>
      <c r="BG1" s="25">
        <v>2057</v>
      </c>
      <c r="BH1" s="25">
        <v>2058</v>
      </c>
      <c r="BI1" s="25">
        <v>2059</v>
      </c>
      <c r="BJ1" s="25">
        <v>2060</v>
      </c>
    </row>
    <row r="2" spans="1:62" x14ac:dyDescent="0.3">
      <c r="A2" s="23">
        <v>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54"/>
      <c r="R2" s="54"/>
      <c r="S2" s="54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</row>
    <row r="3" spans="1:62" x14ac:dyDescent="0.3">
      <c r="A3" s="23">
        <v>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54"/>
      <c r="R3" s="54"/>
      <c r="S3" s="54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</row>
    <row r="4" spans="1:62" x14ac:dyDescent="0.3">
      <c r="A4" s="23">
        <v>2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54"/>
      <c r="R4" s="54"/>
      <c r="S4" s="54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</row>
    <row r="5" spans="1:62" x14ac:dyDescent="0.3">
      <c r="A5" s="23">
        <v>3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54"/>
      <c r="R5" s="54"/>
      <c r="S5" s="54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</row>
    <row r="6" spans="1:62" x14ac:dyDescent="0.3">
      <c r="A6" s="23">
        <v>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54"/>
      <c r="R6" s="54"/>
      <c r="S6" s="54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</row>
    <row r="7" spans="1:62" x14ac:dyDescent="0.3">
      <c r="A7" s="23">
        <v>5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54"/>
      <c r="R7" s="54"/>
      <c r="S7" s="54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</row>
    <row r="8" spans="1:62" x14ac:dyDescent="0.3">
      <c r="A8" s="23">
        <v>6</v>
      </c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54"/>
      <c r="R8" s="54"/>
      <c r="S8" s="54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</row>
    <row r="9" spans="1:62" x14ac:dyDescent="0.3">
      <c r="A9" s="23">
        <v>7</v>
      </c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54"/>
      <c r="R9" s="54"/>
      <c r="S9" s="54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</row>
    <row r="10" spans="1:62" x14ac:dyDescent="0.3">
      <c r="A10" s="23">
        <v>8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54"/>
      <c r="R10" s="54"/>
      <c r="S10" s="54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</row>
    <row r="11" spans="1:62" x14ac:dyDescent="0.3">
      <c r="A11" s="23">
        <v>9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54"/>
      <c r="R11" s="54"/>
      <c r="S11" s="54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</row>
    <row r="12" spans="1:62" x14ac:dyDescent="0.3">
      <c r="A12" s="23">
        <v>10</v>
      </c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54"/>
      <c r="R12" s="54"/>
      <c r="S12" s="54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</row>
    <row r="13" spans="1:62" x14ac:dyDescent="0.3">
      <c r="A13" s="23">
        <v>11</v>
      </c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54"/>
      <c r="R13" s="54"/>
      <c r="S13" s="54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</row>
    <row r="14" spans="1:62" x14ac:dyDescent="0.3">
      <c r="A14" s="23">
        <v>12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54"/>
      <c r="R14" s="54"/>
      <c r="S14" s="54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</row>
    <row r="15" spans="1:62" x14ac:dyDescent="0.3">
      <c r="A15" s="23">
        <v>13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54"/>
      <c r="R15" s="54"/>
      <c r="S15" s="54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</row>
    <row r="16" spans="1:62" x14ac:dyDescent="0.3">
      <c r="A16" s="23">
        <v>14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54"/>
      <c r="R16" s="54"/>
      <c r="S16" s="54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</row>
    <row r="17" spans="1:62" x14ac:dyDescent="0.3">
      <c r="A17" s="23">
        <v>15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54"/>
      <c r="R17" s="54"/>
      <c r="S17" s="54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</row>
    <row r="18" spans="1:62" x14ac:dyDescent="0.3">
      <c r="A18" s="23">
        <v>16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>
        <f>SuavSalMedSegUrbAcimM!O18</f>
        <v>844.02146049413943</v>
      </c>
      <c r="P18" s="20">
        <f>SuavSalMedSegUrbAcimM!P18</f>
        <v>965.85816293228402</v>
      </c>
      <c r="Q18" s="54">
        <f>P18*(1+'[2]Massa Salarial'!Q$3)*AtualizMonet!P$3</f>
        <v>1027.7696711762435</v>
      </c>
      <c r="R18" s="54">
        <f>Q18*(1+'[2]Massa Salarial'!R$3)*AtualizMonet!Q$3</f>
        <v>1156.7690509072913</v>
      </c>
      <c r="S18" s="54">
        <f>R18*(1+'[2]Massa Salarial'!S$3)*AtualizMonet!R$3</f>
        <v>1250.4318312209189</v>
      </c>
      <c r="T18" s="22">
        <f>S18*(1+'[2]Massa Salarial'!T$3)</f>
        <v>1271.6891723516744</v>
      </c>
      <c r="U18" s="22">
        <f>T18*(1+'[2]Massa Salarial'!U$3)</f>
        <v>1293.3078882816528</v>
      </c>
      <c r="V18" s="22">
        <f>U18*(1+'[2]Massa Salarial'!V$3)</f>
        <v>1315.2941223824407</v>
      </c>
      <c r="W18" s="22">
        <f>V18*(1+'[2]Massa Salarial'!W$3)</f>
        <v>1337.654122462942</v>
      </c>
      <c r="X18" s="22">
        <f>W18*(1+'[2]Massa Salarial'!X$3)</f>
        <v>1360.394242544812</v>
      </c>
      <c r="Y18" s="22">
        <f>X18*(1+'[2]Massa Salarial'!Y$3)</f>
        <v>1383.5209446680735</v>
      </c>
      <c r="Z18" s="22">
        <f>Y18*(1+'[2]Massa Salarial'!Z$3)</f>
        <v>1407.0408007274307</v>
      </c>
      <c r="AA18" s="22">
        <f>Z18*(1+'[2]Massa Salarial'!AA$3)</f>
        <v>1430.9604943397969</v>
      </c>
      <c r="AB18" s="22">
        <f>AA18*(1+'[2]Massa Salarial'!AB$3)</f>
        <v>1455.2868227435733</v>
      </c>
      <c r="AC18" s="22">
        <f>AB18*(1+'[2]Massa Salarial'!AC$3)</f>
        <v>1480.0266987302139</v>
      </c>
      <c r="AD18" s="22">
        <f>AC18*(1+'[2]Massa Salarial'!AD$3)</f>
        <v>1505.1871526086275</v>
      </c>
      <c r="AE18" s="22">
        <f>AD18*(1+'[2]Massa Salarial'!AE$3)</f>
        <v>1530.7753342029739</v>
      </c>
      <c r="AF18" s="22">
        <f>AE18*(1+'[2]Massa Salarial'!AF$3)</f>
        <v>1556.7985148844243</v>
      </c>
      <c r="AG18" s="22">
        <f>AF18*(1+'[2]Massa Salarial'!AG$3)</f>
        <v>1583.2640896374594</v>
      </c>
      <c r="AH18" s="22">
        <f>AG18*(1+'[2]Massa Salarial'!AH$3)</f>
        <v>1610.179579161296</v>
      </c>
      <c r="AI18" s="22">
        <f>AH18*(1+'[2]Massa Salarial'!AI$3)</f>
        <v>1637.5526320070378</v>
      </c>
      <c r="AJ18" s="22">
        <f>AI18*(1+'[2]Massa Salarial'!AJ$3)</f>
        <v>1665.3910267511574</v>
      </c>
      <c r="AK18" s="22">
        <f>AJ18*(1+'[2]Massa Salarial'!AK$3)</f>
        <v>1693.702674205927</v>
      </c>
      <c r="AL18" s="22">
        <f>AK18*(1+'[2]Massa Salarial'!AL$3)</f>
        <v>1722.4956196674275</v>
      </c>
      <c r="AM18" s="22">
        <f>AL18*(1+'[2]Massa Salarial'!AM$3)</f>
        <v>1751.7780452017737</v>
      </c>
      <c r="AN18" s="22">
        <f>AM18*(1+'[2]Massa Salarial'!AN$3)</f>
        <v>1781.5582719702036</v>
      </c>
      <c r="AO18" s="22">
        <f>AN18*(1+'[2]Massa Salarial'!AO$3)</f>
        <v>1811.8447625936969</v>
      </c>
      <c r="AP18" s="22">
        <f>AO18*(1+'[2]Massa Salarial'!AP$3)</f>
        <v>1842.6461235577897</v>
      </c>
      <c r="AQ18" s="22">
        <f>AP18*(1+'[2]Massa Salarial'!AQ$3)</f>
        <v>1873.9711076582719</v>
      </c>
      <c r="AR18" s="22">
        <f>AQ18*(1+'[2]Massa Salarial'!AR$3)</f>
        <v>1905.8286164884623</v>
      </c>
      <c r="AS18" s="22">
        <f>AR18*(1+'[2]Massa Salarial'!AS$3)</f>
        <v>1938.2277029687659</v>
      </c>
      <c r="AT18" s="22">
        <f>AS18*(1+'[2]Massa Salarial'!AT$3)</f>
        <v>1971.1775739192346</v>
      </c>
      <c r="AU18" s="22">
        <f>AT18*(1+'[2]Massa Salarial'!AU$3)</f>
        <v>2004.6875926758614</v>
      </c>
      <c r="AV18" s="22">
        <f>AU18*(1+'[2]Massa Salarial'!AV$3)</f>
        <v>2038.7672817513508</v>
      </c>
      <c r="AW18" s="22">
        <f>AV18*(1+'[2]Massa Salarial'!AW$3)</f>
        <v>2073.4263255411233</v>
      </c>
      <c r="AX18" s="22">
        <f>AW18*(1+'[2]Massa Salarial'!AX$3)</f>
        <v>2108.6745730753223</v>
      </c>
      <c r="AY18" s="22">
        <f>AX18*(1+'[2]Massa Salarial'!AY$3)</f>
        <v>2144.5220408176024</v>
      </c>
      <c r="AZ18" s="22">
        <f>AY18*(1+'[2]Massa Salarial'!AZ$3)</f>
        <v>2180.9789155115013</v>
      </c>
      <c r="BA18" s="22">
        <f>AZ18*(1+'[2]Massa Salarial'!BA$3)</f>
        <v>2218.0555570751967</v>
      </c>
      <c r="BB18" s="22">
        <f>BA18*(1+'[2]Massa Salarial'!BB$3)</f>
        <v>2255.7625015454751</v>
      </c>
      <c r="BC18" s="22">
        <f>BB18*(1+'[2]Massa Salarial'!BC$3)</f>
        <v>2294.1104640717481</v>
      </c>
      <c r="BD18" s="22">
        <f>BC18*(1+'[2]Massa Salarial'!BD$3)</f>
        <v>2333.1103419609676</v>
      </c>
      <c r="BE18" s="22">
        <f>BD18*(1+'[2]Massa Salarial'!BE$3)</f>
        <v>2372.7732177743037</v>
      </c>
      <c r="BF18" s="22">
        <f>BE18*(1+'[2]Massa Salarial'!BF$3)</f>
        <v>2413.1103624764664</v>
      </c>
      <c r="BG18" s="22">
        <f>BF18*(1+'[2]Massa Salarial'!BG$3)</f>
        <v>2454.1332386385661</v>
      </c>
      <c r="BH18" s="22">
        <f>BG18*(1+'[2]Massa Salarial'!BH$3)</f>
        <v>2495.8535036954213</v>
      </c>
      <c r="BI18" s="22">
        <f>BH18*(1+'[2]Massa Salarial'!BI$3)</f>
        <v>2538.283013258243</v>
      </c>
      <c r="BJ18" s="22">
        <f>BI18*(1+'[2]Massa Salarial'!BJ$3)</f>
        <v>2581.4338244836331</v>
      </c>
    </row>
    <row r="19" spans="1:62" x14ac:dyDescent="0.3">
      <c r="A19" s="23">
        <v>17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>
        <f>SuavSalMedSegUrbAcimM!O19</f>
        <v>872.54652025326561</v>
      </c>
      <c r="P19" s="20">
        <f>SuavSalMedSegUrbAcimM!P19</f>
        <v>1013.3355052739064</v>
      </c>
      <c r="Q19" s="54">
        <f>P19*(1+'[2]Massa Salarial'!Q$3)*AtualizMonet!P$3</f>
        <v>1078.2903111619639</v>
      </c>
      <c r="R19" s="54">
        <f>Q19*(1+'[2]Massa Salarial'!R$3)*AtualizMonet!Q$3</f>
        <v>1213.6307334481155</v>
      </c>
      <c r="S19" s="54">
        <f>R19*(1+'[2]Massa Salarial'!S$3)*AtualizMonet!R$3</f>
        <v>1311.8975643938959</v>
      </c>
      <c r="T19" s="22">
        <f>S19*(1+'[2]Massa Salarial'!T$3)</f>
        <v>1334.1998229885919</v>
      </c>
      <c r="U19" s="22">
        <f>T19*(1+'[2]Massa Salarial'!U$3)</f>
        <v>1356.8812199793979</v>
      </c>
      <c r="V19" s="22">
        <f>U19*(1+'[2]Massa Salarial'!V$3)</f>
        <v>1379.9482007190475</v>
      </c>
      <c r="W19" s="22">
        <f>V19*(1+'[2]Massa Salarial'!W$3)</f>
        <v>1403.407320131271</v>
      </c>
      <c r="X19" s="22">
        <f>W19*(1+'[2]Massa Salarial'!X$3)</f>
        <v>1427.2652445735025</v>
      </c>
      <c r="Y19" s="22">
        <f>X19*(1+'[2]Massa Salarial'!Y$3)</f>
        <v>1451.528753731252</v>
      </c>
      <c r="Z19" s="22">
        <f>Y19*(1+'[2]Massa Salarial'!Z$3)</f>
        <v>1476.2047425446831</v>
      </c>
      <c r="AA19" s="22">
        <f>Z19*(1+'[2]Massa Salarial'!AA$3)</f>
        <v>1501.3002231679425</v>
      </c>
      <c r="AB19" s="22">
        <f>AA19*(1+'[2]Massa Salarial'!AB$3)</f>
        <v>1526.8223269617974</v>
      </c>
      <c r="AC19" s="22">
        <f>AB19*(1+'[2]Massa Salarial'!AC$3)</f>
        <v>1552.7783065201479</v>
      </c>
      <c r="AD19" s="22">
        <f>AC19*(1+'[2]Massa Salarial'!AD$3)</f>
        <v>1579.1755377309903</v>
      </c>
      <c r="AE19" s="22">
        <f>AD19*(1+'[2]Massa Salarial'!AE$3)</f>
        <v>1606.021521872417</v>
      </c>
      <c r="AF19" s="22">
        <f>AE19*(1+'[2]Massa Salarial'!AF$3)</f>
        <v>1633.3238877442479</v>
      </c>
      <c r="AG19" s="22">
        <f>AF19*(1+'[2]Massa Salarial'!AG$3)</f>
        <v>1661.0903938358999</v>
      </c>
      <c r="AH19" s="22">
        <f>AG19*(1+'[2]Massa Salarial'!AH$3)</f>
        <v>1689.32893053111</v>
      </c>
      <c r="AI19" s="22">
        <f>AH19*(1+'[2]Massa Salarial'!AI$3)</f>
        <v>1718.0475223501387</v>
      </c>
      <c r="AJ19" s="22">
        <f>AI19*(1+'[2]Massa Salarial'!AJ$3)</f>
        <v>1747.254330230091</v>
      </c>
      <c r="AK19" s="22">
        <f>AJ19*(1+'[2]Massa Salarial'!AK$3)</f>
        <v>1776.9576538440024</v>
      </c>
      <c r="AL19" s="22">
        <f>AK19*(1+'[2]Massa Salarial'!AL$3)</f>
        <v>1807.1659339593502</v>
      </c>
      <c r="AM19" s="22">
        <f>AL19*(1+'[2]Massa Salarial'!AM$3)</f>
        <v>1837.887754836659</v>
      </c>
      <c r="AN19" s="22">
        <f>AM19*(1+'[2]Massa Salarial'!AN$3)</f>
        <v>1869.131846668882</v>
      </c>
      <c r="AO19" s="22">
        <f>AN19*(1+'[2]Massa Salarial'!AO$3)</f>
        <v>1900.9070880622528</v>
      </c>
      <c r="AP19" s="22">
        <f>AO19*(1+'[2]Massa Salarial'!AP$3)</f>
        <v>1933.2225085593109</v>
      </c>
      <c r="AQ19" s="22">
        <f>AP19*(1+'[2]Massa Salarial'!AQ$3)</f>
        <v>1966.0872912048189</v>
      </c>
      <c r="AR19" s="22">
        <f>AQ19*(1+'[2]Massa Salarial'!AR$3)</f>
        <v>1999.5107751553007</v>
      </c>
      <c r="AS19" s="22">
        <f>AR19*(1+'[2]Massa Salarial'!AS$3)</f>
        <v>2033.5024583329407</v>
      </c>
      <c r="AT19" s="22">
        <f>AS19*(1+'[2]Massa Salarial'!AT$3)</f>
        <v>2068.0720001246004</v>
      </c>
      <c r="AU19" s="22">
        <f>AT19*(1+'[2]Massa Salarial'!AU$3)</f>
        <v>2103.2292241267182</v>
      </c>
      <c r="AV19" s="22">
        <f>AU19*(1+'[2]Massa Salarial'!AV$3)</f>
        <v>2138.9841209368724</v>
      </c>
      <c r="AW19" s="22">
        <f>AV19*(1+'[2]Massa Salarial'!AW$3)</f>
        <v>2175.3468509927989</v>
      </c>
      <c r="AX19" s="22">
        <f>AW19*(1+'[2]Massa Salarial'!AX$3)</f>
        <v>2212.3277474596762</v>
      </c>
      <c r="AY19" s="22">
        <f>AX19*(1+'[2]Massa Salarial'!AY$3)</f>
        <v>2249.9373191664904</v>
      </c>
      <c r="AZ19" s="22">
        <f>AY19*(1+'[2]Massa Salarial'!AZ$3)</f>
        <v>2288.1862535923206</v>
      </c>
      <c r="BA19" s="22">
        <f>AZ19*(1+'[2]Massa Salarial'!BA$3)</f>
        <v>2327.0854199033897</v>
      </c>
      <c r="BB19" s="22">
        <f>BA19*(1+'[2]Massa Salarial'!BB$3)</f>
        <v>2366.6458720417472</v>
      </c>
      <c r="BC19" s="22">
        <f>BB19*(1+'[2]Massa Salarial'!BC$3)</f>
        <v>2406.8788518664569</v>
      </c>
      <c r="BD19" s="22">
        <f>BC19*(1+'[2]Massa Salarial'!BD$3)</f>
        <v>2447.7957923481863</v>
      </c>
      <c r="BE19" s="22">
        <f>BD19*(1+'[2]Massa Salarial'!BE$3)</f>
        <v>2489.408320818105</v>
      </c>
      <c r="BF19" s="22">
        <f>BE19*(1+'[2]Massa Salarial'!BF$3)</f>
        <v>2531.7282622720127</v>
      </c>
      <c r="BG19" s="22">
        <f>BF19*(1+'[2]Massa Salarial'!BG$3)</f>
        <v>2574.7676427306365</v>
      </c>
      <c r="BH19" s="22">
        <f>BG19*(1+'[2]Massa Salarial'!BH$3)</f>
        <v>2618.5386926570568</v>
      </c>
      <c r="BI19" s="22">
        <f>BH19*(1+'[2]Massa Salarial'!BI$3)</f>
        <v>2663.0538504322267</v>
      </c>
      <c r="BJ19" s="22">
        <f>BI19*(1+'[2]Massa Salarial'!BJ$3)</f>
        <v>2708.3257658895741</v>
      </c>
    </row>
    <row r="20" spans="1:62" x14ac:dyDescent="0.3">
      <c r="A20" s="23">
        <v>18</v>
      </c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>
        <f>SuavSalMedSegUrbAcimM!O20</f>
        <v>892.35265719737504</v>
      </c>
      <c r="P20" s="20">
        <f>SuavSalMedSegUrbAcimM!P20</f>
        <v>1050.2194098431673</v>
      </c>
      <c r="Q20" s="54">
        <f>P20*(1+'[2]Massa Salarial'!Q$3)*AtualizMonet!P$3</f>
        <v>1117.5384740141144</v>
      </c>
      <c r="R20" s="54">
        <f>Q20*(1+'[2]Massa Salarial'!R$3)*AtualizMonet!Q$3</f>
        <v>1257.8050862876744</v>
      </c>
      <c r="S20" s="54">
        <f>R20*(1+'[2]Massa Salarial'!S$3)*AtualizMonet!R$3</f>
        <v>1359.6486836608269</v>
      </c>
      <c r="T20" s="22">
        <f>S20*(1+'[2]Massa Salarial'!T$3)</f>
        <v>1382.7627112830608</v>
      </c>
      <c r="U20" s="22">
        <f>T20*(1+'[2]Massa Salarial'!U$3)</f>
        <v>1406.2696773748726</v>
      </c>
      <c r="V20" s="22">
        <f>U20*(1+'[2]Massa Salarial'!V$3)</f>
        <v>1430.1762618902453</v>
      </c>
      <c r="W20" s="22">
        <f>V20*(1+'[2]Massa Salarial'!W$3)</f>
        <v>1454.4892583423793</v>
      </c>
      <c r="X20" s="22">
        <f>W20*(1+'[2]Massa Salarial'!X$3)</f>
        <v>1479.2155757341995</v>
      </c>
      <c r="Y20" s="22">
        <f>X20*(1+'[2]Massa Salarial'!Y$3)</f>
        <v>1504.3622405216809</v>
      </c>
      <c r="Z20" s="22">
        <f>Y20*(1+'[2]Massa Salarial'!Z$3)</f>
        <v>1529.9363986105493</v>
      </c>
      <c r="AA20" s="22">
        <f>Z20*(1+'[2]Massa Salarial'!AA$3)</f>
        <v>1555.9453173869285</v>
      </c>
      <c r="AB20" s="22">
        <f>AA20*(1+'[2]Massa Salarial'!AB$3)</f>
        <v>1582.3963877825063</v>
      </c>
      <c r="AC20" s="22">
        <f>AB20*(1+'[2]Massa Salarial'!AC$3)</f>
        <v>1609.2971263748088</v>
      </c>
      <c r="AD20" s="22">
        <f>AC20*(1+'[2]Massa Salarial'!AD$3)</f>
        <v>1636.6551775231803</v>
      </c>
      <c r="AE20" s="22">
        <f>AD20*(1+'[2]Massa Salarial'!AE$3)</f>
        <v>1664.4783155410742</v>
      </c>
      <c r="AF20" s="22">
        <f>AE20*(1+'[2]Massa Salarial'!AF$3)</f>
        <v>1692.7744469052723</v>
      </c>
      <c r="AG20" s="22">
        <f>AF20*(1+'[2]Massa Salarial'!AG$3)</f>
        <v>1721.5516125026618</v>
      </c>
      <c r="AH20" s="22">
        <f>AG20*(1+'[2]Massa Salarial'!AH$3)</f>
        <v>1750.8179899152069</v>
      </c>
      <c r="AI20" s="22">
        <f>AH20*(1+'[2]Massa Salarial'!AI$3)</f>
        <v>1780.5818957437652</v>
      </c>
      <c r="AJ20" s="22">
        <f>AI20*(1+'[2]Massa Salarial'!AJ$3)</f>
        <v>1810.8517879714091</v>
      </c>
      <c r="AK20" s="22">
        <f>AJ20*(1+'[2]Massa Salarial'!AK$3)</f>
        <v>1841.6362683669229</v>
      </c>
      <c r="AL20" s="22">
        <f>AK20*(1+'[2]Massa Salarial'!AL$3)</f>
        <v>1872.9440849291605</v>
      </c>
      <c r="AM20" s="22">
        <f>AL20*(1+'[2]Massa Salarial'!AM$3)</f>
        <v>1904.784134372956</v>
      </c>
      <c r="AN20" s="22">
        <f>AM20*(1+'[2]Massa Salarial'!AN$3)</f>
        <v>1937.1654646572961</v>
      </c>
      <c r="AO20" s="22">
        <f>AN20*(1+'[2]Massa Salarial'!AO$3)</f>
        <v>1970.0972775564699</v>
      </c>
      <c r="AP20" s="22">
        <f>AO20*(1+'[2]Massa Salarial'!AP$3)</f>
        <v>2003.5889312749296</v>
      </c>
      <c r="AQ20" s="22">
        <f>AP20*(1+'[2]Massa Salarial'!AQ$3)</f>
        <v>2037.6499431066031</v>
      </c>
      <c r="AR20" s="22">
        <f>AQ20*(1+'[2]Massa Salarial'!AR$3)</f>
        <v>2072.2899921394151</v>
      </c>
      <c r="AS20" s="22">
        <f>AR20*(1+'[2]Massa Salarial'!AS$3)</f>
        <v>2107.518922005785</v>
      </c>
      <c r="AT20" s="22">
        <f>AS20*(1+'[2]Massa Salarial'!AT$3)</f>
        <v>2143.3467436798833</v>
      </c>
      <c r="AU20" s="22">
        <f>AT20*(1+'[2]Massa Salarial'!AU$3)</f>
        <v>2179.7836383224412</v>
      </c>
      <c r="AV20" s="22">
        <f>AU20*(1+'[2]Massa Salarial'!AV$3)</f>
        <v>2216.8399601739225</v>
      </c>
      <c r="AW20" s="22">
        <f>AV20*(1+'[2]Massa Salarial'!AW$3)</f>
        <v>2254.526239496879</v>
      </c>
      <c r="AX20" s="22">
        <f>AW20*(1+'[2]Massa Salarial'!AX$3)</f>
        <v>2292.8531855683259</v>
      </c>
      <c r="AY20" s="22">
        <f>AX20*(1+'[2]Massa Salarial'!AY$3)</f>
        <v>2331.831689722987</v>
      </c>
      <c r="AZ20" s="22">
        <f>AY20*(1+'[2]Massa Salarial'!AZ$3)</f>
        <v>2371.4728284482776</v>
      </c>
      <c r="BA20" s="22">
        <f>AZ20*(1+'[2]Massa Salarial'!BA$3)</f>
        <v>2411.7878665318981</v>
      </c>
      <c r="BB20" s="22">
        <f>BA20*(1+'[2]Massa Salarial'!BB$3)</f>
        <v>2452.7882602629402</v>
      </c>
      <c r="BC20" s="22">
        <f>BB20*(1+'[2]Massa Salarial'!BC$3)</f>
        <v>2494.48566068741</v>
      </c>
      <c r="BD20" s="22">
        <f>BC20*(1+'[2]Massa Salarial'!BD$3)</f>
        <v>2536.8919169190958</v>
      </c>
      <c r="BE20" s="22">
        <f>BD20*(1+'[2]Massa Salarial'!BE$3)</f>
        <v>2580.0190795067201</v>
      </c>
      <c r="BF20" s="22">
        <f>BE20*(1+'[2]Massa Salarial'!BF$3)</f>
        <v>2623.8794038583342</v>
      </c>
      <c r="BG20" s="22">
        <f>BF20*(1+'[2]Massa Salarial'!BG$3)</f>
        <v>2668.4853537239255</v>
      </c>
      <c r="BH20" s="22">
        <f>BG20*(1+'[2]Massa Salarial'!BH$3)</f>
        <v>2713.8496047372319</v>
      </c>
      <c r="BI20" s="22">
        <f>BH20*(1+'[2]Massa Salarial'!BI$3)</f>
        <v>2759.9850480177647</v>
      </c>
      <c r="BJ20" s="22">
        <f>BI20*(1+'[2]Massa Salarial'!BJ$3)</f>
        <v>2806.9047938340664</v>
      </c>
    </row>
    <row r="21" spans="1:62" x14ac:dyDescent="0.3">
      <c r="A21" s="23">
        <v>19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>
        <f>SuavSalMedSegUrbAcimM!O21</f>
        <v>954.5373041793523</v>
      </c>
      <c r="P21" s="20">
        <f>SuavSalMedSegUrbAcimM!P21</f>
        <v>1093.1132501313616</v>
      </c>
      <c r="Q21" s="54">
        <f>P21*(1+'[2]Massa Salarial'!Q$3)*AtualizMonet!P$3</f>
        <v>1163.181809464782</v>
      </c>
      <c r="R21" s="54">
        <f>Q21*(1+'[2]Massa Salarial'!R$3)*AtualizMonet!Q$3</f>
        <v>1309.1772947797635</v>
      </c>
      <c r="S21" s="54">
        <f>R21*(1+'[2]Massa Salarial'!S$3)*AtualizMonet!R$3</f>
        <v>1415.1804639139746</v>
      </c>
      <c r="T21" s="22">
        <f>S21*(1+'[2]Massa Salarial'!T$3)</f>
        <v>1439.238531800512</v>
      </c>
      <c r="U21" s="22">
        <f>T21*(1+'[2]Massa Salarial'!U$3)</f>
        <v>1463.7055868411205</v>
      </c>
      <c r="V21" s="22">
        <f>U21*(1+'[2]Massa Salarial'!V$3)</f>
        <v>1488.5885818174195</v>
      </c>
      <c r="W21" s="22">
        <f>V21*(1+'[2]Massa Salarial'!W$3)</f>
        <v>1513.8945877083154</v>
      </c>
      <c r="X21" s="22">
        <f>W21*(1+'[2]Massa Salarial'!X$3)</f>
        <v>1539.6307956993567</v>
      </c>
      <c r="Y21" s="22">
        <f>X21*(1+'[2]Massa Salarial'!Y$3)</f>
        <v>1565.8045192262455</v>
      </c>
      <c r="Z21" s="22">
        <f>Y21*(1+'[2]Massa Salarial'!Z$3)</f>
        <v>1592.4231960530915</v>
      </c>
      <c r="AA21" s="22">
        <f>Z21*(1+'[2]Massa Salarial'!AA$3)</f>
        <v>1619.4943903859939</v>
      </c>
      <c r="AB21" s="22">
        <f>AA21*(1+'[2]Massa Salarial'!AB$3)</f>
        <v>1647.0257950225557</v>
      </c>
      <c r="AC21" s="22">
        <f>AB21*(1+'[2]Massa Salarial'!AC$3)</f>
        <v>1675.0252335379389</v>
      </c>
      <c r="AD21" s="22">
        <f>AC21*(1+'[2]Massa Salarial'!AD$3)</f>
        <v>1703.5006625080837</v>
      </c>
      <c r="AE21" s="22">
        <f>AD21*(1+'[2]Massa Salarial'!AE$3)</f>
        <v>1732.460173770721</v>
      </c>
      <c r="AF21" s="22">
        <f>AE21*(1+'[2]Massa Salarial'!AF$3)</f>
        <v>1761.911996724823</v>
      </c>
      <c r="AG21" s="22">
        <f>AF21*(1+'[2]Massa Salarial'!AG$3)</f>
        <v>1791.8645006691447</v>
      </c>
      <c r="AH21" s="22">
        <f>AG21*(1+'[2]Massa Salarial'!AH$3)</f>
        <v>1822.32619718052</v>
      </c>
      <c r="AI21" s="22">
        <f>AH21*(1+'[2]Massa Salarial'!AI$3)</f>
        <v>1853.3057425325887</v>
      </c>
      <c r="AJ21" s="22">
        <f>AI21*(1+'[2]Massa Salarial'!AJ$3)</f>
        <v>1884.8119401556426</v>
      </c>
      <c r="AK21" s="22">
        <f>AJ21*(1+'[2]Massa Salarial'!AK$3)</f>
        <v>1916.8537431382883</v>
      </c>
      <c r="AL21" s="22">
        <f>AK21*(1+'[2]Massa Salarial'!AL$3)</f>
        <v>1949.440256771639</v>
      </c>
      <c r="AM21" s="22">
        <f>AL21*(1+'[2]Massa Salarial'!AM$3)</f>
        <v>1982.5807411367566</v>
      </c>
      <c r="AN21" s="22">
        <f>AM21*(1+'[2]Massa Salarial'!AN$3)</f>
        <v>2016.2846137360814</v>
      </c>
      <c r="AO21" s="22">
        <f>AN21*(1+'[2]Massa Salarial'!AO$3)</f>
        <v>2050.5614521695948</v>
      </c>
      <c r="AP21" s="22">
        <f>AO21*(1+'[2]Massa Salarial'!AP$3)</f>
        <v>2085.4209968564778</v>
      </c>
      <c r="AQ21" s="22">
        <f>AP21*(1+'[2]Massa Salarial'!AQ$3)</f>
        <v>2120.8731538030379</v>
      </c>
      <c r="AR21" s="22">
        <f>AQ21*(1+'[2]Massa Salarial'!AR$3)</f>
        <v>2156.9279974176893</v>
      </c>
      <c r="AS21" s="22">
        <f>AR21*(1+'[2]Massa Salarial'!AS$3)</f>
        <v>2193.5957733737896</v>
      </c>
      <c r="AT21" s="22">
        <f>AS21*(1+'[2]Massa Salarial'!AT$3)</f>
        <v>2230.886901521144</v>
      </c>
      <c r="AU21" s="22">
        <f>AT21*(1+'[2]Massa Salarial'!AU$3)</f>
        <v>2268.811978847003</v>
      </c>
      <c r="AV21" s="22">
        <f>AU21*(1+'[2]Massa Salarial'!AV$3)</f>
        <v>2307.3817824874018</v>
      </c>
      <c r="AW21" s="22">
        <f>AV21*(1+'[2]Massa Salarial'!AW$3)</f>
        <v>2346.6072727896876</v>
      </c>
      <c r="AX21" s="22">
        <f>AW21*(1+'[2]Massa Salarial'!AX$3)</f>
        <v>2386.499596427112</v>
      </c>
      <c r="AY21" s="22">
        <f>AX21*(1+'[2]Massa Salarial'!AY$3)</f>
        <v>2427.0700895663726</v>
      </c>
      <c r="AZ21" s="22">
        <f>AY21*(1+'[2]Massa Salarial'!AZ$3)</f>
        <v>2468.3302810890009</v>
      </c>
      <c r="BA21" s="22">
        <f>AZ21*(1+'[2]Massa Salarial'!BA$3)</f>
        <v>2510.2918958675136</v>
      </c>
      <c r="BB21" s="22">
        <f>BA21*(1+'[2]Massa Salarial'!BB$3)</f>
        <v>2552.9668580972611</v>
      </c>
      <c r="BC21" s="22">
        <f>BB21*(1+'[2]Massa Salarial'!BC$3)</f>
        <v>2596.3672946849142</v>
      </c>
      <c r="BD21" s="22">
        <f>BC21*(1+'[2]Massa Salarial'!BD$3)</f>
        <v>2640.5055386945573</v>
      </c>
      <c r="BE21" s="22">
        <f>BD21*(1+'[2]Massa Salarial'!BE$3)</f>
        <v>2685.3941328523647</v>
      </c>
      <c r="BF21" s="22">
        <f>BE21*(1+'[2]Massa Salarial'!BF$3)</f>
        <v>2731.0458331108548</v>
      </c>
      <c r="BG21" s="22">
        <f>BF21*(1+'[2]Massa Salarial'!BG$3)</f>
        <v>2777.473612273739</v>
      </c>
      <c r="BH21" s="22">
        <f>BG21*(1+'[2]Massa Salarial'!BH$3)</f>
        <v>2824.6906636823924</v>
      </c>
      <c r="BI21" s="22">
        <f>BH21*(1+'[2]Massa Salarial'!BI$3)</f>
        <v>2872.7104049649929</v>
      </c>
      <c r="BJ21" s="22">
        <f>BI21*(1+'[2]Massa Salarial'!BJ$3)</f>
        <v>2921.5464818493974</v>
      </c>
    </row>
    <row r="22" spans="1:62" x14ac:dyDescent="0.3">
      <c r="A22" s="23">
        <v>20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>
        <f>SuavSalMedSegUrbAcimM!O22</f>
        <v>984.36030210934541</v>
      </c>
      <c r="P22" s="20">
        <f>SuavSalMedSegUrbAcimM!P22</f>
        <v>1130.7151368859043</v>
      </c>
      <c r="Q22" s="54">
        <f>P22*(1+'[2]Massa Salarial'!Q$3)*AtualizMonet!P$3</f>
        <v>1203.1939771602908</v>
      </c>
      <c r="R22" s="54">
        <f>Q22*(1+'[2]Massa Salarial'!R$3)*AtualizMonet!Q$3</f>
        <v>1354.2115456901897</v>
      </c>
      <c r="S22" s="54">
        <f>R22*(1+'[2]Massa Salarial'!S$3)*AtualizMonet!R$3</f>
        <v>1463.8611065966422</v>
      </c>
      <c r="T22" s="22">
        <f>S22*(1+'[2]Massa Salarial'!T$3)</f>
        <v>1488.746745408785</v>
      </c>
      <c r="U22" s="22">
        <f>T22*(1+'[2]Massa Salarial'!U$3)</f>
        <v>1514.0554400807343</v>
      </c>
      <c r="V22" s="22">
        <f>U22*(1+'[2]Massa Salarial'!V$3)</f>
        <v>1539.7943825621066</v>
      </c>
      <c r="W22" s="22">
        <f>V22*(1+'[2]Massa Salarial'!W$3)</f>
        <v>1565.9708870656623</v>
      </c>
      <c r="X22" s="22">
        <f>W22*(1+'[2]Massa Salarial'!X$3)</f>
        <v>1592.5923921457784</v>
      </c>
      <c r="Y22" s="22">
        <f>X22*(1+'[2]Massa Salarial'!Y$3)</f>
        <v>1619.6664628122564</v>
      </c>
      <c r="Z22" s="22">
        <f>Y22*(1+'[2]Massa Salarial'!Z$3)</f>
        <v>1647.2007926800648</v>
      </c>
      <c r="AA22" s="22">
        <f>Z22*(1+'[2]Massa Salarial'!AA$3)</f>
        <v>1675.2032061556256</v>
      </c>
      <c r="AB22" s="22">
        <f>AA22*(1+'[2]Massa Salarial'!AB$3)</f>
        <v>1703.6816606602711</v>
      </c>
      <c r="AC22" s="22">
        <f>AB22*(1+'[2]Massa Salarial'!AC$3)</f>
        <v>1732.6442488914954</v>
      </c>
      <c r="AD22" s="22">
        <f>AC22*(1+'[2]Massa Salarial'!AD$3)</f>
        <v>1762.0992011226506</v>
      </c>
      <c r="AE22" s="22">
        <f>AD22*(1+'[2]Massa Salarial'!AE$3)</f>
        <v>1792.0548875417355</v>
      </c>
      <c r="AF22" s="22">
        <f>AE22*(1+'[2]Massa Salarial'!AF$3)</f>
        <v>1822.5198206299449</v>
      </c>
      <c r="AG22" s="22">
        <f>AF22*(1+'[2]Massa Salarial'!AG$3)</f>
        <v>1853.5026575806537</v>
      </c>
      <c r="AH22" s="22">
        <f>AG22*(1+'[2]Massa Salarial'!AH$3)</f>
        <v>1885.0122027595246</v>
      </c>
      <c r="AI22" s="22">
        <f>AH22*(1+'[2]Massa Salarial'!AI$3)</f>
        <v>1917.0574102064363</v>
      </c>
      <c r="AJ22" s="22">
        <f>AI22*(1+'[2]Massa Salarial'!AJ$3)</f>
        <v>1949.6473861799454</v>
      </c>
      <c r="AK22" s="22">
        <f>AJ22*(1+'[2]Massa Salarial'!AK$3)</f>
        <v>1982.7913917450044</v>
      </c>
      <c r="AL22" s="22">
        <f>AK22*(1+'[2]Massa Salarial'!AL$3)</f>
        <v>2016.4988454046693</v>
      </c>
      <c r="AM22" s="22">
        <f>AL22*(1+'[2]Massa Salarial'!AM$3)</f>
        <v>2050.7793257765484</v>
      </c>
      <c r="AN22" s="22">
        <f>AM22*(1+'[2]Massa Salarial'!AN$3)</f>
        <v>2085.6425743147497</v>
      </c>
      <c r="AO22" s="22">
        <f>AN22*(1+'[2]Massa Salarial'!AO$3)</f>
        <v>2121.0984980781004</v>
      </c>
      <c r="AP22" s="22">
        <f>AO22*(1+'[2]Massa Salarial'!AP$3)</f>
        <v>2157.1571725454278</v>
      </c>
      <c r="AQ22" s="22">
        <f>AP22*(1+'[2]Massa Salarial'!AQ$3)</f>
        <v>2193.8288444786999</v>
      </c>
      <c r="AR22" s="22">
        <f>AQ22*(1+'[2]Massa Salarial'!AR$3)</f>
        <v>2231.1239348348377</v>
      </c>
      <c r="AS22" s="22">
        <f>AR22*(1+'[2]Massa Salarial'!AS$3)</f>
        <v>2269.0530417270297</v>
      </c>
      <c r="AT22" s="22">
        <f>AS22*(1+'[2]Massa Salarial'!AT$3)</f>
        <v>2307.626943436389</v>
      </c>
      <c r="AU22" s="22">
        <f>AT22*(1+'[2]Massa Salarial'!AU$3)</f>
        <v>2346.8566014748071</v>
      </c>
      <c r="AV22" s="22">
        <f>AU22*(1+'[2]Massa Salarial'!AV$3)</f>
        <v>2386.7531636998788</v>
      </c>
      <c r="AW22" s="22">
        <f>AV22*(1+'[2]Massa Salarial'!AW$3)</f>
        <v>2427.3279674827763</v>
      </c>
      <c r="AX22" s="22">
        <f>AW22*(1+'[2]Massa Salarial'!AX$3)</f>
        <v>2468.5925429299832</v>
      </c>
      <c r="AY22" s="22">
        <f>AX22*(1+'[2]Massa Salarial'!AY$3)</f>
        <v>2510.5586161597926</v>
      </c>
      <c r="AZ22" s="22">
        <f>AY22*(1+'[2]Massa Salarial'!AZ$3)</f>
        <v>2553.238112634509</v>
      </c>
      <c r="BA22" s="22">
        <f>AZ22*(1+'[2]Massa Salarial'!BA$3)</f>
        <v>2596.6431605492953</v>
      </c>
      <c r="BB22" s="22">
        <f>BA22*(1+'[2]Massa Salarial'!BB$3)</f>
        <v>2640.7860942786333</v>
      </c>
      <c r="BC22" s="22">
        <f>BB22*(1+'[2]Massa Salarial'!BC$3)</f>
        <v>2685.6794578813697</v>
      </c>
      <c r="BD22" s="22">
        <f>BC22*(1+'[2]Massa Salarial'!BD$3)</f>
        <v>2731.3360086653529</v>
      </c>
      <c r="BE22" s="22">
        <f>BD22*(1+'[2]Massa Salarial'!BE$3)</f>
        <v>2777.7687208126636</v>
      </c>
      <c r="BF22" s="22">
        <f>BE22*(1+'[2]Massa Salarial'!BF$3)</f>
        <v>2824.9907890664786</v>
      </c>
      <c r="BG22" s="22">
        <f>BF22*(1+'[2]Massa Salarial'!BG$3)</f>
        <v>2873.0156324806085</v>
      </c>
      <c r="BH22" s="22">
        <f>BG22*(1+'[2]Massa Salarial'!BH$3)</f>
        <v>2921.8568982327783</v>
      </c>
      <c r="BI22" s="22">
        <f>BH22*(1+'[2]Massa Salarial'!BI$3)</f>
        <v>2971.5284655027353</v>
      </c>
      <c r="BJ22" s="22">
        <f>BI22*(1+'[2]Massa Salarial'!BJ$3)</f>
        <v>3022.0444494162816</v>
      </c>
    </row>
    <row r="23" spans="1:62" x14ac:dyDescent="0.3">
      <c r="A23" s="23">
        <v>21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>
        <f>SuavSalMedSegUrbAcimM!O23</f>
        <v>1042.0901931904782</v>
      </c>
      <c r="P23" s="20">
        <f>SuavSalMedSegUrbAcimM!P23</f>
        <v>1197.7609734536431</v>
      </c>
      <c r="Q23" s="54">
        <f>P23*(1+'[2]Massa Salarial'!Q$3)*AtualizMonet!P$3</f>
        <v>1274.5374518520218</v>
      </c>
      <c r="R23" s="54">
        <f>Q23*(1+'[2]Massa Salarial'!R$3)*AtualizMonet!Q$3</f>
        <v>1434.5096181300312</v>
      </c>
      <c r="S23" s="54">
        <f>R23*(1+'[2]Massa Salarial'!S$3)*AtualizMonet!R$3</f>
        <v>1550.660857753287</v>
      </c>
      <c r="T23" s="22">
        <f>S23*(1+'[2]Massa Salarial'!T$3)</f>
        <v>1577.0220923350928</v>
      </c>
      <c r="U23" s="22">
        <f>T23*(1+'[2]Massa Salarial'!U$3)</f>
        <v>1603.8314679047892</v>
      </c>
      <c r="V23" s="22">
        <f>U23*(1+'[2]Massa Salarial'!V$3)</f>
        <v>1631.0966028591704</v>
      </c>
      <c r="W23" s="22">
        <f>V23*(1+'[2]Massa Salarial'!W$3)</f>
        <v>1658.825245107776</v>
      </c>
      <c r="X23" s="22">
        <f>W23*(1+'[2]Massa Salarial'!X$3)</f>
        <v>1687.0252742746081</v>
      </c>
      <c r="Y23" s="22">
        <f>X23*(1+'[2]Massa Salarial'!Y$3)</f>
        <v>1715.7047039372762</v>
      </c>
      <c r="Z23" s="22">
        <f>Y23*(1+'[2]Massa Salarial'!Z$3)</f>
        <v>1744.8716839042097</v>
      </c>
      <c r="AA23" s="22">
        <f>Z23*(1+'[2]Massa Salarial'!AA$3)</f>
        <v>1774.534502530581</v>
      </c>
      <c r="AB23" s="22">
        <f>AA23*(1+'[2]Massa Salarial'!AB$3)</f>
        <v>1804.7015890736006</v>
      </c>
      <c r="AC23" s="22">
        <f>AB23*(1+'[2]Massa Salarial'!AC$3)</f>
        <v>1835.3815160878517</v>
      </c>
      <c r="AD23" s="22">
        <f>AC23*(1+'[2]Massa Salarial'!AD$3)</f>
        <v>1866.5830018613449</v>
      </c>
      <c r="AE23" s="22">
        <f>AD23*(1+'[2]Massa Salarial'!AE$3)</f>
        <v>1898.3149128929876</v>
      </c>
      <c r="AF23" s="22">
        <f>AE23*(1+'[2]Massa Salarial'!AF$3)</f>
        <v>1930.5862664121682</v>
      </c>
      <c r="AG23" s="22">
        <f>AF23*(1+'[2]Massa Salarial'!AG$3)</f>
        <v>1963.4062329411749</v>
      </c>
      <c r="AH23" s="22">
        <f>AG23*(1+'[2]Massa Salarial'!AH$3)</f>
        <v>1996.7841389011746</v>
      </c>
      <c r="AI23" s="22">
        <f>AH23*(1+'[2]Massa Salarial'!AI$3)</f>
        <v>2030.7294692624944</v>
      </c>
      <c r="AJ23" s="22">
        <f>AI23*(1+'[2]Massa Salarial'!AJ$3)</f>
        <v>2065.2518702399566</v>
      </c>
      <c r="AK23" s="22">
        <f>AJ23*(1+'[2]Massa Salarial'!AK$3)</f>
        <v>2100.3611520340355</v>
      </c>
      <c r="AL23" s="22">
        <f>AK23*(1+'[2]Massa Salarial'!AL$3)</f>
        <v>2136.067291618614</v>
      </c>
      <c r="AM23" s="22">
        <f>AL23*(1+'[2]Massa Salarial'!AM$3)</f>
        <v>2172.3804355761304</v>
      </c>
      <c r="AN23" s="22">
        <f>AM23*(1+'[2]Massa Salarial'!AN$3)</f>
        <v>2209.3109029809243</v>
      </c>
      <c r="AO23" s="22">
        <f>AN23*(1+'[2]Massa Salarial'!AO$3)</f>
        <v>2246.8691883315996</v>
      </c>
      <c r="AP23" s="22">
        <f>AO23*(1+'[2]Massa Salarial'!AP$3)</f>
        <v>2285.0659645332366</v>
      </c>
      <c r="AQ23" s="22">
        <f>AP23*(1+'[2]Massa Salarial'!AQ$3)</f>
        <v>2323.9120859303016</v>
      </c>
      <c r="AR23" s="22">
        <f>AQ23*(1+'[2]Massa Salarial'!AR$3)</f>
        <v>2363.4185913911165</v>
      </c>
      <c r="AS23" s="22">
        <f>AR23*(1+'[2]Massa Salarial'!AS$3)</f>
        <v>2403.5967074447653</v>
      </c>
      <c r="AT23" s="22">
        <f>AS23*(1+'[2]Massa Salarial'!AT$3)</f>
        <v>2444.4578514713262</v>
      </c>
      <c r="AU23" s="22">
        <f>AT23*(1+'[2]Massa Salarial'!AU$3)</f>
        <v>2486.0136349463387</v>
      </c>
      <c r="AV23" s="22">
        <f>AU23*(1+'[2]Massa Salarial'!AV$3)</f>
        <v>2528.2758667404264</v>
      </c>
      <c r="AW23" s="22">
        <f>AV23*(1+'[2]Massa Salarial'!AW$3)</f>
        <v>2571.2565564750134</v>
      </c>
      <c r="AX23" s="22">
        <f>AW23*(1+'[2]Massa Salarial'!AX$3)</f>
        <v>2614.9679179350883</v>
      </c>
      <c r="AY23" s="22">
        <f>AX23*(1+'[2]Massa Salarial'!AY$3)</f>
        <v>2659.4223725399847</v>
      </c>
      <c r="AZ23" s="22">
        <f>AY23*(1+'[2]Massa Salarial'!AZ$3)</f>
        <v>2704.6325528731641</v>
      </c>
      <c r="BA23" s="22">
        <f>AZ23*(1+'[2]Massa Salarial'!BA$3)</f>
        <v>2750.6113062720074</v>
      </c>
      <c r="BB23" s="22">
        <f>BA23*(1+'[2]Massa Salarial'!BB$3)</f>
        <v>2797.3716984786311</v>
      </c>
      <c r="BC23" s="22">
        <f>BB23*(1+'[2]Massa Salarial'!BC$3)</f>
        <v>2844.9270173527675</v>
      </c>
      <c r="BD23" s="22">
        <f>BC23*(1+'[2]Massa Salarial'!BD$3)</f>
        <v>2893.2907766477642</v>
      </c>
      <c r="BE23" s="22">
        <f>BD23*(1+'[2]Massa Salarial'!BE$3)</f>
        <v>2942.4767198507761</v>
      </c>
      <c r="BF23" s="22">
        <f>BE23*(1+'[2]Massa Salarial'!BF$3)</f>
        <v>2992.498824088239</v>
      </c>
      <c r="BG23" s="22">
        <f>BF23*(1+'[2]Massa Salarial'!BG$3)</f>
        <v>3043.3713040977386</v>
      </c>
      <c r="BH23" s="22">
        <f>BG23*(1+'[2]Massa Salarial'!BH$3)</f>
        <v>3095.1086162674001</v>
      </c>
      <c r="BI23" s="22">
        <f>BH23*(1+'[2]Massa Salarial'!BI$3)</f>
        <v>3147.7254627439456</v>
      </c>
      <c r="BJ23" s="22">
        <f>BI23*(1+'[2]Massa Salarial'!BJ$3)</f>
        <v>3201.2367956105923</v>
      </c>
    </row>
    <row r="24" spans="1:62" x14ac:dyDescent="0.3">
      <c r="A24" s="23">
        <v>22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>
        <f>SuavSalMedSegUrbAcimM!O24</f>
        <v>1112.2026695905031</v>
      </c>
      <c r="P24" s="20">
        <f>SuavSalMedSegUrbAcimM!P24</f>
        <v>1310.1852998268168</v>
      </c>
      <c r="Q24" s="54">
        <f>P24*(1+'[2]Massa Salarial'!Q$3)*AtualizMonet!P$3</f>
        <v>1394.1681775457159</v>
      </c>
      <c r="R24" s="54">
        <f>Q24*(1+'[2]Massa Salarial'!R$3)*AtualizMonet!Q$3</f>
        <v>1569.1556627653711</v>
      </c>
      <c r="S24" s="54">
        <f>R24*(1+'[2]Massa Salarial'!S$3)*AtualizMonet!R$3</f>
        <v>1696.2090983705191</v>
      </c>
      <c r="T24" s="22">
        <f>S24*(1+'[2]Massa Salarial'!T$3)</f>
        <v>1725.0446530428178</v>
      </c>
      <c r="U24" s="22">
        <f>T24*(1+'[2]Massa Salarial'!U$3)</f>
        <v>1754.3704121445455</v>
      </c>
      <c r="V24" s="22">
        <f>U24*(1+'[2]Massa Salarial'!V$3)</f>
        <v>1784.1947091510026</v>
      </c>
      <c r="W24" s="22">
        <f>V24*(1+'[2]Massa Salarial'!W$3)</f>
        <v>1814.5260192065696</v>
      </c>
      <c r="X24" s="22">
        <f>W24*(1+'[2]Massa Salarial'!X$3)</f>
        <v>1845.372961533081</v>
      </c>
      <c r="Y24" s="22">
        <f>X24*(1+'[2]Massa Salarial'!Y$3)</f>
        <v>1876.7443018791432</v>
      </c>
      <c r="Z24" s="22">
        <f>Y24*(1+'[2]Massa Salarial'!Z$3)</f>
        <v>1908.6489550110884</v>
      </c>
      <c r="AA24" s="22">
        <f>Z24*(1+'[2]Massa Salarial'!AA$3)</f>
        <v>1941.0959872462768</v>
      </c>
      <c r="AB24" s="22">
        <f>AA24*(1+'[2]Massa Salarial'!AB$3)</f>
        <v>1974.0946190294633</v>
      </c>
      <c r="AC24" s="22">
        <f>AB24*(1+'[2]Massa Salarial'!AC$3)</f>
        <v>2007.6542275529639</v>
      </c>
      <c r="AD24" s="22">
        <f>AC24*(1+'[2]Massa Salarial'!AD$3)</f>
        <v>2041.7843494213641</v>
      </c>
      <c r="AE24" s="22">
        <f>AD24*(1+'[2]Massa Salarial'!AE$3)</f>
        <v>2076.4946833615272</v>
      </c>
      <c r="AF24" s="22">
        <f>AE24*(1+'[2]Massa Salarial'!AF$3)</f>
        <v>2111.795092978673</v>
      </c>
      <c r="AG24" s="22">
        <f>AF24*(1+'[2]Massa Salarial'!AG$3)</f>
        <v>2147.69560955931</v>
      </c>
      <c r="AH24" s="22">
        <f>AG24*(1+'[2]Massa Salarial'!AH$3)</f>
        <v>2184.2064349218181</v>
      </c>
      <c r="AI24" s="22">
        <f>AH24*(1+'[2]Massa Salarial'!AI$3)</f>
        <v>2221.3379443154886</v>
      </c>
      <c r="AJ24" s="22">
        <f>AI24*(1+'[2]Massa Salarial'!AJ$3)</f>
        <v>2259.1006893688518</v>
      </c>
      <c r="AK24" s="22">
        <f>AJ24*(1+'[2]Massa Salarial'!AK$3)</f>
        <v>2297.5054010881222</v>
      </c>
      <c r="AL24" s="22">
        <f>AK24*(1+'[2]Massa Salarial'!AL$3)</f>
        <v>2336.5629929066199</v>
      </c>
      <c r="AM24" s="22">
        <f>AL24*(1+'[2]Massa Salarial'!AM$3)</f>
        <v>2376.2845637860323</v>
      </c>
      <c r="AN24" s="22">
        <f>AM24*(1+'[2]Massa Salarial'!AN$3)</f>
        <v>2416.6814013703947</v>
      </c>
      <c r="AO24" s="22">
        <f>AN24*(1+'[2]Massa Salarial'!AO$3)</f>
        <v>2457.7649851936912</v>
      </c>
      <c r="AP24" s="22">
        <f>AO24*(1+'[2]Massa Salarial'!AP$3)</f>
        <v>2499.5469899419836</v>
      </c>
      <c r="AQ24" s="22">
        <f>AP24*(1+'[2]Massa Salarial'!AQ$3)</f>
        <v>2542.0392887709972</v>
      </c>
      <c r="AR24" s="22">
        <f>AQ24*(1+'[2]Massa Salarial'!AR$3)</f>
        <v>2585.2539566801038</v>
      </c>
      <c r="AS24" s="22">
        <f>AR24*(1+'[2]Massa Salarial'!AS$3)</f>
        <v>2629.2032739436654</v>
      </c>
      <c r="AT24" s="22">
        <f>AS24*(1+'[2]Massa Salarial'!AT$3)</f>
        <v>2673.8997296007074</v>
      </c>
      <c r="AU24" s="22">
        <f>AT24*(1+'[2]Massa Salarial'!AU$3)</f>
        <v>2719.3560250039191</v>
      </c>
      <c r="AV24" s="22">
        <f>AU24*(1+'[2]Massa Salarial'!AV$3)</f>
        <v>2765.5850774289856</v>
      </c>
      <c r="AW24" s="22">
        <f>AV24*(1+'[2]Massa Salarial'!AW$3)</f>
        <v>2812.6000237452781</v>
      </c>
      <c r="AX24" s="22">
        <f>AW24*(1+'[2]Massa Salarial'!AX$3)</f>
        <v>2860.4142241489476</v>
      </c>
      <c r="AY24" s="22">
        <f>AX24*(1+'[2]Massa Salarial'!AY$3)</f>
        <v>2909.0412659594795</v>
      </c>
      <c r="AZ24" s="22">
        <f>AY24*(1+'[2]Massa Salarial'!AZ$3)</f>
        <v>2958.4949674807904</v>
      </c>
      <c r="BA24" s="22">
        <f>AZ24*(1+'[2]Massa Salarial'!BA$3)</f>
        <v>3008.7893819279634</v>
      </c>
      <c r="BB24" s="22">
        <f>BA24*(1+'[2]Massa Salarial'!BB$3)</f>
        <v>3059.9388014207384</v>
      </c>
      <c r="BC24" s="22">
        <f>BB24*(1+'[2]Massa Salarial'!BC$3)</f>
        <v>3111.9577610448905</v>
      </c>
      <c r="BD24" s="22">
        <f>BC24*(1+'[2]Massa Salarial'!BD$3)</f>
        <v>3164.8610429826535</v>
      </c>
      <c r="BE24" s="22">
        <f>BD24*(1+'[2]Massa Salarial'!BE$3)</f>
        <v>3218.6636807133582</v>
      </c>
      <c r="BF24" s="22">
        <f>BE24*(1+'[2]Massa Salarial'!BF$3)</f>
        <v>3273.380963285485</v>
      </c>
      <c r="BG24" s="22">
        <f>BF24*(1+'[2]Massa Salarial'!BG$3)</f>
        <v>3329.0284396613379</v>
      </c>
      <c r="BH24" s="22">
        <f>BG24*(1+'[2]Massa Salarial'!BH$3)</f>
        <v>3385.6219231355803</v>
      </c>
      <c r="BI24" s="22">
        <f>BH24*(1+'[2]Massa Salarial'!BI$3)</f>
        <v>3443.1774958288847</v>
      </c>
      <c r="BJ24" s="22">
        <f>BI24*(1+'[2]Massa Salarial'!BJ$3)</f>
        <v>3501.7115132579756</v>
      </c>
    </row>
    <row r="25" spans="1:62" x14ac:dyDescent="0.3">
      <c r="A25" s="23">
        <v>23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>
        <f>SuavSalMedSegUrbAcimM!O25</f>
        <v>1189.095104350323</v>
      </c>
      <c r="P25" s="20">
        <f>SuavSalMedSegUrbAcimM!P25</f>
        <v>1452.3039169612264</v>
      </c>
      <c r="Q25" s="54">
        <f>P25*(1+'[2]Massa Salarial'!Q$3)*AtualizMonet!P$3</f>
        <v>1545.396598038441</v>
      </c>
      <c r="R25" s="54">
        <f>Q25*(1+'[2]Massa Salarial'!R$3)*AtualizMonet!Q$3</f>
        <v>1739.365352104978</v>
      </c>
      <c r="S25" s="54">
        <f>R25*(1+'[2]Massa Salarial'!S$3)*AtualizMonet!R$3</f>
        <v>1880.2005471091713</v>
      </c>
      <c r="T25" s="22">
        <f>S25*(1+'[2]Massa Salarial'!T$3)</f>
        <v>1912.1639564100271</v>
      </c>
      <c r="U25" s="22">
        <f>T25*(1+'[2]Massa Salarial'!U$3)</f>
        <v>1944.6707436689974</v>
      </c>
      <c r="V25" s="22">
        <f>U25*(1+'[2]Massa Salarial'!V$3)</f>
        <v>1977.7301463113702</v>
      </c>
      <c r="W25" s="22">
        <f>V25*(1+'[2]Massa Salarial'!W$3)</f>
        <v>2011.3515587986633</v>
      </c>
      <c r="X25" s="22">
        <f>W25*(1+'[2]Massa Salarial'!X$3)</f>
        <v>2045.5445352982404</v>
      </c>
      <c r="Y25" s="22">
        <f>X25*(1+'[2]Massa Salarial'!Y$3)</f>
        <v>2080.3187923983101</v>
      </c>
      <c r="Z25" s="22">
        <f>Y25*(1+'[2]Massa Salarial'!Z$3)</f>
        <v>2115.6842118690811</v>
      </c>
      <c r="AA25" s="22">
        <f>Z25*(1+'[2]Massa Salarial'!AA$3)</f>
        <v>2151.6508434708553</v>
      </c>
      <c r="AB25" s="22">
        <f>AA25*(1+'[2]Massa Salarial'!AB$3)</f>
        <v>2188.2289078098597</v>
      </c>
      <c r="AC25" s="22">
        <f>AB25*(1+'[2]Massa Salarial'!AC$3)</f>
        <v>2225.4287992426271</v>
      </c>
      <c r="AD25" s="22">
        <f>AC25*(1+'[2]Massa Salarial'!AD$3)</f>
        <v>2263.2610888297513</v>
      </c>
      <c r="AE25" s="22">
        <f>AD25*(1+'[2]Massa Salarial'!AE$3)</f>
        <v>2301.7365273398568</v>
      </c>
      <c r="AF25" s="22">
        <f>AE25*(1+'[2]Massa Salarial'!AF$3)</f>
        <v>2340.8660483046342</v>
      </c>
      <c r="AG25" s="22">
        <f>AF25*(1+'[2]Massa Salarial'!AG$3)</f>
        <v>2380.660771125813</v>
      </c>
      <c r="AH25" s="22">
        <f>AG25*(1+'[2]Massa Salarial'!AH$3)</f>
        <v>2421.1320042349516</v>
      </c>
      <c r="AI25" s="22">
        <f>AH25*(1+'[2]Massa Salarial'!AI$3)</f>
        <v>2462.2912483069454</v>
      </c>
      <c r="AJ25" s="22">
        <f>AI25*(1+'[2]Massa Salarial'!AJ$3)</f>
        <v>2504.1501995281633</v>
      </c>
      <c r="AK25" s="22">
        <f>AJ25*(1+'[2]Massa Salarial'!AK$3)</f>
        <v>2546.7207529201419</v>
      </c>
      <c r="AL25" s="22">
        <f>AK25*(1+'[2]Massa Salarial'!AL$3)</f>
        <v>2590.0150057197839</v>
      </c>
      <c r="AM25" s="22">
        <f>AL25*(1+'[2]Massa Salarial'!AM$3)</f>
        <v>2634.0452608170199</v>
      </c>
      <c r="AN25" s="22">
        <f>AM25*(1+'[2]Massa Salarial'!AN$3)</f>
        <v>2678.8240302509089</v>
      </c>
      <c r="AO25" s="22">
        <f>AN25*(1+'[2]Massa Salarial'!AO$3)</f>
        <v>2724.364038765174</v>
      </c>
      <c r="AP25" s="22">
        <f>AO25*(1+'[2]Massa Salarial'!AP$3)</f>
        <v>2770.6782274241818</v>
      </c>
      <c r="AQ25" s="22">
        <f>AP25*(1+'[2]Massa Salarial'!AQ$3)</f>
        <v>2817.7797572903928</v>
      </c>
      <c r="AR25" s="22">
        <f>AQ25*(1+'[2]Massa Salarial'!AR$3)</f>
        <v>2865.6820131643294</v>
      </c>
      <c r="AS25" s="22">
        <f>AR25*(1+'[2]Massa Salarial'!AS$3)</f>
        <v>2914.3986073881229</v>
      </c>
      <c r="AT25" s="22">
        <f>AS25*(1+'[2]Massa Salarial'!AT$3)</f>
        <v>2963.9433837137208</v>
      </c>
      <c r="AU25" s="22">
        <f>AT25*(1+'[2]Massa Salarial'!AU$3)</f>
        <v>3014.3304212368539</v>
      </c>
      <c r="AV25" s="22">
        <f>AU25*(1+'[2]Massa Salarial'!AV$3)</f>
        <v>3065.57403839788</v>
      </c>
      <c r="AW25" s="22">
        <f>AV25*(1+'[2]Massa Salarial'!AW$3)</f>
        <v>3117.6887970506436</v>
      </c>
      <c r="AX25" s="22">
        <f>AW25*(1+'[2]Massa Salarial'!AX$3)</f>
        <v>3170.6895066005045</v>
      </c>
      <c r="AY25" s="22">
        <f>AX25*(1+'[2]Massa Salarial'!AY$3)</f>
        <v>3224.5912282127128</v>
      </c>
      <c r="AZ25" s="22">
        <f>AY25*(1+'[2]Massa Salarial'!AZ$3)</f>
        <v>3279.4092790923287</v>
      </c>
      <c r="BA25" s="22">
        <f>AZ25*(1+'[2]Massa Salarial'!BA$3)</f>
        <v>3335.1592368368979</v>
      </c>
      <c r="BB25" s="22">
        <f>BA25*(1+'[2]Massa Salarial'!BB$3)</f>
        <v>3391.8569438631248</v>
      </c>
      <c r="BC25" s="22">
        <f>BB25*(1+'[2]Massa Salarial'!BC$3)</f>
        <v>3449.5185119087978</v>
      </c>
      <c r="BD25" s="22">
        <f>BC25*(1+'[2]Massa Salarial'!BD$3)</f>
        <v>3508.160326611247</v>
      </c>
      <c r="BE25" s="22">
        <f>BD25*(1+'[2]Massa Salarial'!BE$3)</f>
        <v>3567.799052163638</v>
      </c>
      <c r="BF25" s="22">
        <f>BE25*(1+'[2]Massa Salarial'!BF$3)</f>
        <v>3628.4516360504194</v>
      </c>
      <c r="BG25" s="22">
        <f>BF25*(1+'[2]Massa Salarial'!BG$3)</f>
        <v>3690.1353138632762</v>
      </c>
      <c r="BH25" s="22">
        <f>BG25*(1+'[2]Massa Salarial'!BH$3)</f>
        <v>3752.8676141989517</v>
      </c>
      <c r="BI25" s="22">
        <f>BH25*(1+'[2]Massa Salarial'!BI$3)</f>
        <v>3816.6663636403337</v>
      </c>
      <c r="BJ25" s="22">
        <f>BI25*(1+'[2]Massa Salarial'!BJ$3)</f>
        <v>3881.5496918222188</v>
      </c>
    </row>
    <row r="26" spans="1:62" x14ac:dyDescent="0.3">
      <c r="A26" s="23">
        <v>24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>
        <f>SuavSalMedSegUrbAcimM!O26</f>
        <v>1322.2118077495566</v>
      </c>
      <c r="P26" s="20">
        <f>SuavSalMedSegUrbAcimM!P26</f>
        <v>1502.6953042507187</v>
      </c>
      <c r="Q26" s="54">
        <f>P26*(1+'[2]Massa Salarial'!Q$3)*AtualizMonet!P$3</f>
        <v>1599.0180732531899</v>
      </c>
      <c r="R26" s="54">
        <f>Q26*(1+'[2]Massa Salarial'!R$3)*AtualizMonet!Q$3</f>
        <v>1799.7170677976833</v>
      </c>
      <c r="S26" s="54">
        <f>R26*(1+'[2]Massa Salarial'!S$3)*AtualizMonet!R$3</f>
        <v>1945.438898975314</v>
      </c>
      <c r="T26" s="22">
        <f>S26*(1+'[2]Massa Salarial'!T$3)</f>
        <v>1978.5113602578942</v>
      </c>
      <c r="U26" s="22">
        <f>T26*(1+'[2]Massa Salarial'!U$3)</f>
        <v>2012.1460533822783</v>
      </c>
      <c r="V26" s="22">
        <f>U26*(1+'[2]Massa Salarial'!V$3)</f>
        <v>2046.3525362897769</v>
      </c>
      <c r="W26" s="22">
        <f>V26*(1+'[2]Massa Salarial'!W$3)</f>
        <v>2081.1405294067031</v>
      </c>
      <c r="X26" s="22">
        <f>W26*(1+'[2]Massa Salarial'!X$3)</f>
        <v>2116.5199184066169</v>
      </c>
      <c r="Y26" s="22">
        <f>X26*(1+'[2]Massa Salarial'!Y$3)</f>
        <v>2152.5007570195289</v>
      </c>
      <c r="Z26" s="22">
        <f>Y26*(1+'[2]Massa Salarial'!Z$3)</f>
        <v>2189.0932698888605</v>
      </c>
      <c r="AA26" s="22">
        <f>Z26*(1+'[2]Massa Salarial'!AA$3)</f>
        <v>2226.3078554769709</v>
      </c>
      <c r="AB26" s="22">
        <f>AA26*(1+'[2]Massa Salarial'!AB$3)</f>
        <v>2264.1550890200792</v>
      </c>
      <c r="AC26" s="22">
        <f>AB26*(1+'[2]Massa Salarial'!AC$3)</f>
        <v>2302.6457255334203</v>
      </c>
      <c r="AD26" s="22">
        <f>AC26*(1+'[2]Massa Salarial'!AD$3)</f>
        <v>2341.7907028674881</v>
      </c>
      <c r="AE26" s="22">
        <f>AD26*(1+'[2]Massa Salarial'!AE$3)</f>
        <v>2381.6011448162353</v>
      </c>
      <c r="AF26" s="22">
        <f>AE26*(1+'[2]Massa Salarial'!AF$3)</f>
        <v>2422.0883642781109</v>
      </c>
      <c r="AG26" s="22">
        <f>AF26*(1+'[2]Massa Salarial'!AG$3)</f>
        <v>2463.2638664708384</v>
      </c>
      <c r="AH26" s="22">
        <f>AG26*(1+'[2]Massa Salarial'!AH$3)</f>
        <v>2505.1393522008425</v>
      </c>
      <c r="AI26" s="22">
        <f>AH26*(1+'[2]Massa Salarial'!AI$3)</f>
        <v>2547.7267211882568</v>
      </c>
      <c r="AJ26" s="22">
        <f>AI26*(1+'[2]Massa Salarial'!AJ$3)</f>
        <v>2591.0380754484568</v>
      </c>
      <c r="AK26" s="22">
        <f>AJ26*(1+'[2]Massa Salarial'!AK$3)</f>
        <v>2635.0857227310803</v>
      </c>
      <c r="AL26" s="22">
        <f>AK26*(1+'[2]Massa Salarial'!AL$3)</f>
        <v>2679.8821800175083</v>
      </c>
      <c r="AM26" s="22">
        <f>AL26*(1+'[2]Massa Salarial'!AM$3)</f>
        <v>2725.4401770778059</v>
      </c>
      <c r="AN26" s="22">
        <f>AM26*(1+'[2]Massa Salarial'!AN$3)</f>
        <v>2771.7726600881283</v>
      </c>
      <c r="AO26" s="22">
        <f>AN26*(1+'[2]Massa Salarial'!AO$3)</f>
        <v>2818.8927953096263</v>
      </c>
      <c r="AP26" s="22">
        <f>AO26*(1+'[2]Massa Salarial'!AP$3)</f>
        <v>2866.8139728298897</v>
      </c>
      <c r="AQ26" s="22">
        <f>AP26*(1+'[2]Massa Salarial'!AQ$3)</f>
        <v>2915.5498103679975</v>
      </c>
      <c r="AR26" s="22">
        <f>AQ26*(1+'[2]Massa Salarial'!AR$3)</f>
        <v>2965.1141571442531</v>
      </c>
      <c r="AS26" s="22">
        <f>AR26*(1+'[2]Massa Salarial'!AS$3)</f>
        <v>3015.5210978157052</v>
      </c>
      <c r="AT26" s="22">
        <f>AS26*(1+'[2]Massa Salarial'!AT$3)</f>
        <v>3066.784956478572</v>
      </c>
      <c r="AU26" s="22">
        <f>AT26*(1+'[2]Massa Salarial'!AU$3)</f>
        <v>3118.9203007387073</v>
      </c>
      <c r="AV26" s="22">
        <f>AU26*(1+'[2]Massa Salarial'!AV$3)</f>
        <v>3171.9419458512648</v>
      </c>
      <c r="AW26" s="22">
        <f>AV26*(1+'[2]Massa Salarial'!AW$3)</f>
        <v>3225.8649589307361</v>
      </c>
      <c r="AX26" s="22">
        <f>AW26*(1+'[2]Massa Salarial'!AX$3)</f>
        <v>3280.7046632325582</v>
      </c>
      <c r="AY26" s="22">
        <f>AX26*(1+'[2]Massa Salarial'!AY$3)</f>
        <v>3336.4766425075113</v>
      </c>
      <c r="AZ26" s="22">
        <f>AY26*(1+'[2]Massa Salarial'!AZ$3)</f>
        <v>3393.1967454301389</v>
      </c>
      <c r="BA26" s="22">
        <f>AZ26*(1+'[2]Massa Salarial'!BA$3)</f>
        <v>3450.8810901024508</v>
      </c>
      <c r="BB26" s="22">
        <f>BA26*(1+'[2]Massa Salarial'!BB$3)</f>
        <v>3509.5460686341921</v>
      </c>
      <c r="BC26" s="22">
        <f>BB26*(1+'[2]Massa Salarial'!BC$3)</f>
        <v>3569.2083518009731</v>
      </c>
      <c r="BD26" s="22">
        <f>BC26*(1+'[2]Massa Salarial'!BD$3)</f>
        <v>3629.8848937815892</v>
      </c>
      <c r="BE26" s="22">
        <f>BD26*(1+'[2]Massa Salarial'!BE$3)</f>
        <v>3691.592936975876</v>
      </c>
      <c r="BF26" s="22">
        <f>BE26*(1+'[2]Massa Salarial'!BF$3)</f>
        <v>3754.3500169044655</v>
      </c>
      <c r="BG26" s="22">
        <f>BF26*(1+'[2]Massa Salarial'!BG$3)</f>
        <v>3818.1739671918413</v>
      </c>
      <c r="BH26" s="22">
        <f>BG26*(1+'[2]Massa Salarial'!BH$3)</f>
        <v>3883.0829246341023</v>
      </c>
      <c r="BI26" s="22">
        <f>BH26*(1+'[2]Massa Salarial'!BI$3)</f>
        <v>3949.0953343528818</v>
      </c>
      <c r="BJ26" s="22">
        <f>BI26*(1+'[2]Massa Salarial'!BJ$3)</f>
        <v>4016.2299550368803</v>
      </c>
    </row>
    <row r="27" spans="1:62" x14ac:dyDescent="0.3">
      <c r="A27" s="23">
        <v>25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>
        <f>SuavSalMedSegUrbAcimM!O27</f>
        <v>1380.5030143216275</v>
      </c>
      <c r="P27" s="20">
        <f>SuavSalMedSegUrbAcimM!P27</f>
        <v>1619.1527359067068</v>
      </c>
      <c r="Q27" s="54">
        <f>P27*(1+'[2]Massa Salarial'!Q$3)*AtualizMonet!P$3</f>
        <v>1722.9404262783266</v>
      </c>
      <c r="R27" s="54">
        <f>Q27*(1+'[2]Massa Salarial'!R$3)*AtualizMonet!Q$3</f>
        <v>1939.1933986481818</v>
      </c>
      <c r="S27" s="54">
        <f>R27*(1+'[2]Massa Salarial'!S$3)*AtualizMonet!R$3</f>
        <v>2096.2085307013458</v>
      </c>
      <c r="T27" s="22">
        <f>S27*(1+'[2]Massa Salarial'!T$3)</f>
        <v>2131.8440757232684</v>
      </c>
      <c r="U27" s="22">
        <f>T27*(1+'[2]Massa Salarial'!U$3)</f>
        <v>2168.0854250105635</v>
      </c>
      <c r="V27" s="22">
        <f>U27*(1+'[2]Massa Salarial'!V$3)</f>
        <v>2204.9428772357428</v>
      </c>
      <c r="W27" s="22">
        <f>V27*(1+'[2]Massa Salarial'!W$3)</f>
        <v>2242.4269061487503</v>
      </c>
      <c r="X27" s="22">
        <f>W27*(1+'[2]Massa Salarial'!X$3)</f>
        <v>2280.5481635532788</v>
      </c>
      <c r="Y27" s="22">
        <f>X27*(1+'[2]Massa Salarial'!Y$3)</f>
        <v>2319.3174823336844</v>
      </c>
      <c r="Z27" s="22">
        <f>Y27*(1+'[2]Massa Salarial'!Z$3)</f>
        <v>2358.7458795333569</v>
      </c>
      <c r="AA27" s="22">
        <f>Z27*(1+'[2]Massa Salarial'!AA$3)</f>
        <v>2398.8445594854238</v>
      </c>
      <c r="AB27" s="22">
        <f>AA27*(1+'[2]Massa Salarial'!AB$3)</f>
        <v>2439.6249169966759</v>
      </c>
      <c r="AC27" s="22">
        <f>AB27*(1+'[2]Massa Salarial'!AC$3)</f>
        <v>2481.098540585619</v>
      </c>
      <c r="AD27" s="22">
        <f>AC27*(1+'[2]Massa Salarial'!AD$3)</f>
        <v>2523.2772157755744</v>
      </c>
      <c r="AE27" s="22">
        <f>AD27*(1+'[2]Massa Salarial'!AE$3)</f>
        <v>2566.1729284437588</v>
      </c>
      <c r="AF27" s="22">
        <f>AE27*(1+'[2]Massa Salarial'!AF$3)</f>
        <v>2609.7978682273024</v>
      </c>
      <c r="AG27" s="22">
        <f>AF27*(1+'[2]Massa Salarial'!AG$3)</f>
        <v>2654.1644319871662</v>
      </c>
      <c r="AH27" s="22">
        <f>AG27*(1+'[2]Massa Salarial'!AH$3)</f>
        <v>2699.2852273309477</v>
      </c>
      <c r="AI27" s="22">
        <f>AH27*(1+'[2]Massa Salarial'!AI$3)</f>
        <v>2745.1730761955737</v>
      </c>
      <c r="AJ27" s="22">
        <f>AI27*(1+'[2]Massa Salarial'!AJ$3)</f>
        <v>2791.841018490898</v>
      </c>
      <c r="AK27" s="22">
        <f>AJ27*(1+'[2]Massa Salarial'!AK$3)</f>
        <v>2839.3023158052429</v>
      </c>
      <c r="AL27" s="22">
        <f>AK27*(1+'[2]Massa Salarial'!AL$3)</f>
        <v>2887.5704551739318</v>
      </c>
      <c r="AM27" s="22">
        <f>AL27*(1+'[2]Massa Salarial'!AM$3)</f>
        <v>2936.6591529118882</v>
      </c>
      <c r="AN27" s="22">
        <f>AM27*(1+'[2]Massa Salarial'!AN$3)</f>
        <v>2986.5823585113899</v>
      </c>
      <c r="AO27" s="22">
        <f>AN27*(1+'[2]Massa Salarial'!AO$3)</f>
        <v>3037.354258606083</v>
      </c>
      <c r="AP27" s="22">
        <f>AO27*(1+'[2]Massa Salarial'!AP$3)</f>
        <v>3088.9892810023862</v>
      </c>
      <c r="AQ27" s="22">
        <f>AP27*(1+'[2]Massa Salarial'!AQ$3)</f>
        <v>3141.5020987794264</v>
      </c>
      <c r="AR27" s="22">
        <f>AQ27*(1+'[2]Massa Salarial'!AR$3)</f>
        <v>3194.9076344586765</v>
      </c>
      <c r="AS27" s="22">
        <f>AR27*(1+'[2]Massa Salarial'!AS$3)</f>
        <v>3249.2210642444738</v>
      </c>
      <c r="AT27" s="22">
        <f>AS27*(1+'[2]Massa Salarial'!AT$3)</f>
        <v>3304.4578223366298</v>
      </c>
      <c r="AU27" s="22">
        <f>AT27*(1+'[2]Massa Salarial'!AU$3)</f>
        <v>3360.6336053163523</v>
      </c>
      <c r="AV27" s="22">
        <f>AU27*(1+'[2]Massa Salarial'!AV$3)</f>
        <v>3417.7643766067299</v>
      </c>
      <c r="AW27" s="22">
        <f>AV27*(1+'[2]Massa Salarial'!AW$3)</f>
        <v>3475.8663710090441</v>
      </c>
      <c r="AX27" s="22">
        <f>AW27*(1+'[2]Massa Salarial'!AX$3)</f>
        <v>3534.9560993161977</v>
      </c>
      <c r="AY27" s="22">
        <f>AX27*(1+'[2]Massa Salarial'!AY$3)</f>
        <v>3595.0503530045726</v>
      </c>
      <c r="AZ27" s="22">
        <f>AY27*(1+'[2]Massa Salarial'!AZ$3)</f>
        <v>3656.1662090056498</v>
      </c>
      <c r="BA27" s="22">
        <f>AZ27*(1+'[2]Massa Salarial'!BA$3)</f>
        <v>3718.3210345587454</v>
      </c>
      <c r="BB27" s="22">
        <f>BA27*(1+'[2]Massa Salarial'!BB$3)</f>
        <v>3781.5324921462438</v>
      </c>
      <c r="BC27" s="22">
        <f>BB27*(1+'[2]Massa Salarial'!BC$3)</f>
        <v>3845.8185445127297</v>
      </c>
      <c r="BD27" s="22">
        <f>BC27*(1+'[2]Massa Salarial'!BD$3)</f>
        <v>3911.1974597694457</v>
      </c>
      <c r="BE27" s="22">
        <f>BD27*(1+'[2]Massa Salarial'!BE$3)</f>
        <v>3977.687816585526</v>
      </c>
      <c r="BF27" s="22">
        <f>BE27*(1+'[2]Massa Salarial'!BF$3)</f>
        <v>4045.3085094674793</v>
      </c>
      <c r="BG27" s="22">
        <f>BF27*(1+'[2]Massa Salarial'!BG$3)</f>
        <v>4114.0787541284262</v>
      </c>
      <c r="BH27" s="22">
        <f>BG27*(1+'[2]Massa Salarial'!BH$3)</f>
        <v>4184.0180929486087</v>
      </c>
      <c r="BI27" s="22">
        <f>BH27*(1+'[2]Massa Salarial'!BI$3)</f>
        <v>4255.1464005287344</v>
      </c>
      <c r="BJ27" s="22">
        <f>BI27*(1+'[2]Massa Salarial'!BJ$3)</f>
        <v>4327.4838893377228</v>
      </c>
    </row>
    <row r="28" spans="1:62" x14ac:dyDescent="0.3">
      <c r="A28" s="23">
        <v>26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>
        <f>SuavSalMedSegUrbAcimM!O28</f>
        <v>1359.7764291556493</v>
      </c>
      <c r="P28" s="20">
        <f>SuavSalMedSegUrbAcimM!P28</f>
        <v>1643.3191307976042</v>
      </c>
      <c r="Q28" s="54">
        <f>P28*(1+'[2]Massa Salarial'!Q$3)*AtualizMonet!P$3</f>
        <v>1748.6558870817307</v>
      </c>
      <c r="R28" s="54">
        <f>Q28*(1+'[2]Massa Salarial'!R$3)*AtualizMonet!Q$3</f>
        <v>1968.1365072273181</v>
      </c>
      <c r="S28" s="54">
        <f>R28*(1+'[2]Massa Salarial'!S$3)*AtualizMonet!R$3</f>
        <v>2127.4951425219588</v>
      </c>
      <c r="T28" s="22">
        <f>S28*(1+'[2]Massa Salarial'!T$3)</f>
        <v>2163.6625599448321</v>
      </c>
      <c r="U28" s="22">
        <f>T28*(1+'[2]Massa Salarial'!U$3)</f>
        <v>2200.444823463894</v>
      </c>
      <c r="V28" s="22">
        <f>U28*(1+'[2]Massa Salarial'!V$3)</f>
        <v>2237.8523854627801</v>
      </c>
      <c r="W28" s="22">
        <f>V28*(1+'[2]Massa Salarial'!W$3)</f>
        <v>2275.895876015647</v>
      </c>
      <c r="X28" s="22">
        <f>W28*(1+'[2]Massa Salarial'!X$3)</f>
        <v>2314.586105907913</v>
      </c>
      <c r="Y28" s="22">
        <f>X28*(1+'[2]Massa Salarial'!Y$3)</f>
        <v>2353.9340697083471</v>
      </c>
      <c r="Z28" s="22">
        <f>Y28*(1+'[2]Massa Salarial'!Z$3)</f>
        <v>2393.9509488933886</v>
      </c>
      <c r="AA28" s="22">
        <f>Z28*(1+'[2]Massa Salarial'!AA$3)</f>
        <v>2434.6481150245759</v>
      </c>
      <c r="AB28" s="22">
        <f>AA28*(1+'[2]Massa Salarial'!AB$3)</f>
        <v>2476.0371329799932</v>
      </c>
      <c r="AC28" s="22">
        <f>AB28*(1+'[2]Massa Salarial'!AC$3)</f>
        <v>2518.129764240653</v>
      </c>
      <c r="AD28" s="22">
        <f>AC28*(1+'[2]Massa Salarial'!AD$3)</f>
        <v>2560.9379702327437</v>
      </c>
      <c r="AE28" s="22">
        <f>AD28*(1+'[2]Massa Salarial'!AE$3)</f>
        <v>2604.4739157266999</v>
      </c>
      <c r="AF28" s="22">
        <f>AE28*(1+'[2]Massa Salarial'!AF$3)</f>
        <v>2648.7499722940538</v>
      </c>
      <c r="AG28" s="22">
        <f>AF28*(1+'[2]Massa Salarial'!AG$3)</f>
        <v>2693.7787218230524</v>
      </c>
      <c r="AH28" s="22">
        <f>AG28*(1+'[2]Massa Salarial'!AH$3)</f>
        <v>2739.572960094044</v>
      </c>
      <c r="AI28" s="22">
        <f>AH28*(1+'[2]Massa Salarial'!AI$3)</f>
        <v>2786.1457004156423</v>
      </c>
      <c r="AJ28" s="22">
        <f>AI28*(1+'[2]Massa Salarial'!AJ$3)</f>
        <v>2833.5101773227079</v>
      </c>
      <c r="AK28" s="22">
        <f>AJ28*(1+'[2]Massa Salarial'!AK$3)</f>
        <v>2881.6798503371938</v>
      </c>
      <c r="AL28" s="22">
        <f>AK28*(1+'[2]Massa Salarial'!AL$3)</f>
        <v>2930.6684077929258</v>
      </c>
      <c r="AM28" s="22">
        <f>AL28*(1+'[2]Massa Salarial'!AM$3)</f>
        <v>2980.4897707254054</v>
      </c>
      <c r="AN28" s="22">
        <f>AM28*(1+'[2]Massa Salarial'!AN$3)</f>
        <v>3031.1580968277372</v>
      </c>
      <c r="AO28" s="22">
        <f>AN28*(1+'[2]Massa Salarial'!AO$3)</f>
        <v>3082.6877844738083</v>
      </c>
      <c r="AP28" s="22">
        <f>AO28*(1+'[2]Massa Salarial'!AP$3)</f>
        <v>3135.0934768098628</v>
      </c>
      <c r="AQ28" s="22">
        <f>AP28*(1+'[2]Massa Salarial'!AQ$3)</f>
        <v>3188.3900659156302</v>
      </c>
      <c r="AR28" s="22">
        <f>AQ28*(1+'[2]Massa Salarial'!AR$3)</f>
        <v>3242.5926970361957</v>
      </c>
      <c r="AS28" s="22">
        <f>AR28*(1+'[2]Massa Salarial'!AS$3)</f>
        <v>3297.7167728858108</v>
      </c>
      <c r="AT28" s="22">
        <f>AS28*(1+'[2]Massa Salarial'!AT$3)</f>
        <v>3353.7779580248693</v>
      </c>
      <c r="AU28" s="22">
        <f>AT28*(1+'[2]Massa Salarial'!AU$3)</f>
        <v>3410.7921833112919</v>
      </c>
      <c r="AV28" s="22">
        <f>AU28*(1+'[2]Massa Salarial'!AV$3)</f>
        <v>3468.7756504275835</v>
      </c>
      <c r="AW28" s="22">
        <f>AV28*(1+'[2]Massa Salarial'!AW$3)</f>
        <v>3527.7448364848519</v>
      </c>
      <c r="AX28" s="22">
        <f>AW28*(1+'[2]Massa Salarial'!AX$3)</f>
        <v>3587.7164987050942</v>
      </c>
      <c r="AY28" s="22">
        <f>AX28*(1+'[2]Massa Salarial'!AY$3)</f>
        <v>3648.7076791830805</v>
      </c>
      <c r="AZ28" s="22">
        <f>AY28*(1+'[2]Massa Salarial'!AZ$3)</f>
        <v>3710.7357097291924</v>
      </c>
      <c r="BA28" s="22">
        <f>AZ28*(1+'[2]Massa Salarial'!BA$3)</f>
        <v>3773.8182167945884</v>
      </c>
      <c r="BB28" s="22">
        <f>BA28*(1+'[2]Massa Salarial'!BB$3)</f>
        <v>3837.9731264800962</v>
      </c>
      <c r="BC28" s="22">
        <f>BB28*(1+'[2]Massa Salarial'!BC$3)</f>
        <v>3903.2186696302574</v>
      </c>
      <c r="BD28" s="22">
        <f>BC28*(1+'[2]Massa Salarial'!BD$3)</f>
        <v>3969.5733870139716</v>
      </c>
      <c r="BE28" s="22">
        <f>BD28*(1+'[2]Massa Salarial'!BE$3)</f>
        <v>4037.0561345932088</v>
      </c>
      <c r="BF28" s="22">
        <f>BE28*(1+'[2]Massa Salarial'!BF$3)</f>
        <v>4105.6860888812926</v>
      </c>
      <c r="BG28" s="22">
        <f>BF28*(1+'[2]Massa Salarial'!BG$3)</f>
        <v>4175.4827523922741</v>
      </c>
      <c r="BH28" s="22">
        <f>BG28*(1+'[2]Massa Salarial'!BH$3)</f>
        <v>4246.4659591829422</v>
      </c>
      <c r="BI28" s="22">
        <f>BH28*(1+'[2]Massa Salarial'!BI$3)</f>
        <v>4318.6558804890519</v>
      </c>
      <c r="BJ28" s="22">
        <f>BI28*(1+'[2]Massa Salarial'!BJ$3)</f>
        <v>4392.0730304573653</v>
      </c>
    </row>
    <row r="29" spans="1:62" x14ac:dyDescent="0.3">
      <c r="A29" s="23">
        <v>27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>
        <f>SuavSalMedSegUrbAcimM!O29</f>
        <v>1564.1639778692772</v>
      </c>
      <c r="P29" s="20">
        <f>SuavSalMedSegUrbAcimM!P29</f>
        <v>1798.1019052241238</v>
      </c>
      <c r="Q29" s="54">
        <f>P29*(1+'[2]Massa Salarial'!Q$3)*AtualizMonet!P$3</f>
        <v>1913.3602373489903</v>
      </c>
      <c r="R29" s="54">
        <f>Q29*(1+'[2]Massa Salarial'!R$3)*AtualizMonet!Q$3</f>
        <v>2153.5135428435874</v>
      </c>
      <c r="S29" s="54">
        <f>R29*(1+'[2]Massa Salarial'!S$3)*AtualizMonet!R$3</f>
        <v>2327.8820269481521</v>
      </c>
      <c r="T29" s="22">
        <f>S29*(1+'[2]Massa Salarial'!T$3)</f>
        <v>2367.4560214062703</v>
      </c>
      <c r="U29" s="22">
        <f>T29*(1+'[2]Massa Salarial'!U$3)</f>
        <v>2407.7027737701769</v>
      </c>
      <c r="V29" s="22">
        <f>U29*(1+'[2]Massa Salarial'!V$3)</f>
        <v>2448.6337209242697</v>
      </c>
      <c r="W29" s="22">
        <f>V29*(1+'[2]Massa Salarial'!W$3)</f>
        <v>2490.2604941799818</v>
      </c>
      <c r="X29" s="22">
        <f>W29*(1+'[2]Massa Salarial'!X$3)</f>
        <v>2532.5949225810414</v>
      </c>
      <c r="Y29" s="22">
        <f>X29*(1+'[2]Massa Salarial'!Y$3)</f>
        <v>2575.6490362649188</v>
      </c>
      <c r="Z29" s="22">
        <f>Y29*(1+'[2]Massa Salarial'!Z$3)</f>
        <v>2619.4350698814224</v>
      </c>
      <c r="AA29" s="22">
        <f>Z29*(1+'[2]Massa Salarial'!AA$3)</f>
        <v>2663.9654660694064</v>
      </c>
      <c r="AB29" s="22">
        <f>AA29*(1+'[2]Massa Salarial'!AB$3)</f>
        <v>2709.2528789925859</v>
      </c>
      <c r="AC29" s="22">
        <f>AB29*(1+'[2]Massa Salarial'!AC$3)</f>
        <v>2755.3101779354597</v>
      </c>
      <c r="AD29" s="22">
        <f>AC29*(1+'[2]Massa Salarial'!AD$3)</f>
        <v>2802.1504509603624</v>
      </c>
      <c r="AE29" s="22">
        <f>AD29*(1+'[2]Massa Salarial'!AE$3)</f>
        <v>2849.7870086266885</v>
      </c>
      <c r="AF29" s="22">
        <f>AE29*(1+'[2]Massa Salarial'!AF$3)</f>
        <v>2898.2333877733417</v>
      </c>
      <c r="AG29" s="22">
        <f>AF29*(1+'[2]Massa Salarial'!AG$3)</f>
        <v>2947.5033553654885</v>
      </c>
      <c r="AH29" s="22">
        <f>AG29*(1+'[2]Massa Salarial'!AH$3)</f>
        <v>2997.6109124067016</v>
      </c>
      <c r="AI29" s="22">
        <f>AH29*(1+'[2]Massa Salarial'!AI$3)</f>
        <v>3048.5702979176153</v>
      </c>
      <c r="AJ29" s="22">
        <f>AI29*(1+'[2]Massa Salarial'!AJ$3)</f>
        <v>3100.3959929822145</v>
      </c>
      <c r="AK29" s="22">
        <f>AJ29*(1+'[2]Massa Salarial'!AK$3)</f>
        <v>3153.1027248629116</v>
      </c>
      <c r="AL29" s="22">
        <f>AK29*(1+'[2]Massa Salarial'!AL$3)</f>
        <v>3206.7054711855808</v>
      </c>
      <c r="AM29" s="22">
        <f>AL29*(1+'[2]Massa Salarial'!AM$3)</f>
        <v>3261.2194641957353</v>
      </c>
      <c r="AN29" s="22">
        <f>AM29*(1+'[2]Massa Salarial'!AN$3)</f>
        <v>3316.6601950870627</v>
      </c>
      <c r="AO29" s="22">
        <f>AN29*(1+'[2]Massa Salarial'!AO$3)</f>
        <v>3373.0434184035425</v>
      </c>
      <c r="AP29" s="22">
        <f>AO29*(1+'[2]Massa Salarial'!AP$3)</f>
        <v>3430.3851565164023</v>
      </c>
      <c r="AQ29" s="22">
        <f>AP29*(1+'[2]Massa Salarial'!AQ$3)</f>
        <v>3488.701704177181</v>
      </c>
      <c r="AR29" s="22">
        <f>AQ29*(1+'[2]Massa Salarial'!AR$3)</f>
        <v>3548.0096331481927</v>
      </c>
      <c r="AS29" s="22">
        <f>AR29*(1+'[2]Massa Salarial'!AS$3)</f>
        <v>3608.3257969117117</v>
      </c>
      <c r="AT29" s="22">
        <f>AS29*(1+'[2]Massa Salarial'!AT$3)</f>
        <v>3669.6673354592103</v>
      </c>
      <c r="AU29" s="22">
        <f>AT29*(1+'[2]Massa Salarial'!AU$3)</f>
        <v>3732.0516801620165</v>
      </c>
      <c r="AV29" s="22">
        <f>AU29*(1+'[2]Massa Salarial'!AV$3)</f>
        <v>3795.4965587247702</v>
      </c>
      <c r="AW29" s="22">
        <f>AV29*(1+'[2]Massa Salarial'!AW$3)</f>
        <v>3860.0200002230908</v>
      </c>
      <c r="AX29" s="22">
        <f>AW29*(1+'[2]Massa Salarial'!AX$3)</f>
        <v>3925.6403402268829</v>
      </c>
      <c r="AY29" s="22">
        <f>AX29*(1+'[2]Massa Salarial'!AY$3)</f>
        <v>3992.3762260107396</v>
      </c>
      <c r="AZ29" s="22">
        <f>AY29*(1+'[2]Massa Salarial'!AZ$3)</f>
        <v>4060.2466218529216</v>
      </c>
      <c r="BA29" s="22">
        <f>AZ29*(1+'[2]Massa Salarial'!BA$3)</f>
        <v>4129.2708144244207</v>
      </c>
      <c r="BB29" s="22">
        <f>BA29*(1+'[2]Massa Salarial'!BB$3)</f>
        <v>4199.4684182696355</v>
      </c>
      <c r="BC29" s="22">
        <f>BB29*(1+'[2]Massa Salarial'!BC$3)</f>
        <v>4270.859381380219</v>
      </c>
      <c r="BD29" s="22">
        <f>BC29*(1+'[2]Massa Salarial'!BD$3)</f>
        <v>4343.4639908636827</v>
      </c>
      <c r="BE29" s="22">
        <f>BD29*(1+'[2]Massa Salarial'!BE$3)</f>
        <v>4417.3028787083649</v>
      </c>
      <c r="BF29" s="22">
        <f>BE29*(1+'[2]Massa Salarial'!BF$3)</f>
        <v>4492.397027646407</v>
      </c>
      <c r="BG29" s="22">
        <f>BF29*(1+'[2]Massa Salarial'!BG$3)</f>
        <v>4568.7677771163953</v>
      </c>
      <c r="BH29" s="22">
        <f>BG29*(1+'[2]Massa Salarial'!BH$3)</f>
        <v>4646.4368293273737</v>
      </c>
      <c r="BI29" s="22">
        <f>BH29*(1+'[2]Massa Salarial'!BI$3)</f>
        <v>4725.4262554259385</v>
      </c>
      <c r="BJ29" s="22">
        <f>BI29*(1+'[2]Massa Salarial'!BJ$3)</f>
        <v>4805.7585017681786</v>
      </c>
    </row>
    <row r="30" spans="1:62" x14ac:dyDescent="0.3">
      <c r="A30" s="23">
        <v>28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>
        <f>SuavSalMedSegUrbAcimM!O30</f>
        <v>1587.9374735678443</v>
      </c>
      <c r="P30" s="20">
        <f>SuavSalMedSegUrbAcimM!P30</f>
        <v>1750.1530117824868</v>
      </c>
      <c r="Q30" s="54">
        <f>P30*(1+'[2]Massa Salarial'!Q$3)*AtualizMonet!P$3</f>
        <v>1862.3378198377443</v>
      </c>
      <c r="R30" s="54">
        <f>Q30*(1+'[2]Massa Salarial'!R$3)*AtualizMonet!Q$3</f>
        <v>2096.0871027230769</v>
      </c>
      <c r="S30" s="54">
        <f>R30*(1+'[2]Massa Salarial'!S$3)*AtualizMonet!R$3</f>
        <v>2265.8058081695922</v>
      </c>
      <c r="T30" s="22">
        <f>S30*(1+'[2]Massa Salarial'!T$3)</f>
        <v>2304.3245069084751</v>
      </c>
      <c r="U30" s="22">
        <f>T30*(1+'[2]Massa Salarial'!U$3)</f>
        <v>2343.4980235259191</v>
      </c>
      <c r="V30" s="22">
        <f>U30*(1+'[2]Massa Salarial'!V$3)</f>
        <v>2383.3374899258592</v>
      </c>
      <c r="W30" s="22">
        <f>V30*(1+'[2]Massa Salarial'!W$3)</f>
        <v>2423.8542272545988</v>
      </c>
      <c r="X30" s="22">
        <f>W30*(1+'[2]Massa Salarial'!X$3)</f>
        <v>2465.0597491179269</v>
      </c>
      <c r="Y30" s="22">
        <f>X30*(1+'[2]Massa Salarial'!Y$3)</f>
        <v>2506.9657648529314</v>
      </c>
      <c r="Z30" s="22">
        <f>Y30*(1+'[2]Massa Salarial'!Z$3)</f>
        <v>2549.5841828554312</v>
      </c>
      <c r="AA30" s="22">
        <f>Z30*(1+'[2]Massa Salarial'!AA$3)</f>
        <v>2592.9271139639732</v>
      </c>
      <c r="AB30" s="22">
        <f>AA30*(1+'[2]Massa Salarial'!AB$3)</f>
        <v>2637.0068749013603</v>
      </c>
      <c r="AC30" s="22">
        <f>AB30*(1+'[2]Massa Salarial'!AC$3)</f>
        <v>2681.8359917746834</v>
      </c>
      <c r="AD30" s="22">
        <f>AC30*(1+'[2]Massa Salarial'!AD$3)</f>
        <v>2727.427203634853</v>
      </c>
      <c r="AE30" s="22">
        <f>AD30*(1+'[2]Massa Salarial'!AE$3)</f>
        <v>2773.7934660966453</v>
      </c>
      <c r="AF30" s="22">
        <f>AE30*(1+'[2]Massa Salarial'!AF$3)</f>
        <v>2820.9479550202882</v>
      </c>
      <c r="AG30" s="22">
        <f>AF30*(1+'[2]Massa Salarial'!AG$3)</f>
        <v>2868.9040702556326</v>
      </c>
      <c r="AH30" s="22">
        <f>AG30*(1+'[2]Massa Salarial'!AH$3)</f>
        <v>2917.6754394499781</v>
      </c>
      <c r="AI30" s="22">
        <f>AH30*(1+'[2]Massa Salarial'!AI$3)</f>
        <v>2967.2759219206273</v>
      </c>
      <c r="AJ30" s="22">
        <f>AI30*(1+'[2]Massa Salarial'!AJ$3)</f>
        <v>3017.7196125932778</v>
      </c>
      <c r="AK30" s="22">
        <f>AJ30*(1+'[2]Massa Salarial'!AK$3)</f>
        <v>3069.0208460073632</v>
      </c>
      <c r="AL30" s="22">
        <f>AK30*(1+'[2]Massa Salarial'!AL$3)</f>
        <v>3121.1942003894878</v>
      </c>
      <c r="AM30" s="22">
        <f>AL30*(1+'[2]Massa Salarial'!AM$3)</f>
        <v>3174.2545017961088</v>
      </c>
      <c r="AN30" s="22">
        <f>AM30*(1+'[2]Massa Salarial'!AN$3)</f>
        <v>3228.2168283266424</v>
      </c>
      <c r="AO30" s="22">
        <f>AN30*(1+'[2]Massa Salarial'!AO$3)</f>
        <v>3283.0965144081952</v>
      </c>
      <c r="AP30" s="22">
        <f>AO30*(1+'[2]Massa Salarial'!AP$3)</f>
        <v>3338.9091551531342</v>
      </c>
      <c r="AQ30" s="22">
        <f>AP30*(1+'[2]Massa Salarial'!AQ$3)</f>
        <v>3395.6706107907371</v>
      </c>
      <c r="AR30" s="22">
        <f>AQ30*(1+'[2]Massa Salarial'!AR$3)</f>
        <v>3453.3970111741792</v>
      </c>
      <c r="AS30" s="22">
        <f>AR30*(1+'[2]Massa Salarial'!AS$3)</f>
        <v>3512.10476036414</v>
      </c>
      <c r="AT30" s="22">
        <f>AS30*(1+'[2]Massa Salarial'!AT$3)</f>
        <v>3571.8105412903301</v>
      </c>
      <c r="AU30" s="22">
        <f>AT30*(1+'[2]Massa Salarial'!AU$3)</f>
        <v>3632.5313204922654</v>
      </c>
      <c r="AV30" s="22">
        <f>AU30*(1+'[2]Massa Salarial'!AV$3)</f>
        <v>3694.2843529406337</v>
      </c>
      <c r="AW30" s="22">
        <f>AV30*(1+'[2]Massa Salarial'!AW$3)</f>
        <v>3757.0871869406242</v>
      </c>
      <c r="AX30" s="22">
        <f>AW30*(1+'[2]Massa Salarial'!AX$3)</f>
        <v>3820.9576691186144</v>
      </c>
      <c r="AY30" s="22">
        <f>AX30*(1+'[2]Massa Salarial'!AY$3)</f>
        <v>3885.9139494936303</v>
      </c>
      <c r="AZ30" s="22">
        <f>AY30*(1+'[2]Massa Salarial'!AZ$3)</f>
        <v>3951.9744866350215</v>
      </c>
      <c r="BA30" s="22">
        <f>AZ30*(1+'[2]Massa Salarial'!BA$3)</f>
        <v>4019.1580529078165</v>
      </c>
      <c r="BB30" s="22">
        <f>BA30*(1+'[2]Massa Salarial'!BB$3)</f>
        <v>4087.4837398072491</v>
      </c>
      <c r="BC30" s="22">
        <f>BB30*(1+'[2]Massa Salarial'!BC$3)</f>
        <v>4156.970963383972</v>
      </c>
      <c r="BD30" s="22">
        <f>BC30*(1+'[2]Massa Salarial'!BD$3)</f>
        <v>4227.6394697614987</v>
      </c>
      <c r="BE30" s="22">
        <f>BD30*(1+'[2]Massa Salarial'!BE$3)</f>
        <v>4299.5093407474442</v>
      </c>
      <c r="BF30" s="22">
        <f>BE30*(1+'[2]Massa Salarial'!BF$3)</f>
        <v>4372.60099954015</v>
      </c>
      <c r="BG30" s="22">
        <f>BF30*(1+'[2]Massa Salarial'!BG$3)</f>
        <v>4446.9352165323326</v>
      </c>
      <c r="BH30" s="22">
        <f>BG30*(1+'[2]Massa Salarial'!BH$3)</f>
        <v>4522.5331152133822</v>
      </c>
      <c r="BI30" s="22">
        <f>BH30*(1+'[2]Massa Salarial'!BI$3)</f>
        <v>4599.4161781720095</v>
      </c>
      <c r="BJ30" s="22">
        <f>BI30*(1+'[2]Massa Salarial'!BJ$3)</f>
        <v>4677.6062532009328</v>
      </c>
    </row>
    <row r="31" spans="1:62" x14ac:dyDescent="0.3">
      <c r="A31" s="23">
        <v>29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>
        <f>SuavSalMedSegUrbAcimM!O31</f>
        <v>1493.8667006974399</v>
      </c>
      <c r="P31" s="20">
        <f>SuavSalMedSegUrbAcimM!P31</f>
        <v>1743.3708449353815</v>
      </c>
      <c r="Q31" s="54">
        <f>P31*(1+'[2]Massa Salarial'!Q$3)*AtualizMonet!P$3</f>
        <v>1855.1209160957394</v>
      </c>
      <c r="R31" s="54">
        <f>Q31*(1+'[2]Massa Salarial'!R$3)*AtualizMonet!Q$3</f>
        <v>2087.9643772464883</v>
      </c>
      <c r="S31" s="54">
        <f>R31*(1+'[2]Massa Salarial'!S$3)*AtualizMonet!R$3</f>
        <v>2257.0253912970725</v>
      </c>
      <c r="T31" s="22">
        <f>S31*(1+'[2]Massa Salarial'!T$3)</f>
        <v>2295.3948229491225</v>
      </c>
      <c r="U31" s="22">
        <f>T31*(1+'[2]Massa Salarial'!U$3)</f>
        <v>2334.4165349392574</v>
      </c>
      <c r="V31" s="22">
        <f>U31*(1+'[2]Massa Salarial'!V$3)</f>
        <v>2374.1016160332247</v>
      </c>
      <c r="W31" s="22">
        <f>V31*(1+'[2]Massa Salarial'!W$3)</f>
        <v>2414.461343505789</v>
      </c>
      <c r="X31" s="22">
        <f>W31*(1+'[2]Massa Salarial'!X$3)</f>
        <v>2455.5071863453873</v>
      </c>
      <c r="Y31" s="22">
        <f>X31*(1+'[2]Massa Salarial'!Y$3)</f>
        <v>2497.2508085132586</v>
      </c>
      <c r="Z31" s="22">
        <f>Y31*(1+'[2]Massa Salarial'!Z$3)</f>
        <v>2539.7040722579836</v>
      </c>
      <c r="AA31" s="22">
        <f>Z31*(1+'[2]Massa Salarial'!AA$3)</f>
        <v>2582.8790414863693</v>
      </c>
      <c r="AB31" s="22">
        <f>AA31*(1+'[2]Massa Salarial'!AB$3)</f>
        <v>2626.7879851916373</v>
      </c>
      <c r="AC31" s="22">
        <f>AB31*(1+'[2]Massa Salarial'!AC$3)</f>
        <v>2671.4433809398947</v>
      </c>
      <c r="AD31" s="22">
        <f>AC31*(1+'[2]Massa Salarial'!AD$3)</f>
        <v>2716.8579184158725</v>
      </c>
      <c r="AE31" s="22">
        <f>AD31*(1+'[2]Massa Salarial'!AE$3)</f>
        <v>2763.044503028942</v>
      </c>
      <c r="AF31" s="22">
        <f>AE31*(1+'[2]Massa Salarial'!AF$3)</f>
        <v>2810.0162595804336</v>
      </c>
      <c r="AG31" s="22">
        <f>AF31*(1+'[2]Massa Salarial'!AG$3)</f>
        <v>2857.7865359933007</v>
      </c>
      <c r="AH31" s="22">
        <f>AG31*(1+'[2]Massa Salarial'!AH$3)</f>
        <v>2906.3689071051867</v>
      </c>
      <c r="AI31" s="22">
        <f>AH31*(1+'[2]Massa Salarial'!AI$3)</f>
        <v>2955.7771785259747</v>
      </c>
      <c r="AJ31" s="22">
        <f>AI31*(1+'[2]Massa Salarial'!AJ$3)</f>
        <v>3006.0253905609161</v>
      </c>
      <c r="AK31" s="22">
        <f>AJ31*(1+'[2]Massa Salarial'!AK$3)</f>
        <v>3057.1278222004512</v>
      </c>
      <c r="AL31" s="22">
        <f>AK31*(1+'[2]Massa Salarial'!AL$3)</f>
        <v>3109.0989951778583</v>
      </c>
      <c r="AM31" s="22">
        <f>AL31*(1+'[2]Massa Salarial'!AM$3)</f>
        <v>3161.9536780958815</v>
      </c>
      <c r="AN31" s="22">
        <f>AM31*(1+'[2]Massa Salarial'!AN$3)</f>
        <v>3215.7068906235113</v>
      </c>
      <c r="AO31" s="22">
        <f>AN31*(1+'[2]Massa Salarial'!AO$3)</f>
        <v>3270.3739077641108</v>
      </c>
      <c r="AP31" s="22">
        <f>AO31*(1+'[2]Massa Salarial'!AP$3)</f>
        <v>3325.9702641961003</v>
      </c>
      <c r="AQ31" s="22">
        <f>AP31*(1+'[2]Massa Salarial'!AQ$3)</f>
        <v>3382.5117586874335</v>
      </c>
      <c r="AR31" s="22">
        <f>AQ31*(1+'[2]Massa Salarial'!AR$3)</f>
        <v>3440.0144585851194</v>
      </c>
      <c r="AS31" s="22">
        <f>AR31*(1+'[2]Massa Salarial'!AS$3)</f>
        <v>3498.4947043810662</v>
      </c>
      <c r="AT31" s="22">
        <f>AS31*(1+'[2]Massa Salarial'!AT$3)</f>
        <v>3557.9691143555438</v>
      </c>
      <c r="AU31" s="22">
        <f>AT31*(1+'[2]Massa Salarial'!AU$3)</f>
        <v>3618.4545892995875</v>
      </c>
      <c r="AV31" s="22">
        <f>AU31*(1+'[2]Massa Salarial'!AV$3)</f>
        <v>3679.96831731768</v>
      </c>
      <c r="AW31" s="22">
        <f>AV31*(1+'[2]Massa Salarial'!AW$3)</f>
        <v>3742.5277787120804</v>
      </c>
      <c r="AX31" s="22">
        <f>AW31*(1+'[2]Massa Salarial'!AX$3)</f>
        <v>3806.1507509501853</v>
      </c>
      <c r="AY31" s="22">
        <f>AX31*(1+'[2]Massa Salarial'!AY$3)</f>
        <v>3870.8553137163381</v>
      </c>
      <c r="AZ31" s="22">
        <f>AY31*(1+'[2]Massa Salarial'!AZ$3)</f>
        <v>3936.6598540495156</v>
      </c>
      <c r="BA31" s="22">
        <f>AZ31*(1+'[2]Massa Salarial'!BA$3)</f>
        <v>4003.5830715683569</v>
      </c>
      <c r="BB31" s="22">
        <f>BA31*(1+'[2]Massa Salarial'!BB$3)</f>
        <v>4071.6439837850185</v>
      </c>
      <c r="BC31" s="22">
        <f>BB31*(1+'[2]Massa Salarial'!BC$3)</f>
        <v>4140.8619315093638</v>
      </c>
      <c r="BD31" s="22">
        <f>BC31*(1+'[2]Massa Salarial'!BD$3)</f>
        <v>4211.2565843450229</v>
      </c>
      <c r="BE31" s="22">
        <f>BD31*(1+'[2]Massa Salarial'!BE$3)</f>
        <v>4282.8479462788882</v>
      </c>
      <c r="BF31" s="22">
        <f>BE31*(1+'[2]Massa Salarial'!BF$3)</f>
        <v>4355.656361365629</v>
      </c>
      <c r="BG31" s="22">
        <f>BF31*(1+'[2]Massa Salarial'!BG$3)</f>
        <v>4429.7025195088445</v>
      </c>
      <c r="BH31" s="22">
        <f>BG31*(1+'[2]Massa Salarial'!BH$3)</f>
        <v>4505.0074623404944</v>
      </c>
      <c r="BI31" s="22">
        <f>BH31*(1+'[2]Massa Salarial'!BI$3)</f>
        <v>4581.5925892002824</v>
      </c>
      <c r="BJ31" s="22">
        <f>BI31*(1+'[2]Massa Salarial'!BJ$3)</f>
        <v>4659.4796632166872</v>
      </c>
    </row>
    <row r="32" spans="1:62" x14ac:dyDescent="0.3">
      <c r="A32" s="23">
        <v>30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>
        <f>SuavSalMedSegUrbAcimM!O32</f>
        <v>1653.8431396374756</v>
      </c>
      <c r="P32" s="20">
        <f>SuavSalMedSegUrbAcimM!P32</f>
        <v>1942.3931632559393</v>
      </c>
      <c r="Q32" s="54">
        <f>P32*(1+'[2]Massa Salarial'!Q$3)*AtualizMonet!P$3</f>
        <v>2066.900565020645</v>
      </c>
      <c r="R32" s="54">
        <f>Q32*(1+'[2]Massa Salarial'!R$3)*AtualizMonet!Q$3</f>
        <v>2326.3253158485895</v>
      </c>
      <c r="S32" s="54">
        <f>R32*(1+'[2]Massa Salarial'!S$3)*AtualizMonet!R$3</f>
        <v>2514.6862482451284</v>
      </c>
      <c r="T32" s="22">
        <f>S32*(1+'[2]Massa Salarial'!T$3)</f>
        <v>2557.4359144652954</v>
      </c>
      <c r="U32" s="22">
        <f>T32*(1+'[2]Massa Salarial'!U$3)</f>
        <v>2600.9123250112052</v>
      </c>
      <c r="V32" s="22">
        <f>U32*(1+'[2]Massa Salarial'!V$3)</f>
        <v>2645.1278345363953</v>
      </c>
      <c r="W32" s="22">
        <f>V32*(1+'[2]Massa Salarial'!W$3)</f>
        <v>2690.0950077235138</v>
      </c>
      <c r="X32" s="22">
        <f>W32*(1+'[2]Massa Salarial'!X$3)</f>
        <v>2735.8266228548132</v>
      </c>
      <c r="Y32" s="22">
        <f>X32*(1+'[2]Massa Salarial'!Y$3)</f>
        <v>2782.3356754433448</v>
      </c>
      <c r="Z32" s="22">
        <f>Y32*(1+'[2]Massa Salarial'!Z$3)</f>
        <v>2829.6353819258816</v>
      </c>
      <c r="AA32" s="22">
        <f>Z32*(1+'[2]Massa Salarial'!AA$3)</f>
        <v>2877.7391834186215</v>
      </c>
      <c r="AB32" s="22">
        <f>AA32*(1+'[2]Massa Salarial'!AB$3)</f>
        <v>2926.660749536738</v>
      </c>
      <c r="AC32" s="22">
        <f>AB32*(1+'[2]Massa Salarial'!AC$3)</f>
        <v>2976.413982278862</v>
      </c>
      <c r="AD32" s="22">
        <f>AC32*(1+'[2]Massa Salarial'!AD$3)</f>
        <v>3027.0130199776022</v>
      </c>
      <c r="AE32" s="22">
        <f>AD32*(1+'[2]Massa Salarial'!AE$3)</f>
        <v>3078.4722413172212</v>
      </c>
      <c r="AF32" s="22">
        <f>AE32*(1+'[2]Massa Salarial'!AF$3)</f>
        <v>3130.8062694196137</v>
      </c>
      <c r="AG32" s="22">
        <f>AF32*(1+'[2]Massa Salarial'!AG$3)</f>
        <v>3184.029975999747</v>
      </c>
      <c r="AH32" s="22">
        <f>AG32*(1+'[2]Massa Salarial'!AH$3)</f>
        <v>3238.1584855917422</v>
      </c>
      <c r="AI32" s="22">
        <f>AH32*(1+'[2]Massa Salarial'!AI$3)</f>
        <v>3293.2071798468014</v>
      </c>
      <c r="AJ32" s="22">
        <f>AI32*(1+'[2]Massa Salarial'!AJ$3)</f>
        <v>3349.1917019041966</v>
      </c>
      <c r="AK32" s="22">
        <f>AJ32*(1+'[2]Massa Salarial'!AK$3)</f>
        <v>3406.1279608365676</v>
      </c>
      <c r="AL32" s="22">
        <f>AK32*(1+'[2]Massa Salarial'!AL$3)</f>
        <v>3464.0321361707888</v>
      </c>
      <c r="AM32" s="22">
        <f>AL32*(1+'[2]Massa Salarial'!AM$3)</f>
        <v>3522.9206824856919</v>
      </c>
      <c r="AN32" s="22">
        <f>AM32*(1+'[2]Massa Salarial'!AN$3)</f>
        <v>3582.8103340879484</v>
      </c>
      <c r="AO32" s="22">
        <f>AN32*(1+'[2]Massa Salarial'!AO$3)</f>
        <v>3643.7181097674434</v>
      </c>
      <c r="AP32" s="22">
        <f>AO32*(1+'[2]Massa Salarial'!AP$3)</f>
        <v>3705.6613176334895</v>
      </c>
      <c r="AQ32" s="22">
        <f>AP32*(1+'[2]Massa Salarial'!AQ$3)</f>
        <v>3768.6575600332585</v>
      </c>
      <c r="AR32" s="22">
        <f>AQ32*(1+'[2]Massa Salarial'!AR$3)</f>
        <v>3832.7247385538235</v>
      </c>
      <c r="AS32" s="22">
        <f>AR32*(1+'[2]Massa Salarial'!AS$3)</f>
        <v>3897.8810591092383</v>
      </c>
      <c r="AT32" s="22">
        <f>AS32*(1+'[2]Massa Salarial'!AT$3)</f>
        <v>3964.145037114095</v>
      </c>
      <c r="AU32" s="22">
        <f>AT32*(1+'[2]Massa Salarial'!AU$3)</f>
        <v>4031.5355027450341</v>
      </c>
      <c r="AV32" s="22">
        <f>AU32*(1+'[2]Massa Salarial'!AV$3)</f>
        <v>4100.071606291699</v>
      </c>
      <c r="AW32" s="22">
        <f>AV32*(1+'[2]Massa Salarial'!AW$3)</f>
        <v>4169.7728235986579</v>
      </c>
      <c r="AX32" s="22">
        <f>AW32*(1+'[2]Massa Salarial'!AX$3)</f>
        <v>4240.6589615998346</v>
      </c>
      <c r="AY32" s="22">
        <f>AX32*(1+'[2]Massa Salarial'!AY$3)</f>
        <v>4312.7501639470311</v>
      </c>
      <c r="AZ32" s="22">
        <f>AY32*(1+'[2]Massa Salarial'!AZ$3)</f>
        <v>4386.0669167341302</v>
      </c>
      <c r="BA32" s="22">
        <f>AZ32*(1+'[2]Massa Salarial'!BA$3)</f>
        <v>4460.6300543186098</v>
      </c>
      <c r="BB32" s="22">
        <f>BA32*(1+'[2]Massa Salarial'!BB$3)</f>
        <v>4536.4607652420254</v>
      </c>
      <c r="BC32" s="22">
        <f>BB32*(1+'[2]Massa Salarial'!BC$3)</f>
        <v>4613.5805982511392</v>
      </c>
      <c r="BD32" s="22">
        <f>BC32*(1+'[2]Massa Salarial'!BD$3)</f>
        <v>4692.0114684214086</v>
      </c>
      <c r="BE32" s="22">
        <f>BD32*(1+'[2]Massa Salarial'!BE$3)</f>
        <v>4771.775663384572</v>
      </c>
      <c r="BF32" s="22">
        <f>BE32*(1+'[2]Massa Salarial'!BF$3)</f>
        <v>4852.895849662109</v>
      </c>
      <c r="BG32" s="22">
        <f>BF32*(1+'[2]Massa Salarial'!BG$3)</f>
        <v>4935.3950791063644</v>
      </c>
      <c r="BH32" s="22">
        <f>BG32*(1+'[2]Massa Salarial'!BH$3)</f>
        <v>5019.2967954511723</v>
      </c>
      <c r="BI32" s="22">
        <f>BH32*(1+'[2]Massa Salarial'!BI$3)</f>
        <v>5104.6248409738419</v>
      </c>
      <c r="BJ32" s="22">
        <f>BI32*(1+'[2]Massa Salarial'!BJ$3)</f>
        <v>5191.403463270397</v>
      </c>
    </row>
    <row r="33" spans="1:62" x14ac:dyDescent="0.3">
      <c r="A33" s="23">
        <v>31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>
        <f>SuavSalMedSegUrbAcimM!O33</f>
        <v>1590.2715200393629</v>
      </c>
      <c r="P33" s="20">
        <f>SuavSalMedSegUrbAcimM!P33</f>
        <v>2041.7984833752939</v>
      </c>
      <c r="Q33" s="54">
        <f>P33*(1+'[2]Massa Salarial'!Q$3)*AtualizMonet!P$3</f>
        <v>2172.6777661596502</v>
      </c>
      <c r="R33" s="54">
        <f>Q33*(1+'[2]Massa Salarial'!R$3)*AtualizMonet!Q$3</f>
        <v>2445.3790260336359</v>
      </c>
      <c r="S33" s="54">
        <f>R33*(1+'[2]Massa Salarial'!S$3)*AtualizMonet!R$3</f>
        <v>2643.3796540062608</v>
      </c>
      <c r="T33" s="22">
        <f>S33*(1+'[2]Massa Salarial'!T$3)</f>
        <v>2688.3171081243668</v>
      </c>
      <c r="U33" s="22">
        <f>T33*(1+'[2]Massa Salarial'!U$3)</f>
        <v>2734.0184989624809</v>
      </c>
      <c r="V33" s="22">
        <f>U33*(1+'[2]Massa Salarial'!V$3)</f>
        <v>2780.4968134448427</v>
      </c>
      <c r="W33" s="22">
        <f>V33*(1+'[2]Massa Salarial'!W$3)</f>
        <v>2827.7652592734048</v>
      </c>
      <c r="X33" s="22">
        <f>W33*(1+'[2]Massa Salarial'!X$3)</f>
        <v>2875.8372686810526</v>
      </c>
      <c r="Y33" s="22">
        <f>X33*(1+'[2]Massa Salarial'!Y$3)</f>
        <v>2924.7265022486304</v>
      </c>
      <c r="Z33" s="22">
        <f>Y33*(1+'[2]Massa Salarial'!Z$3)</f>
        <v>2974.4468527868567</v>
      </c>
      <c r="AA33" s="22">
        <f>Z33*(1+'[2]Massa Salarial'!AA$3)</f>
        <v>3025.0124492842328</v>
      </c>
      <c r="AB33" s="22">
        <f>AA33*(1+'[2]Massa Salarial'!AB$3)</f>
        <v>3076.4376609220644</v>
      </c>
      <c r="AC33" s="22">
        <f>AB33*(1+'[2]Massa Salarial'!AC$3)</f>
        <v>3128.7371011577393</v>
      </c>
      <c r="AD33" s="22">
        <f>AC33*(1+'[2]Massa Salarial'!AD$3)</f>
        <v>3181.9256318774205</v>
      </c>
      <c r="AE33" s="22">
        <f>AD33*(1+'[2]Massa Salarial'!AE$3)</f>
        <v>3236.0183676193365</v>
      </c>
      <c r="AF33" s="22">
        <f>AE33*(1+'[2]Massa Salarial'!AF$3)</f>
        <v>3291.0306798688648</v>
      </c>
      <c r="AG33" s="22">
        <f>AF33*(1+'[2]Massa Salarial'!AG$3)</f>
        <v>3346.9782014266352</v>
      </c>
      <c r="AH33" s="22">
        <f>AG33*(1+'[2]Massa Salarial'!AH$3)</f>
        <v>3403.8768308508879</v>
      </c>
      <c r="AI33" s="22">
        <f>AH33*(1+'[2]Massa Salarial'!AI$3)</f>
        <v>3461.7427369753527</v>
      </c>
      <c r="AJ33" s="22">
        <f>AI33*(1+'[2]Massa Salarial'!AJ$3)</f>
        <v>3520.5923635039335</v>
      </c>
      <c r="AK33" s="22">
        <f>AJ33*(1+'[2]Massa Salarial'!AK$3)</f>
        <v>3580.4424336835</v>
      </c>
      <c r="AL33" s="22">
        <f>AK33*(1+'[2]Massa Salarial'!AL$3)</f>
        <v>3641.3099550561192</v>
      </c>
      <c r="AM33" s="22">
        <f>AL33*(1+'[2]Massa Salarial'!AM$3)</f>
        <v>3703.2122242920727</v>
      </c>
      <c r="AN33" s="22">
        <f>AM33*(1+'[2]Massa Salarial'!AN$3)</f>
        <v>3766.1668321050374</v>
      </c>
      <c r="AO33" s="22">
        <f>AN33*(1+'[2]Massa Salarial'!AO$3)</f>
        <v>3830.1916682508227</v>
      </c>
      <c r="AP33" s="22">
        <f>AO33*(1+'[2]Massa Salarial'!AP$3)</f>
        <v>3895.3049266110861</v>
      </c>
      <c r="AQ33" s="22">
        <f>AP33*(1+'[2]Massa Salarial'!AQ$3)</f>
        <v>3961.5251103634741</v>
      </c>
      <c r="AR33" s="22">
        <f>AQ33*(1+'[2]Massa Salarial'!AR$3)</f>
        <v>4028.8710372396527</v>
      </c>
      <c r="AS33" s="22">
        <f>AR33*(1+'[2]Massa Salarial'!AS$3)</f>
        <v>4097.3618448727266</v>
      </c>
      <c r="AT33" s="22">
        <f>AS33*(1+'[2]Massa Salarial'!AT$3)</f>
        <v>4167.0169962355621</v>
      </c>
      <c r="AU33" s="22">
        <f>AT33*(1+'[2]Massa Salarial'!AU$3)</f>
        <v>4237.856285171566</v>
      </c>
      <c r="AV33" s="22">
        <f>AU33*(1+'[2]Massa Salarial'!AV$3)</f>
        <v>4309.8998420194821</v>
      </c>
      <c r="AW33" s="22">
        <f>AV33*(1+'[2]Massa Salarial'!AW$3)</f>
        <v>4383.1681393338131</v>
      </c>
      <c r="AX33" s="22">
        <f>AW33*(1+'[2]Massa Salarial'!AX$3)</f>
        <v>4457.6819977024879</v>
      </c>
      <c r="AY33" s="22">
        <f>AX33*(1+'[2]Massa Salarial'!AY$3)</f>
        <v>4533.4625916634295</v>
      </c>
      <c r="AZ33" s="22">
        <f>AY33*(1+'[2]Massa Salarial'!AZ$3)</f>
        <v>4610.5314557217071</v>
      </c>
      <c r="BA33" s="22">
        <f>AZ33*(1+'[2]Massa Salarial'!BA$3)</f>
        <v>4688.9104904689757</v>
      </c>
      <c r="BB33" s="22">
        <f>BA33*(1+'[2]Massa Salarial'!BB$3)</f>
        <v>4768.6219688069477</v>
      </c>
      <c r="BC33" s="22">
        <f>BB33*(1+'[2]Massa Salarial'!BC$3)</f>
        <v>4849.6885422766654</v>
      </c>
      <c r="BD33" s="22">
        <f>BC33*(1+'[2]Massa Salarial'!BD$3)</f>
        <v>4932.1332474953679</v>
      </c>
      <c r="BE33" s="22">
        <f>BD33*(1+'[2]Massa Salarial'!BE$3)</f>
        <v>5015.9795127027883</v>
      </c>
      <c r="BF33" s="22">
        <f>BE33*(1+'[2]Massa Salarial'!BF$3)</f>
        <v>5101.2511644187352</v>
      </c>
      <c r="BG33" s="22">
        <f>BF33*(1+'[2]Massa Salarial'!BG$3)</f>
        <v>5187.9724342138534</v>
      </c>
      <c r="BH33" s="22">
        <f>BG33*(1+'[2]Massa Salarial'!BH$3)</f>
        <v>5276.1679655954886</v>
      </c>
      <c r="BI33" s="22">
        <f>BH33*(1+'[2]Massa Salarial'!BI$3)</f>
        <v>5365.8628210106117</v>
      </c>
      <c r="BJ33" s="22">
        <f>BI33*(1+'[2]Massa Salarial'!BJ$3)</f>
        <v>5457.0824889677915</v>
      </c>
    </row>
    <row r="34" spans="1:62" x14ac:dyDescent="0.3">
      <c r="A34" s="23">
        <v>32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>
        <f>SuavSalMedSegUrbAcimM!O34</f>
        <v>1723.3637642541232</v>
      </c>
      <c r="P34" s="20">
        <f>SuavSalMedSegUrbAcimM!P34</f>
        <v>1931.2361177865298</v>
      </c>
      <c r="Q34" s="54">
        <f>P34*(1+'[2]Massa Salarial'!Q$3)*AtualizMonet!P$3</f>
        <v>2055.0283529366466</v>
      </c>
      <c r="R34" s="54">
        <f>Q34*(1+'[2]Massa Salarial'!R$3)*AtualizMonet!Q$3</f>
        <v>2312.9629761243018</v>
      </c>
      <c r="S34" s="54">
        <f>R34*(1+'[2]Massa Salarial'!S$3)*AtualizMonet!R$3</f>
        <v>2500.2419692270028</v>
      </c>
      <c r="T34" s="22">
        <f>S34*(1+'[2]Massa Salarial'!T$3)</f>
        <v>2542.7460827038617</v>
      </c>
      <c r="U34" s="22">
        <f>T34*(1+'[2]Massa Salarial'!U$3)</f>
        <v>2585.9727661098273</v>
      </c>
      <c r="V34" s="22">
        <f>U34*(1+'[2]Massa Salarial'!V$3)</f>
        <v>2629.9343031336939</v>
      </c>
      <c r="W34" s="22">
        <f>V34*(1+'[2]Massa Salarial'!W$3)</f>
        <v>2674.6431862869663</v>
      </c>
      <c r="X34" s="22">
        <f>W34*(1+'[2]Massa Salarial'!X$3)</f>
        <v>2720.1121204538445</v>
      </c>
      <c r="Y34" s="22">
        <f>X34*(1+'[2]Massa Salarial'!Y$3)</f>
        <v>2766.3540265015595</v>
      </c>
      <c r="Z34" s="22">
        <f>Y34*(1+'[2]Massa Salarial'!Z$3)</f>
        <v>2813.3820449520858</v>
      </c>
      <c r="AA34" s="22">
        <f>Z34*(1+'[2]Massa Salarial'!AA$3)</f>
        <v>2861.2095397162711</v>
      </c>
      <c r="AB34" s="22">
        <f>AA34*(1+'[2]Massa Salarial'!AB$3)</f>
        <v>2909.8501018914476</v>
      </c>
      <c r="AC34" s="22">
        <f>AB34*(1+'[2]Massa Salarial'!AC$3)</f>
        <v>2959.3175536236017</v>
      </c>
      <c r="AD34" s="22">
        <f>AC34*(1+'[2]Massa Salarial'!AD$3)</f>
        <v>3009.6259520352028</v>
      </c>
      <c r="AE34" s="22">
        <f>AD34*(1+'[2]Massa Salarial'!AE$3)</f>
        <v>3060.7895932198007</v>
      </c>
      <c r="AF34" s="22">
        <f>AE34*(1+'[2]Massa Salarial'!AF$3)</f>
        <v>3112.8230163045368</v>
      </c>
      <c r="AG34" s="22">
        <f>AF34*(1+'[2]Massa Salarial'!AG$3)</f>
        <v>3165.7410075817138</v>
      </c>
      <c r="AH34" s="22">
        <f>AG34*(1+'[2]Massa Salarial'!AH$3)</f>
        <v>3219.5586047106026</v>
      </c>
      <c r="AI34" s="22">
        <f>AH34*(1+'[2]Massa Salarial'!AI$3)</f>
        <v>3274.2911009906825</v>
      </c>
      <c r="AJ34" s="22">
        <f>AI34*(1+'[2]Massa Salarial'!AJ$3)</f>
        <v>3329.9540497075236</v>
      </c>
      <c r="AK34" s="22">
        <f>AJ34*(1+'[2]Massa Salarial'!AK$3)</f>
        <v>3386.5632685525511</v>
      </c>
      <c r="AL34" s="22">
        <f>AK34*(1+'[2]Massa Salarial'!AL$3)</f>
        <v>3444.1348441179443</v>
      </c>
      <c r="AM34" s="22">
        <f>AL34*(1+'[2]Massa Salarial'!AM$3)</f>
        <v>3502.6851364679492</v>
      </c>
      <c r="AN34" s="22">
        <f>AM34*(1+'[2]Massa Salarial'!AN$3)</f>
        <v>3562.2307837879039</v>
      </c>
      <c r="AO34" s="22">
        <f>AN34*(1+'[2]Massa Salarial'!AO$3)</f>
        <v>3622.7887071122977</v>
      </c>
      <c r="AP34" s="22">
        <f>AO34*(1+'[2]Massa Salarial'!AP$3)</f>
        <v>3684.3761151332064</v>
      </c>
      <c r="AQ34" s="22">
        <f>AP34*(1+'[2]Massa Salarial'!AQ$3)</f>
        <v>3747.0105090904708</v>
      </c>
      <c r="AR34" s="22">
        <f>AQ34*(1+'[2]Massa Salarial'!AR$3)</f>
        <v>3810.7096877450085</v>
      </c>
      <c r="AS34" s="22">
        <f>AR34*(1+'[2]Massa Salarial'!AS$3)</f>
        <v>3875.4917524366733</v>
      </c>
      <c r="AT34" s="22">
        <f>AS34*(1+'[2]Massa Salarial'!AT$3)</f>
        <v>3941.3751122280964</v>
      </c>
      <c r="AU34" s="22">
        <f>AT34*(1+'[2]Massa Salarial'!AU$3)</f>
        <v>4008.3784891359737</v>
      </c>
      <c r="AV34" s="22">
        <f>AU34*(1+'[2]Massa Salarial'!AV$3)</f>
        <v>4076.5209234512849</v>
      </c>
      <c r="AW34" s="22">
        <f>AV34*(1+'[2]Massa Salarial'!AW$3)</f>
        <v>4145.8217791499565</v>
      </c>
      <c r="AX34" s="22">
        <f>AW34*(1+'[2]Massa Salarial'!AX$3)</f>
        <v>4216.3007493955056</v>
      </c>
      <c r="AY34" s="22">
        <f>AX34*(1+'[2]Massa Salarial'!AY$3)</f>
        <v>4287.9778621352289</v>
      </c>
      <c r="AZ34" s="22">
        <f>AY34*(1+'[2]Massa Salarial'!AZ$3)</f>
        <v>4360.8734857915269</v>
      </c>
      <c r="BA34" s="22">
        <f>AZ34*(1+'[2]Massa Salarial'!BA$3)</f>
        <v>4435.0083350499826</v>
      </c>
      <c r="BB34" s="22">
        <f>BA34*(1+'[2]Massa Salarial'!BB$3)</f>
        <v>4510.4034767458315</v>
      </c>
      <c r="BC34" s="22">
        <f>BB34*(1+'[2]Massa Salarial'!BC$3)</f>
        <v>4587.08033585051</v>
      </c>
      <c r="BD34" s="22">
        <f>BC34*(1+'[2]Massa Salarial'!BD$3)</f>
        <v>4665.060701559968</v>
      </c>
      <c r="BE34" s="22">
        <f>BD34*(1+'[2]Massa Salarial'!BE$3)</f>
        <v>4744.3667334864867</v>
      </c>
      <c r="BF34" s="22">
        <f>BE34*(1+'[2]Massa Salarial'!BF$3)</f>
        <v>4825.0209679557565</v>
      </c>
      <c r="BG34" s="22">
        <f>BF34*(1+'[2]Massa Salarial'!BG$3)</f>
        <v>4907.0463244110042</v>
      </c>
      <c r="BH34" s="22">
        <f>BG34*(1+'[2]Massa Salarial'!BH$3)</f>
        <v>4990.4661119259908</v>
      </c>
      <c r="BI34" s="22">
        <f>BH34*(1+'[2]Massa Salarial'!BI$3)</f>
        <v>5075.3040358287326</v>
      </c>
      <c r="BJ34" s="22">
        <f>BI34*(1+'[2]Massa Salarial'!BJ$3)</f>
        <v>5161.5842044378205</v>
      </c>
    </row>
    <row r="35" spans="1:62" x14ac:dyDescent="0.3">
      <c r="A35" s="23">
        <v>33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>
        <f>SuavSalMedSegUrbAcimM!O35</f>
        <v>1756.7072172340049</v>
      </c>
      <c r="P35" s="20">
        <f>SuavSalMedSegUrbAcimM!P35</f>
        <v>2111.6064620638745</v>
      </c>
      <c r="Q35" s="54">
        <f>P35*(1+'[2]Massa Salarial'!Q$3)*AtualizMonet!P$3</f>
        <v>2246.9604362821688</v>
      </c>
      <c r="R35" s="54">
        <f>Q35*(1+'[2]Massa Salarial'!R$3)*AtualizMonet!Q$3</f>
        <v>2528.9852037856449</v>
      </c>
      <c r="S35" s="54">
        <f>R35*(1+'[2]Massa Salarial'!S$3)*AtualizMonet!R$3</f>
        <v>2733.7553654465255</v>
      </c>
      <c r="T35" s="22">
        <f>S35*(1+'[2]Massa Salarial'!T$3)</f>
        <v>2780.2292066591162</v>
      </c>
      <c r="U35" s="22">
        <f>T35*(1+'[2]Massa Salarial'!U$3)</f>
        <v>2827.4931031723208</v>
      </c>
      <c r="V35" s="22">
        <f>U35*(1+'[2]Massa Salarial'!V$3)</f>
        <v>2875.5604859262498</v>
      </c>
      <c r="W35" s="22">
        <f>V35*(1+'[2]Massa Salarial'!W$3)</f>
        <v>2924.4450141869956</v>
      </c>
      <c r="X35" s="22">
        <f>W35*(1+'[2]Massa Salarial'!X$3)</f>
        <v>2974.1605794281745</v>
      </c>
      <c r="Y35" s="22">
        <f>X35*(1+'[2]Massa Salarial'!Y$3)</f>
        <v>3024.7213092784532</v>
      </c>
      <c r="Z35" s="22">
        <f>Y35*(1+'[2]Massa Salarial'!Z$3)</f>
        <v>3076.1415715361868</v>
      </c>
      <c r="AA35" s="22">
        <f>Z35*(1+'[2]Massa Salarial'!AA$3)</f>
        <v>3128.4359782523015</v>
      </c>
      <c r="AB35" s="22">
        <f>AA35*(1+'[2]Massa Salarial'!AB$3)</f>
        <v>3181.6193898825904</v>
      </c>
      <c r="AC35" s="22">
        <f>AB35*(1+'[2]Massa Salarial'!AC$3)</f>
        <v>3235.7069195105942</v>
      </c>
      <c r="AD35" s="22">
        <f>AC35*(1+'[2]Massa Salarial'!AD$3)</f>
        <v>3290.7139371422741</v>
      </c>
      <c r="AE35" s="22">
        <f>AD35*(1+'[2]Massa Salarial'!AE$3)</f>
        <v>3346.6560740736923</v>
      </c>
      <c r="AF35" s="22">
        <f>AE35*(1+'[2]Massa Salarial'!AF$3)</f>
        <v>3403.5492273329446</v>
      </c>
      <c r="AG35" s="22">
        <f>AF35*(1+'[2]Massa Salarial'!AG$3)</f>
        <v>3461.4095641976041</v>
      </c>
      <c r="AH35" s="22">
        <f>AG35*(1+'[2]Massa Salarial'!AH$3)</f>
        <v>3520.253526788963</v>
      </c>
      <c r="AI35" s="22">
        <f>AH35*(1+'[2]Massa Salarial'!AI$3)</f>
        <v>3580.0978367443749</v>
      </c>
      <c r="AJ35" s="22">
        <f>AI35*(1+'[2]Massa Salarial'!AJ$3)</f>
        <v>3640.9594999690289</v>
      </c>
      <c r="AK35" s="22">
        <f>AJ35*(1+'[2]Massa Salarial'!AK$3)</f>
        <v>3702.855811468502</v>
      </c>
      <c r="AL35" s="22">
        <f>AK35*(1+'[2]Massa Salarial'!AL$3)</f>
        <v>3765.8043602634662</v>
      </c>
      <c r="AM35" s="22">
        <f>AL35*(1+'[2]Massa Salarial'!AM$3)</f>
        <v>3829.8230343879445</v>
      </c>
      <c r="AN35" s="22">
        <f>AM35*(1+'[2]Massa Salarial'!AN$3)</f>
        <v>3894.9300259725392</v>
      </c>
      <c r="AO35" s="22">
        <f>AN35*(1+'[2]Massa Salarial'!AO$3)</f>
        <v>3961.1438364140718</v>
      </c>
      <c r="AP35" s="22">
        <f>AO35*(1+'[2]Massa Salarial'!AP$3)</f>
        <v>4028.4832816331104</v>
      </c>
      <c r="AQ35" s="22">
        <f>AP35*(1+'[2]Massa Salarial'!AQ$3)</f>
        <v>4096.9674974208729</v>
      </c>
      <c r="AR35" s="22">
        <f>AQ35*(1+'[2]Massa Salarial'!AR$3)</f>
        <v>4166.6159448770277</v>
      </c>
      <c r="AS35" s="22">
        <f>AR35*(1+'[2]Massa Salarial'!AS$3)</f>
        <v>4237.4484159399371</v>
      </c>
      <c r="AT35" s="22">
        <f>AS35*(1+'[2]Massa Salarial'!AT$3)</f>
        <v>4309.4850390109159</v>
      </c>
      <c r="AU35" s="22">
        <f>AT35*(1+'[2]Massa Salarial'!AU$3)</f>
        <v>4382.7462846741009</v>
      </c>
      <c r="AV35" s="22">
        <f>AU35*(1+'[2]Massa Salarial'!AV$3)</f>
        <v>4457.2529715135606</v>
      </c>
      <c r="AW35" s="22">
        <f>AV35*(1+'[2]Massa Salarial'!AW$3)</f>
        <v>4533.0262720292903</v>
      </c>
      <c r="AX35" s="22">
        <f>AW35*(1+'[2]Massa Salarial'!AX$3)</f>
        <v>4610.0877186537882</v>
      </c>
      <c r="AY35" s="22">
        <f>AX35*(1+'[2]Massa Salarial'!AY$3)</f>
        <v>4688.4592098709018</v>
      </c>
      <c r="AZ35" s="22">
        <f>AY35*(1+'[2]Massa Salarial'!AZ$3)</f>
        <v>4768.163016438707</v>
      </c>
      <c r="BA35" s="22">
        <f>AZ35*(1+'[2]Massa Salarial'!BA$3)</f>
        <v>4849.2217877181647</v>
      </c>
      <c r="BB35" s="22">
        <f>BA35*(1+'[2]Massa Salarial'!BB$3)</f>
        <v>4931.6585581093732</v>
      </c>
      <c r="BC35" s="22">
        <f>BB35*(1+'[2]Massa Salarial'!BC$3)</f>
        <v>5015.4967535972319</v>
      </c>
      <c r="BD35" s="22">
        <f>BC35*(1+'[2]Massa Salarial'!BD$3)</f>
        <v>5100.760198408384</v>
      </c>
      <c r="BE35" s="22">
        <f>BD35*(1+'[2]Massa Salarial'!BE$3)</f>
        <v>5187.473121781326</v>
      </c>
      <c r="BF35" s="22">
        <f>BE35*(1+'[2]Massa Salarial'!BF$3)</f>
        <v>5275.660164851608</v>
      </c>
      <c r="BG35" s="22">
        <f>BF35*(1+'[2]Massa Salarial'!BG$3)</f>
        <v>5365.3463876540845</v>
      </c>
      <c r="BH35" s="22">
        <f>BG35*(1+'[2]Massa Salarial'!BH$3)</f>
        <v>5456.5572762442034</v>
      </c>
      <c r="BI35" s="22">
        <f>BH35*(1+'[2]Massa Salarial'!BI$3)</f>
        <v>5549.3187499403548</v>
      </c>
      <c r="BJ35" s="22">
        <f>BI35*(1+'[2]Massa Salarial'!BJ$3)</f>
        <v>5643.6571686893403</v>
      </c>
    </row>
    <row r="36" spans="1:62" x14ac:dyDescent="0.3">
      <c r="A36" s="23">
        <v>34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>
        <f>SuavSalMedSegUrbAcimM!O36</f>
        <v>1778.6183481928758</v>
      </c>
      <c r="P36" s="20">
        <f>SuavSalMedSegUrbAcimM!P36</f>
        <v>2221.3425391719084</v>
      </c>
      <c r="Q36" s="54">
        <f>P36*(1+'[2]Massa Salarial'!Q$3)*AtualizMonet!P$3</f>
        <v>2363.7305959328278</v>
      </c>
      <c r="R36" s="54">
        <f>Q36*(1+'[2]Massa Salarial'!R$3)*AtualizMonet!Q$3</f>
        <v>2660.4116415776812</v>
      </c>
      <c r="S36" s="54">
        <f>R36*(1+'[2]Massa Salarial'!S$3)*AtualizMonet!R$3</f>
        <v>2875.8233099080767</v>
      </c>
      <c r="T36" s="22">
        <f>S36*(1+'[2]Massa Salarial'!T$3)</f>
        <v>2924.7123061765137</v>
      </c>
      <c r="U36" s="22">
        <f>T36*(1+'[2]Massa Salarial'!U$3)</f>
        <v>2974.4324153815141</v>
      </c>
      <c r="V36" s="22">
        <f>U36*(1+'[2]Massa Salarial'!V$3)</f>
        <v>3024.9977664429998</v>
      </c>
      <c r="W36" s="22">
        <f>V36*(1+'[2]Massa Salarial'!W$3)</f>
        <v>3076.4227284725307</v>
      </c>
      <c r="X36" s="22">
        <f>W36*(1+'[2]Massa Salarial'!X$3)</f>
        <v>3128.7219148565632</v>
      </c>
      <c r="Y36" s="22">
        <f>X36*(1+'[2]Massa Salarial'!Y$3)</f>
        <v>3181.9101874091243</v>
      </c>
      <c r="Z36" s="22">
        <f>Y36*(1+'[2]Massa Salarial'!Z$3)</f>
        <v>3236.0026605950793</v>
      </c>
      <c r="AA36" s="22">
        <f>Z36*(1+'[2]Massa Salarial'!AA$3)</f>
        <v>3291.0147058251955</v>
      </c>
      <c r="AB36" s="22">
        <f>AA36*(1+'[2]Massa Salarial'!AB$3)</f>
        <v>3346.9619558242234</v>
      </c>
      <c r="AC36" s="22">
        <f>AB36*(1+'[2]Massa Salarial'!AC$3)</f>
        <v>3403.8603090732349</v>
      </c>
      <c r="AD36" s="22">
        <f>AC36*(1+'[2]Massa Salarial'!AD$3)</f>
        <v>3461.7259343274795</v>
      </c>
      <c r="AE36" s="22">
        <f>AD36*(1+'[2]Massa Salarial'!AE$3)</f>
        <v>3520.5752752110466</v>
      </c>
      <c r="AF36" s="22">
        <f>AE36*(1+'[2]Massa Salarial'!AF$3)</f>
        <v>3580.4250548896339</v>
      </c>
      <c r="AG36" s="22">
        <f>AF36*(1+'[2]Massa Salarial'!AG$3)</f>
        <v>3641.2922808227572</v>
      </c>
      <c r="AH36" s="22">
        <f>AG36*(1+'[2]Massa Salarial'!AH$3)</f>
        <v>3703.1942495967437</v>
      </c>
      <c r="AI36" s="22">
        <f>AH36*(1+'[2]Massa Salarial'!AI$3)</f>
        <v>3766.1485518398881</v>
      </c>
      <c r="AJ36" s="22">
        <f>AI36*(1+'[2]Massa Salarial'!AJ$3)</f>
        <v>3830.1730772211658</v>
      </c>
      <c r="AK36" s="22">
        <f>AJ36*(1+'[2]Massa Salarial'!AK$3)</f>
        <v>3895.2860195339254</v>
      </c>
      <c r="AL36" s="22">
        <f>AK36*(1+'[2]Massa Salarial'!AL$3)</f>
        <v>3961.5058818660018</v>
      </c>
      <c r="AM36" s="22">
        <f>AL36*(1+'[2]Massa Salarial'!AM$3)</f>
        <v>4028.8514818577232</v>
      </c>
      <c r="AN36" s="22">
        <f>AM36*(1+'[2]Massa Salarial'!AN$3)</f>
        <v>4097.3419570493043</v>
      </c>
      <c r="AO36" s="22">
        <f>AN36*(1+'[2]Massa Salarial'!AO$3)</f>
        <v>4166.9967703191423</v>
      </c>
      <c r="AP36" s="22">
        <f>AO36*(1+'[2]Massa Salarial'!AP$3)</f>
        <v>4237.8357154145669</v>
      </c>
      <c r="AQ36" s="22">
        <f>AP36*(1+'[2]Massa Salarial'!AQ$3)</f>
        <v>4309.8789225766141</v>
      </c>
      <c r="AR36" s="22">
        <f>AQ36*(1+'[2]Massa Salarial'!AR$3)</f>
        <v>4383.1468642604159</v>
      </c>
      <c r="AS36" s="22">
        <f>AR36*(1+'[2]Massa Salarial'!AS$3)</f>
        <v>4457.6603609528429</v>
      </c>
      <c r="AT36" s="22">
        <f>AS36*(1+'[2]Massa Salarial'!AT$3)</f>
        <v>4533.4405870890405</v>
      </c>
      <c r="AU36" s="22">
        <f>AT36*(1+'[2]Massa Salarial'!AU$3)</f>
        <v>4610.5090770695533</v>
      </c>
      <c r="AV36" s="22">
        <f>AU36*(1+'[2]Massa Salarial'!AV$3)</f>
        <v>4688.8877313797357</v>
      </c>
      <c r="AW36" s="22">
        <f>AV36*(1+'[2]Massa Salarial'!AW$3)</f>
        <v>4768.598822813191</v>
      </c>
      <c r="AX36" s="22">
        <f>AW36*(1+'[2]Massa Salarial'!AX$3)</f>
        <v>4849.6650028010145</v>
      </c>
      <c r="AY36" s="22">
        <f>AX36*(1+'[2]Massa Salarial'!AY$3)</f>
        <v>4932.109307848631</v>
      </c>
      <c r="AZ36" s="22">
        <f>AY36*(1+'[2]Massa Salarial'!AZ$3)</f>
        <v>5015.9551660820571</v>
      </c>
      <c r="BA36" s="22">
        <f>AZ36*(1+'[2]Massa Salarial'!BA$3)</f>
        <v>5101.2264039054517</v>
      </c>
      <c r="BB36" s="22">
        <f>BA36*(1+'[2]Massa Salarial'!BB$3)</f>
        <v>5187.9472527718435</v>
      </c>
      <c r="BC36" s="22">
        <f>BB36*(1+'[2]Massa Salarial'!BC$3)</f>
        <v>5276.1423560689645</v>
      </c>
      <c r="BD36" s="22">
        <f>BC36*(1+'[2]Massa Salarial'!BD$3)</f>
        <v>5365.8367761221361</v>
      </c>
      <c r="BE36" s="22">
        <f>BD36*(1+'[2]Massa Salarial'!BE$3)</f>
        <v>5457.0560013162121</v>
      </c>
      <c r="BF36" s="22">
        <f>BE36*(1+'[2]Massa Salarial'!BF$3)</f>
        <v>5549.8259533385872</v>
      </c>
      <c r="BG36" s="22">
        <f>BF36*(1+'[2]Massa Salarial'!BG$3)</f>
        <v>5644.1729945453426</v>
      </c>
      <c r="BH36" s="22">
        <f>BG36*(1+'[2]Massa Salarial'!BH$3)</f>
        <v>5740.1239354526133</v>
      </c>
      <c r="BI36" s="22">
        <f>BH36*(1+'[2]Massa Salarial'!BI$3)</f>
        <v>5837.7060423553075</v>
      </c>
      <c r="BJ36" s="22">
        <f>BI36*(1+'[2]Massa Salarial'!BJ$3)</f>
        <v>5936.947045075347</v>
      </c>
    </row>
    <row r="37" spans="1:62" x14ac:dyDescent="0.3">
      <c r="A37" s="23">
        <v>35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>
        <f>SuavSalMedSegUrbAcimM!O37</f>
        <v>1950.1085502722271</v>
      </c>
      <c r="P37" s="20">
        <f>SuavSalMedSegUrbAcimM!P37</f>
        <v>2130.7510467375005</v>
      </c>
      <c r="Q37" s="54">
        <f>P37*(1+'[2]Massa Salarial'!Q$3)*AtualizMonet!P$3</f>
        <v>2267.3321888333744</v>
      </c>
      <c r="R37" s="54">
        <f>Q37*(1+'[2]Massa Salarial'!R$3)*AtualizMonet!Q$3</f>
        <v>2551.9138944493875</v>
      </c>
      <c r="S37" s="54">
        <f>R37*(1+'[2]Massa Salarial'!S$3)*AtualizMonet!R$3</f>
        <v>2758.540576143228</v>
      </c>
      <c r="T37" s="22">
        <f>S37*(1+'[2]Massa Salarial'!T$3)</f>
        <v>2805.4357659376628</v>
      </c>
      <c r="U37" s="22">
        <f>T37*(1+'[2]Massa Salarial'!U$3)</f>
        <v>2853.1281739586029</v>
      </c>
      <c r="V37" s="22">
        <f>U37*(1+'[2]Massa Salarial'!V$3)</f>
        <v>2901.6313529158988</v>
      </c>
      <c r="W37" s="22">
        <f>V37*(1+'[2]Massa Salarial'!W$3)</f>
        <v>2950.9590859154687</v>
      </c>
      <c r="X37" s="22">
        <f>W37*(1+'[2]Massa Salarial'!X$3)</f>
        <v>3001.1253903760312</v>
      </c>
      <c r="Y37" s="22">
        <f>X37*(1+'[2]Massa Salarial'!Y$3)</f>
        <v>3052.1445220124233</v>
      </c>
      <c r="Z37" s="22">
        <f>Y37*(1+'[2]Massa Salarial'!Z$3)</f>
        <v>3104.0309788866343</v>
      </c>
      <c r="AA37" s="22">
        <f>Z37*(1+'[2]Massa Salarial'!AA$3)</f>
        <v>3156.799505527707</v>
      </c>
      <c r="AB37" s="22">
        <f>AA37*(1+'[2]Massa Salarial'!AB$3)</f>
        <v>3210.4650971216779</v>
      </c>
      <c r="AC37" s="22">
        <f>AB37*(1+'[2]Massa Salarial'!AC$3)</f>
        <v>3265.043003772746</v>
      </c>
      <c r="AD37" s="22">
        <f>AC37*(1+'[2]Massa Salarial'!AD$3)</f>
        <v>3320.5487348368824</v>
      </c>
      <c r="AE37" s="22">
        <f>AD37*(1+'[2]Massa Salarial'!AE$3)</f>
        <v>3376.9980633291093</v>
      </c>
      <c r="AF37" s="22">
        <f>AE37*(1+'[2]Massa Salarial'!AF$3)</f>
        <v>3434.4070304057036</v>
      </c>
      <c r="AG37" s="22">
        <f>AF37*(1+'[2]Massa Salarial'!AG$3)</f>
        <v>3492.7919499226005</v>
      </c>
      <c r="AH37" s="22">
        <f>AG37*(1+'[2]Massa Salarial'!AH$3)</f>
        <v>3552.1694130712845</v>
      </c>
      <c r="AI37" s="22">
        <f>AH37*(1+'[2]Massa Salarial'!AI$3)</f>
        <v>3612.5562930934962</v>
      </c>
      <c r="AJ37" s="22">
        <f>AI37*(1+'[2]Massa Salarial'!AJ$3)</f>
        <v>3673.9697500760853</v>
      </c>
      <c r="AK37" s="22">
        <f>AJ37*(1+'[2]Massa Salarial'!AK$3)</f>
        <v>3736.4272358273784</v>
      </c>
      <c r="AL37" s="22">
        <f>AK37*(1+'[2]Massa Salarial'!AL$3)</f>
        <v>3799.9464988364434</v>
      </c>
      <c r="AM37" s="22">
        <f>AL37*(1+'[2]Massa Salarial'!AM$3)</f>
        <v>3864.5455893166627</v>
      </c>
      <c r="AN37" s="22">
        <f>AM37*(1+'[2]Massa Salarial'!AN$3)</f>
        <v>3930.2428643350454</v>
      </c>
      <c r="AO37" s="22">
        <f>AN37*(1+'[2]Massa Salarial'!AO$3)</f>
        <v>3997.0569930287406</v>
      </c>
      <c r="AP37" s="22">
        <f>AO37*(1+'[2]Massa Salarial'!AP$3)</f>
        <v>4065.0069619102287</v>
      </c>
      <c r="AQ37" s="22">
        <f>AP37*(1+'[2]Massa Salarial'!AQ$3)</f>
        <v>4134.112080262702</v>
      </c>
      <c r="AR37" s="22">
        <f>AQ37*(1+'[2]Massa Salarial'!AR$3)</f>
        <v>4204.3919856271677</v>
      </c>
      <c r="AS37" s="22">
        <f>AR37*(1+'[2]Massa Salarial'!AS$3)</f>
        <v>4275.8666493828296</v>
      </c>
      <c r="AT37" s="22">
        <f>AS37*(1+'[2]Massa Salarial'!AT$3)</f>
        <v>4348.5563824223373</v>
      </c>
      <c r="AU37" s="22">
        <f>AT37*(1+'[2]Massa Salarial'!AU$3)</f>
        <v>4422.4818409235168</v>
      </c>
      <c r="AV37" s="22">
        <f>AU37*(1+'[2]Massa Salarial'!AV$3)</f>
        <v>4497.6640322192161</v>
      </c>
      <c r="AW37" s="22">
        <f>AV37*(1+'[2]Massa Salarial'!AW$3)</f>
        <v>4574.1243207669422</v>
      </c>
      <c r="AX37" s="22">
        <f>AW37*(1+'[2]Massa Salarial'!AX$3)</f>
        <v>4651.88443421998</v>
      </c>
      <c r="AY37" s="22">
        <f>AX37*(1+'[2]Massa Salarial'!AY$3)</f>
        <v>4730.9664696017189</v>
      </c>
      <c r="AZ37" s="22">
        <f>AY37*(1+'[2]Massa Salarial'!AZ$3)</f>
        <v>4811.3928995849474</v>
      </c>
      <c r="BA37" s="22">
        <f>AZ37*(1+'[2]Massa Salarial'!BA$3)</f>
        <v>4893.1865788778914</v>
      </c>
      <c r="BB37" s="22">
        <f>BA37*(1+'[2]Massa Salarial'!BB$3)</f>
        <v>4976.3707507188155</v>
      </c>
      <c r="BC37" s="22">
        <f>BB37*(1+'[2]Massa Salarial'!BC$3)</f>
        <v>5060.9690534810352</v>
      </c>
      <c r="BD37" s="22">
        <f>BC37*(1+'[2]Massa Salarial'!BD$3)</f>
        <v>5147.0055273902126</v>
      </c>
      <c r="BE37" s="22">
        <f>BD37*(1+'[2]Massa Salarial'!BE$3)</f>
        <v>5234.5046213558453</v>
      </c>
      <c r="BF37" s="22">
        <f>BE37*(1+'[2]Massa Salarial'!BF$3)</f>
        <v>5323.4911999188944</v>
      </c>
      <c r="BG37" s="22">
        <f>BF37*(1+'[2]Massa Salarial'!BG$3)</f>
        <v>5413.990550317515</v>
      </c>
      <c r="BH37" s="22">
        <f>BG37*(1+'[2]Massa Salarial'!BH$3)</f>
        <v>5506.0283896729125</v>
      </c>
      <c r="BI37" s="22">
        <f>BH37*(1+'[2]Massa Salarial'!BI$3)</f>
        <v>5599.6308722973517</v>
      </c>
      <c r="BJ37" s="22">
        <f>BI37*(1+'[2]Massa Salarial'!BJ$3)</f>
        <v>5694.8245971264059</v>
      </c>
    </row>
    <row r="38" spans="1:62" x14ac:dyDescent="0.3">
      <c r="A38" s="23">
        <v>36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>
        <f>SuavSalMedSegUrbAcimM!O38</f>
        <v>1857.9960035186891</v>
      </c>
      <c r="P38" s="20">
        <f>SuavSalMedSegUrbAcimM!P38</f>
        <v>2128.3846781511879</v>
      </c>
      <c r="Q38" s="54">
        <f>P38*(1+'[2]Massa Salarial'!Q$3)*AtualizMonet!P$3</f>
        <v>2264.8141360206791</v>
      </c>
      <c r="R38" s="54">
        <f>Q38*(1+'[2]Massa Salarial'!R$3)*AtualizMonet!Q$3</f>
        <v>2549.0797910077649</v>
      </c>
      <c r="S38" s="54">
        <f>R38*(1+'[2]Massa Salarial'!S$3)*AtualizMonet!R$3</f>
        <v>2755.4769973298094</v>
      </c>
      <c r="T38" s="22">
        <f>S38*(1+'[2]Massa Salarial'!T$3)</f>
        <v>2802.3201062844159</v>
      </c>
      <c r="U38" s="22">
        <f>T38*(1+'[2]Massa Salarial'!U$3)</f>
        <v>2849.9595480912508</v>
      </c>
      <c r="V38" s="22">
        <f>U38*(1+'[2]Massa Salarial'!V$3)</f>
        <v>2898.408860408802</v>
      </c>
      <c r="W38" s="22">
        <f>V38*(1+'[2]Massa Salarial'!W$3)</f>
        <v>2947.6818110357513</v>
      </c>
      <c r="X38" s="22">
        <f>W38*(1+'[2]Massa Salarial'!X$3)</f>
        <v>2997.7924018233589</v>
      </c>
      <c r="Y38" s="22">
        <f>X38*(1+'[2]Massa Salarial'!Y$3)</f>
        <v>3048.7548726543555</v>
      </c>
      <c r="Z38" s="22">
        <f>Y38*(1+'[2]Massa Salarial'!Z$3)</f>
        <v>3100.5837054894791</v>
      </c>
      <c r="AA38" s="22">
        <f>Z38*(1+'[2]Massa Salarial'!AA$3)</f>
        <v>3153.2936284828002</v>
      </c>
      <c r="AB38" s="22">
        <f>AA38*(1+'[2]Massa Salarial'!AB$3)</f>
        <v>3206.8996201670075</v>
      </c>
      <c r="AC38" s="22">
        <f>AB38*(1+'[2]Massa Salarial'!AC$3)</f>
        <v>3261.4169137098461</v>
      </c>
      <c r="AD38" s="22">
        <f>AC38*(1+'[2]Massa Salarial'!AD$3)</f>
        <v>3316.8610012429131</v>
      </c>
      <c r="AE38" s="22">
        <f>AD38*(1+'[2]Massa Salarial'!AE$3)</f>
        <v>3373.2476382640421</v>
      </c>
      <c r="AF38" s="22">
        <f>AE38*(1+'[2]Massa Salarial'!AF$3)</f>
        <v>3430.5928481145306</v>
      </c>
      <c r="AG38" s="22">
        <f>AF38*(1+'[2]Massa Salarial'!AG$3)</f>
        <v>3488.9129265324773</v>
      </c>
      <c r="AH38" s="22">
        <f>AG38*(1+'[2]Massa Salarial'!AH$3)</f>
        <v>3548.2244462835292</v>
      </c>
      <c r="AI38" s="22">
        <f>AH38*(1+'[2]Massa Salarial'!AI$3)</f>
        <v>3608.5442618703487</v>
      </c>
      <c r="AJ38" s="22">
        <f>AI38*(1+'[2]Massa Salarial'!AJ$3)</f>
        <v>3669.8895143221444</v>
      </c>
      <c r="AK38" s="22">
        <f>AJ38*(1+'[2]Massa Salarial'!AK$3)</f>
        <v>3732.2776360656203</v>
      </c>
      <c r="AL38" s="22">
        <f>AK38*(1+'[2]Massa Salarial'!AL$3)</f>
        <v>3795.7263558787354</v>
      </c>
      <c r="AM38" s="22">
        <f>AL38*(1+'[2]Massa Salarial'!AM$3)</f>
        <v>3860.2537039286735</v>
      </c>
      <c r="AN38" s="22">
        <f>AM38*(1+'[2]Massa Salarial'!AN$3)</f>
        <v>3925.8780168954604</v>
      </c>
      <c r="AO38" s="22">
        <f>AN38*(1+'[2]Massa Salarial'!AO$3)</f>
        <v>3992.6179431826827</v>
      </c>
      <c r="AP38" s="22">
        <f>AO38*(1+'[2]Massa Salarial'!AP$3)</f>
        <v>4060.492448216788</v>
      </c>
      <c r="AQ38" s="22">
        <f>AP38*(1+'[2]Massa Salarial'!AQ$3)</f>
        <v>4129.5208198364735</v>
      </c>
      <c r="AR38" s="22">
        <f>AQ38*(1+'[2]Massa Salarial'!AR$3)</f>
        <v>4199.7226737736928</v>
      </c>
      <c r="AS38" s="22">
        <f>AR38*(1+'[2]Massa Salarial'!AS$3)</f>
        <v>4271.1179592278449</v>
      </c>
      <c r="AT38" s="22">
        <f>AS38*(1+'[2]Massa Salarial'!AT$3)</f>
        <v>4343.7269645347178</v>
      </c>
      <c r="AU38" s="22">
        <f>AT38*(1+'[2]Massa Salarial'!AU$3)</f>
        <v>4417.5703229318078</v>
      </c>
      <c r="AV38" s="22">
        <f>AU38*(1+'[2]Massa Salarial'!AV$3)</f>
        <v>4492.6690184216477</v>
      </c>
      <c r="AW38" s="22">
        <f>AV38*(1+'[2]Massa Salarial'!AW$3)</f>
        <v>4569.0443917348157</v>
      </c>
      <c r="AX38" s="22">
        <f>AW38*(1+'[2]Massa Salarial'!AX$3)</f>
        <v>4646.718146394307</v>
      </c>
      <c r="AY38" s="22">
        <f>AX38*(1+'[2]Massa Salarial'!AY$3)</f>
        <v>4725.7123548830095</v>
      </c>
      <c r="AZ38" s="22">
        <f>AY38*(1+'[2]Massa Salarial'!AZ$3)</f>
        <v>4806.04946491602</v>
      </c>
      <c r="BA38" s="22">
        <f>AZ38*(1+'[2]Massa Salarial'!BA$3)</f>
        <v>4887.752305819592</v>
      </c>
      <c r="BB38" s="22">
        <f>BA38*(1+'[2]Massa Salarial'!BB$3)</f>
        <v>4970.844095018525</v>
      </c>
      <c r="BC38" s="22">
        <f>BB38*(1+'[2]Massa Salarial'!BC$3)</f>
        <v>5055.3484446338398</v>
      </c>
      <c r="BD38" s="22">
        <f>BC38*(1+'[2]Massa Salarial'!BD$3)</f>
        <v>5141.2893681926143</v>
      </c>
      <c r="BE38" s="22">
        <f>BD38*(1+'[2]Massa Salarial'!BE$3)</f>
        <v>5228.6912874518885</v>
      </c>
      <c r="BF38" s="22">
        <f>BE38*(1+'[2]Massa Salarial'!BF$3)</f>
        <v>5317.5790393385705</v>
      </c>
      <c r="BG38" s="22">
        <f>BF38*(1+'[2]Massa Salarial'!BG$3)</f>
        <v>5407.9778830073255</v>
      </c>
      <c r="BH38" s="22">
        <f>BG38*(1+'[2]Massa Salarial'!BH$3)</f>
        <v>5499.9135070184493</v>
      </c>
      <c r="BI38" s="22">
        <f>BH38*(1+'[2]Massa Salarial'!BI$3)</f>
        <v>5593.4120366377629</v>
      </c>
      <c r="BJ38" s="22">
        <f>BI38*(1+'[2]Massa Salarial'!BJ$3)</f>
        <v>5688.5000412606041</v>
      </c>
    </row>
    <row r="39" spans="1:62" x14ac:dyDescent="0.3">
      <c r="A39" s="23">
        <v>37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>
        <f>SuavSalMedSegUrbAcimM!O39</f>
        <v>1935.8980959585047</v>
      </c>
      <c r="P39" s="20">
        <f>SuavSalMedSegUrbAcimM!P39</f>
        <v>2249.8091739752044</v>
      </c>
      <c r="Q39" s="54">
        <f>P39*(1+'[2]Massa Salarial'!Q$3)*AtualizMonet!P$3</f>
        <v>2394.021942027015</v>
      </c>
      <c r="R39" s="54">
        <f>Q39*(1+'[2]Massa Salarial'!R$3)*AtualizMonet!Q$3</f>
        <v>2694.5049726563993</v>
      </c>
      <c r="S39" s="54">
        <f>R39*(1+'[2]Massa Salarial'!S$3)*AtualizMonet!R$3</f>
        <v>2912.6771541389066</v>
      </c>
      <c r="T39" s="22">
        <f>S39*(1+'[2]Massa Salarial'!T$3)</f>
        <v>2962.1926657592676</v>
      </c>
      <c r="U39" s="22">
        <f>T39*(1+'[2]Massa Salarial'!U$3)</f>
        <v>3012.5499410771749</v>
      </c>
      <c r="V39" s="22">
        <f>U39*(1+'[2]Massa Salarial'!V$3)</f>
        <v>3063.7632900754866</v>
      </c>
      <c r="W39" s="22">
        <f>V39*(1+'[2]Massa Salarial'!W$3)</f>
        <v>3115.8472660067696</v>
      </c>
      <c r="X39" s="22">
        <f>W39*(1+'[2]Massa Salarial'!X$3)</f>
        <v>3168.8166695288842</v>
      </c>
      <c r="Y39" s="22">
        <f>X39*(1+'[2]Massa Salarial'!Y$3)</f>
        <v>3222.686552910875</v>
      </c>
      <c r="Z39" s="22">
        <f>Y39*(1+'[2]Massa Salarial'!Z$3)</f>
        <v>3277.4722243103597</v>
      </c>
      <c r="AA39" s="22">
        <f>Z39*(1+'[2]Massa Salarial'!AA$3)</f>
        <v>3333.1892521236355</v>
      </c>
      <c r="AB39" s="22">
        <f>AA39*(1+'[2]Massa Salarial'!AB$3)</f>
        <v>3389.853469409737</v>
      </c>
      <c r="AC39" s="22">
        <f>AB39*(1+'[2]Massa Salarial'!AC$3)</f>
        <v>3447.4809783897022</v>
      </c>
      <c r="AD39" s="22">
        <f>AC39*(1+'[2]Massa Salarial'!AD$3)</f>
        <v>3506.0881550223266</v>
      </c>
      <c r="AE39" s="22">
        <f>AD39*(1+'[2]Massa Salarial'!AE$3)</f>
        <v>3565.691653657706</v>
      </c>
      <c r="AF39" s="22">
        <f>AE39*(1+'[2]Massa Salarial'!AF$3)</f>
        <v>3626.3084117698868</v>
      </c>
      <c r="AG39" s="22">
        <f>AF39*(1+'[2]Massa Salarial'!AG$3)</f>
        <v>3687.9556547699744</v>
      </c>
      <c r="AH39" s="22">
        <f>AG39*(1+'[2]Massa Salarial'!AH$3)</f>
        <v>3750.6509009010638</v>
      </c>
      <c r="AI39" s="22">
        <f>AH39*(1+'[2]Massa Salarial'!AI$3)</f>
        <v>3814.4119662163816</v>
      </c>
      <c r="AJ39" s="22">
        <f>AI39*(1+'[2]Massa Salarial'!AJ$3)</f>
        <v>3879.2569696420596</v>
      </c>
      <c r="AK39" s="22">
        <f>AJ39*(1+'[2]Massa Salarial'!AK$3)</f>
        <v>3945.2043381259741</v>
      </c>
      <c r="AL39" s="22">
        <f>AK39*(1+'[2]Massa Salarial'!AL$3)</f>
        <v>4012.2728118741152</v>
      </c>
      <c r="AM39" s="22">
        <f>AL39*(1+'[2]Massa Salarial'!AM$3)</f>
        <v>4080.4814496759745</v>
      </c>
      <c r="AN39" s="22">
        <f>AM39*(1+'[2]Massa Salarial'!AN$3)</f>
        <v>4149.8496343204661</v>
      </c>
      <c r="AO39" s="22">
        <f>AN39*(1+'[2]Massa Salarial'!AO$3)</f>
        <v>4220.3970781039134</v>
      </c>
      <c r="AP39" s="22">
        <f>AO39*(1+'[2]Massa Salarial'!AP$3)</f>
        <v>4292.1438284316791</v>
      </c>
      <c r="AQ39" s="22">
        <f>AP39*(1+'[2]Massa Salarial'!AQ$3)</f>
        <v>4365.1102735150171</v>
      </c>
      <c r="AR39" s="22">
        <f>AQ39*(1+'[2]Massa Salarial'!AR$3)</f>
        <v>4439.3171481647723</v>
      </c>
      <c r="AS39" s="22">
        <f>AR39*(1+'[2]Massa Salarial'!AS$3)</f>
        <v>4514.785539683573</v>
      </c>
      <c r="AT39" s="22">
        <f>AS39*(1+'[2]Massa Salarial'!AT$3)</f>
        <v>4591.5368938581933</v>
      </c>
      <c r="AU39" s="22">
        <f>AT39*(1+'[2]Massa Salarial'!AU$3)</f>
        <v>4669.5930210537817</v>
      </c>
      <c r="AV39" s="22">
        <f>AU39*(1+'[2]Massa Salarial'!AV$3)</f>
        <v>4748.9761024116951</v>
      </c>
      <c r="AW39" s="22">
        <f>AV39*(1+'[2]Massa Salarial'!AW$3)</f>
        <v>4829.7086961526938</v>
      </c>
      <c r="AX39" s="22">
        <f>AW39*(1+'[2]Massa Salarial'!AX$3)</f>
        <v>4911.8137439872889</v>
      </c>
      <c r="AY39" s="22">
        <f>AX39*(1+'[2]Massa Salarial'!AY$3)</f>
        <v>4995.3145776350721</v>
      </c>
      <c r="AZ39" s="22">
        <f>AY39*(1+'[2]Massa Salarial'!AZ$3)</f>
        <v>5080.2349254548681</v>
      </c>
      <c r="BA39" s="22">
        <f>AZ39*(1+'[2]Massa Salarial'!BA$3)</f>
        <v>5166.5989191876006</v>
      </c>
      <c r="BB39" s="22">
        <f>BA39*(1+'[2]Massa Salarial'!BB$3)</f>
        <v>5254.4311008137893</v>
      </c>
      <c r="BC39" s="22">
        <f>BB39*(1+'[2]Massa Salarial'!BC$3)</f>
        <v>5343.7564295276234</v>
      </c>
      <c r="BD39" s="22">
        <f>BC39*(1+'[2]Massa Salarial'!BD$3)</f>
        <v>5434.6002888295925</v>
      </c>
      <c r="BE39" s="22">
        <f>BD39*(1+'[2]Massa Salarial'!BE$3)</f>
        <v>5526.9884937396946</v>
      </c>
      <c r="BF39" s="22">
        <f>BE39*(1+'[2]Massa Salarial'!BF$3)</f>
        <v>5620.9472981332692</v>
      </c>
      <c r="BG39" s="22">
        <f>BF39*(1+'[2]Massa Salarial'!BG$3)</f>
        <v>5716.5034022015343</v>
      </c>
      <c r="BH39" s="22">
        <f>BG39*(1+'[2]Massa Salarial'!BH$3)</f>
        <v>5813.6839600389594</v>
      </c>
      <c r="BI39" s="22">
        <f>BH39*(1+'[2]Massa Salarial'!BI$3)</f>
        <v>5912.5165873596216</v>
      </c>
      <c r="BJ39" s="22">
        <f>BI39*(1+'[2]Massa Salarial'!BJ$3)</f>
        <v>6013.0293693447347</v>
      </c>
    </row>
    <row r="40" spans="1:62" x14ac:dyDescent="0.3">
      <c r="A40" s="23">
        <v>38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>
        <f>SuavSalMedSegUrbAcimM!O40</f>
        <v>1839.2867727826049</v>
      </c>
      <c r="P40" s="20">
        <f>SuavSalMedSegUrbAcimM!P40</f>
        <v>1990.0328258515283</v>
      </c>
      <c r="Q40" s="54">
        <f>P40*(1+'[2]Massa Salarial'!Q$3)*AtualizMonet!P$3</f>
        <v>2117.5939299886113</v>
      </c>
      <c r="R40" s="54">
        <f>Q40*(1+'[2]Massa Salarial'!R$3)*AtualizMonet!Q$3</f>
        <v>2383.3814027578087</v>
      </c>
      <c r="S40" s="54">
        <f>R40*(1+'[2]Massa Salarial'!S$3)*AtualizMonet!R$3</f>
        <v>2576.3621265721263</v>
      </c>
      <c r="T40" s="22">
        <f>S40*(1+'[2]Massa Salarial'!T$3)</f>
        <v>2620.1602827238521</v>
      </c>
      <c r="U40" s="22">
        <f>T40*(1+'[2]Massa Salarial'!U$3)</f>
        <v>2664.7030075301573</v>
      </c>
      <c r="V40" s="22">
        <f>U40*(1+'[2]Massa Salarial'!V$3)</f>
        <v>2710.0029586581695</v>
      </c>
      <c r="W40" s="22">
        <f>V40*(1+'[2]Massa Salarial'!W$3)</f>
        <v>2756.0730089553581</v>
      </c>
      <c r="X40" s="22">
        <f>W40*(1+'[2]Massa Salarial'!X$3)</f>
        <v>2802.9262501075991</v>
      </c>
      <c r="Y40" s="22">
        <f>X40*(1+'[2]Massa Salarial'!Y$3)</f>
        <v>2850.5759963594282</v>
      </c>
      <c r="Z40" s="22">
        <f>Y40*(1+'[2]Massa Salarial'!Z$3)</f>
        <v>2899.0357882975381</v>
      </c>
      <c r="AA40" s="22">
        <f>Z40*(1+'[2]Massa Salarial'!AA$3)</f>
        <v>2948.3193966985959</v>
      </c>
      <c r="AB40" s="22">
        <f>AA40*(1+'[2]Massa Salarial'!AB$3)</f>
        <v>2998.4408264424719</v>
      </c>
      <c r="AC40" s="22">
        <f>AB40*(1+'[2]Massa Salarial'!AC$3)</f>
        <v>3049.4143204919937</v>
      </c>
      <c r="AD40" s="22">
        <f>AC40*(1+'[2]Massa Salarial'!AD$3)</f>
        <v>3101.2543639403575</v>
      </c>
      <c r="AE40" s="22">
        <f>AD40*(1+'[2]Massa Salarial'!AE$3)</f>
        <v>3153.9756881273433</v>
      </c>
      <c r="AF40" s="22">
        <f>AE40*(1+'[2]Massa Salarial'!AF$3)</f>
        <v>3207.5932748255077</v>
      </c>
      <c r="AG40" s="22">
        <f>AF40*(1+'[2]Massa Salarial'!AG$3)</f>
        <v>3262.1223604975412</v>
      </c>
      <c r="AH40" s="22">
        <f>AG40*(1+'[2]Massa Salarial'!AH$3)</f>
        <v>3317.5784406259991</v>
      </c>
      <c r="AI40" s="22">
        <f>AH40*(1+'[2]Massa Salarial'!AI$3)</f>
        <v>3373.9772741166407</v>
      </c>
      <c r="AJ40" s="22">
        <f>AI40*(1+'[2]Massa Salarial'!AJ$3)</f>
        <v>3431.3348877766234</v>
      </c>
      <c r="AK40" s="22">
        <f>AJ40*(1+'[2]Massa Salarial'!AK$3)</f>
        <v>3489.6675808688256</v>
      </c>
      <c r="AL40" s="22">
        <f>AK40*(1+'[2]Massa Salarial'!AL$3)</f>
        <v>3548.9919297435954</v>
      </c>
      <c r="AM40" s="22">
        <f>AL40*(1+'[2]Massa Salarial'!AM$3)</f>
        <v>3609.324792549236</v>
      </c>
      <c r="AN40" s="22">
        <f>AM40*(1+'[2]Massa Salarial'!AN$3)</f>
        <v>3670.6833140225726</v>
      </c>
      <c r="AO40" s="22">
        <f>AN40*(1+'[2]Massa Salarial'!AO$3)</f>
        <v>3733.0849303609562</v>
      </c>
      <c r="AP40" s="22">
        <f>AO40*(1+'[2]Massa Salarial'!AP$3)</f>
        <v>3796.547374177092</v>
      </c>
      <c r="AQ40" s="22">
        <f>AP40*(1+'[2]Massa Salarial'!AQ$3)</f>
        <v>3861.088679538102</v>
      </c>
      <c r="AR40" s="22">
        <f>AQ40*(1+'[2]Massa Salarial'!AR$3)</f>
        <v>3926.7271870902496</v>
      </c>
      <c r="AS40" s="22">
        <f>AR40*(1+'[2]Massa Salarial'!AS$3)</f>
        <v>3993.4815492707835</v>
      </c>
      <c r="AT40" s="22">
        <f>AS40*(1+'[2]Massa Salarial'!AT$3)</f>
        <v>4061.3707356083864</v>
      </c>
      <c r="AU40" s="22">
        <f>AT40*(1+'[2]Massa Salarial'!AU$3)</f>
        <v>4130.4140381137286</v>
      </c>
      <c r="AV40" s="22">
        <f>AU40*(1+'[2]Massa Salarial'!AV$3)</f>
        <v>4200.6310767616615</v>
      </c>
      <c r="AW40" s="22">
        <f>AV40*(1+'[2]Massa Salarial'!AW$3)</f>
        <v>4272.0418050666094</v>
      </c>
      <c r="AX40" s="22">
        <f>AW40*(1+'[2]Massa Salarial'!AX$3)</f>
        <v>4344.6665157527414</v>
      </c>
      <c r="AY40" s="22">
        <f>AX40*(1+'[2]Massa Salarial'!AY$3)</f>
        <v>4418.5258465205379</v>
      </c>
      <c r="AZ40" s="22">
        <f>AY40*(1+'[2]Massa Salarial'!AZ$3)</f>
        <v>4493.640785911387</v>
      </c>
      <c r="BA40" s="22">
        <f>AZ40*(1+'[2]Massa Salarial'!BA$3)</f>
        <v>4570.0326792718797</v>
      </c>
      <c r="BB40" s="22">
        <f>BA40*(1+'[2]Massa Salarial'!BB$3)</f>
        <v>4647.7232348195012</v>
      </c>
      <c r="BC40" s="22">
        <f>BB40*(1+'[2]Massa Salarial'!BC$3)</f>
        <v>4726.7345298114324</v>
      </c>
      <c r="BD40" s="22">
        <f>BC40*(1+'[2]Massa Salarial'!BD$3)</f>
        <v>4807.0890168182259</v>
      </c>
      <c r="BE40" s="22">
        <f>BD40*(1+'[2]Massa Salarial'!BE$3)</f>
        <v>4888.8095301041349</v>
      </c>
      <c r="BF40" s="22">
        <f>BE40*(1+'[2]Massa Salarial'!BF$3)</f>
        <v>4971.9192921159047</v>
      </c>
      <c r="BG40" s="22">
        <f>BF40*(1+'[2]Massa Salarial'!BG$3)</f>
        <v>5056.4419200818747</v>
      </c>
      <c r="BH40" s="22">
        <f>BG40*(1+'[2]Massa Salarial'!BH$3)</f>
        <v>5142.4014327232662</v>
      </c>
      <c r="BI40" s="22">
        <f>BH40*(1+'[2]Massa Salarial'!BI$3)</f>
        <v>5229.8222570795615</v>
      </c>
      <c r="BJ40" s="22">
        <f>BI40*(1+'[2]Massa Salarial'!BJ$3)</f>
        <v>5318.7292354499132</v>
      </c>
    </row>
    <row r="41" spans="1:62" x14ac:dyDescent="0.3">
      <c r="A41" s="23">
        <v>39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>
        <f>SuavSalMedSegUrbAcimM!O41</f>
        <v>1763.981165069948</v>
      </c>
      <c r="P41" s="20">
        <f>SuavSalMedSegUrbAcimM!P41</f>
        <v>2037.5838964328793</v>
      </c>
      <c r="Q41" s="54">
        <f>P41*(1+'[2]Massa Salarial'!Q$3)*AtualizMonet!P$3</f>
        <v>2168.1930241942268</v>
      </c>
      <c r="R41" s="54">
        <f>Q41*(1+'[2]Massa Salarial'!R$3)*AtualizMonet!Q$3</f>
        <v>2440.3313866136386</v>
      </c>
      <c r="S41" s="54">
        <f>R41*(1+'[2]Massa Salarial'!S$3)*AtualizMonet!R$3</f>
        <v>2637.9233107557739</v>
      </c>
      <c r="T41" s="22">
        <f>S41*(1+'[2]Massa Salarial'!T$3)</f>
        <v>2682.7680070386218</v>
      </c>
      <c r="U41" s="22">
        <f>T41*(1+'[2]Massa Salarial'!U$3)</f>
        <v>2728.375063158278</v>
      </c>
      <c r="V41" s="22">
        <f>U41*(1+'[2]Massa Salarial'!V$3)</f>
        <v>2774.7574392319684</v>
      </c>
      <c r="W41" s="22">
        <f>V41*(1+'[2]Massa Salarial'!W$3)</f>
        <v>2821.9283156989118</v>
      </c>
      <c r="X41" s="22">
        <f>W41*(1+'[2]Massa Salarial'!X$3)</f>
        <v>2869.9010970657928</v>
      </c>
      <c r="Y41" s="22">
        <f>X41*(1+'[2]Massa Salarial'!Y$3)</f>
        <v>2918.6894157159109</v>
      </c>
      <c r="Z41" s="22">
        <f>Y41*(1+'[2]Massa Salarial'!Z$3)</f>
        <v>2968.3071357830809</v>
      </c>
      <c r="AA41" s="22">
        <f>Z41*(1+'[2]Massa Salarial'!AA$3)</f>
        <v>3018.7683570913928</v>
      </c>
      <c r="AB41" s="22">
        <f>AA41*(1+'[2]Massa Salarial'!AB$3)</f>
        <v>3070.0874191619459</v>
      </c>
      <c r="AC41" s="22">
        <f>AB41*(1+'[2]Massa Salarial'!AC$3)</f>
        <v>3122.2789052876988</v>
      </c>
      <c r="AD41" s="22">
        <f>AC41*(1+'[2]Massa Salarial'!AD$3)</f>
        <v>3175.3576466775894</v>
      </c>
      <c r="AE41" s="22">
        <f>AD41*(1+'[2]Massa Salarial'!AE$3)</f>
        <v>3229.3387266711079</v>
      </c>
      <c r="AF41" s="22">
        <f>AE41*(1+'[2]Massa Salarial'!AF$3)</f>
        <v>3284.2374850245164</v>
      </c>
      <c r="AG41" s="22">
        <f>AF41*(1+'[2]Massa Salarial'!AG$3)</f>
        <v>3340.0695222699328</v>
      </c>
      <c r="AH41" s="22">
        <f>AG41*(1+'[2]Massa Salarial'!AH$3)</f>
        <v>3396.8507041485213</v>
      </c>
      <c r="AI41" s="22">
        <f>AH41*(1+'[2]Massa Salarial'!AI$3)</f>
        <v>3454.5971661190461</v>
      </c>
      <c r="AJ41" s="22">
        <f>AI41*(1+'[2]Massa Salarial'!AJ$3)</f>
        <v>3513.3253179430694</v>
      </c>
      <c r="AK41" s="22">
        <f>AJ41*(1+'[2]Massa Salarial'!AK$3)</f>
        <v>3573.0518483481014</v>
      </c>
      <c r="AL41" s="22">
        <f>AK41*(1+'[2]Massa Salarial'!AL$3)</f>
        <v>3633.7937297700187</v>
      </c>
      <c r="AM41" s="22">
        <f>AL41*(1+'[2]Massa Salarial'!AM$3)</f>
        <v>3695.5682231761089</v>
      </c>
      <c r="AN41" s="22">
        <f>AM41*(1+'[2]Massa Salarial'!AN$3)</f>
        <v>3758.3928829701022</v>
      </c>
      <c r="AO41" s="22">
        <f>AN41*(1+'[2]Massa Salarial'!AO$3)</f>
        <v>3822.2855619805937</v>
      </c>
      <c r="AP41" s="22">
        <f>AO41*(1+'[2]Massa Salarial'!AP$3)</f>
        <v>3887.2644165342635</v>
      </c>
      <c r="AQ41" s="22">
        <f>AP41*(1+'[2]Massa Salarial'!AQ$3)</f>
        <v>3953.3479116153458</v>
      </c>
      <c r="AR41" s="22">
        <f>AQ41*(1+'[2]Massa Salarial'!AR$3)</f>
        <v>4020.554826112806</v>
      </c>
      <c r="AS41" s="22">
        <f>AR41*(1+'[2]Massa Salarial'!AS$3)</f>
        <v>4088.9042581567232</v>
      </c>
      <c r="AT41" s="22">
        <f>AS41*(1+'[2]Massa Salarial'!AT$3)</f>
        <v>4158.4156305453871</v>
      </c>
      <c r="AU41" s="22">
        <f>AT41*(1+'[2]Massa Salarial'!AU$3)</f>
        <v>4229.1086962646586</v>
      </c>
      <c r="AV41" s="22">
        <f>AU41*(1+'[2]Massa Salarial'!AV$3)</f>
        <v>4301.0035441011578</v>
      </c>
      <c r="AW41" s="22">
        <f>AV41*(1+'[2]Massa Salarial'!AW$3)</f>
        <v>4374.1206043508773</v>
      </c>
      <c r="AX41" s="22">
        <f>AW41*(1+'[2]Massa Salarial'!AX$3)</f>
        <v>4448.4806546248419</v>
      </c>
      <c r="AY41" s="22">
        <f>AX41*(1+'[2]Massa Salarial'!AY$3)</f>
        <v>4524.104825753464</v>
      </c>
      <c r="AZ41" s="22">
        <f>AY41*(1+'[2]Massa Salarial'!AZ$3)</f>
        <v>4601.0146077912723</v>
      </c>
      <c r="BA41" s="22">
        <f>AZ41*(1+'[2]Massa Salarial'!BA$3)</f>
        <v>4679.2318561237234</v>
      </c>
      <c r="BB41" s="22">
        <f>BA41*(1+'[2]Massa Salarial'!BB$3)</f>
        <v>4758.7787976778263</v>
      </c>
      <c r="BC41" s="22">
        <f>BB41*(1+'[2]Massa Salarial'!BC$3)</f>
        <v>4839.6780372383491</v>
      </c>
      <c r="BD41" s="22">
        <f>BC41*(1+'[2]Massa Salarial'!BD$3)</f>
        <v>4921.9525638714003</v>
      </c>
      <c r="BE41" s="22">
        <f>BD41*(1+'[2]Massa Salarial'!BE$3)</f>
        <v>5005.6257574572137</v>
      </c>
      <c r="BF41" s="22">
        <f>BE41*(1+'[2]Massa Salarial'!BF$3)</f>
        <v>5090.721395333986</v>
      </c>
      <c r="BG41" s="22">
        <f>BF41*(1+'[2]Massa Salarial'!BG$3)</f>
        <v>5177.2636590546635</v>
      </c>
      <c r="BH41" s="22">
        <f>BG41*(1+'[2]Massa Salarial'!BH$3)</f>
        <v>5265.2771412585926</v>
      </c>
      <c r="BI41" s="22">
        <f>BH41*(1+'[2]Massa Salarial'!BI$3)</f>
        <v>5354.7868526599877</v>
      </c>
      <c r="BJ41" s="22">
        <f>BI41*(1+'[2]Massa Salarial'!BJ$3)</f>
        <v>5445.8182291552066</v>
      </c>
    </row>
    <row r="42" spans="1:62" x14ac:dyDescent="0.3">
      <c r="A42" s="23">
        <v>40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>
        <f>SuavSalMedSegUrbAcimM!O42</f>
        <v>1933.6143756136041</v>
      </c>
      <c r="P42" s="20">
        <f>SuavSalMedSegUrbAcimM!P42</f>
        <v>2099.6678162381772</v>
      </c>
      <c r="Q42" s="54">
        <f>P42*(1+'[2]Massa Salarial'!Q$3)*AtualizMonet!P$3</f>
        <v>2234.2565232590446</v>
      </c>
      <c r="R42" s="54">
        <f>Q42*(1+'[2]Massa Salarial'!R$3)*AtualizMonet!Q$3</f>
        <v>2514.6867730937274</v>
      </c>
      <c r="S42" s="54">
        <f>R42*(1+'[2]Massa Salarial'!S$3)*AtualizMonet!R$3</f>
        <v>2718.2992008303854</v>
      </c>
      <c r="T42" s="22">
        <f>S42*(1+'[2]Massa Salarial'!T$3)</f>
        <v>2764.5102872445018</v>
      </c>
      <c r="U42" s="22">
        <f>T42*(1+'[2]Massa Salarial'!U$3)</f>
        <v>2811.506962127658</v>
      </c>
      <c r="V42" s="22">
        <f>U42*(1+'[2]Massa Salarial'!V$3)</f>
        <v>2859.302580483828</v>
      </c>
      <c r="W42" s="22">
        <f>V42*(1+'[2]Massa Salarial'!W$3)</f>
        <v>2907.910724352053</v>
      </c>
      <c r="X42" s="22">
        <f>W42*(1+'[2]Massa Salarial'!X$3)</f>
        <v>2957.3452066660375</v>
      </c>
      <c r="Y42" s="22">
        <f>X42*(1+'[2]Massa Salarial'!Y$3)</f>
        <v>3007.6200751793599</v>
      </c>
      <c r="Z42" s="22">
        <f>Y42*(1+'[2]Massa Salarial'!Z$3)</f>
        <v>3058.7496164574086</v>
      </c>
      <c r="AA42" s="22">
        <f>Z42*(1+'[2]Massa Salarial'!AA$3)</f>
        <v>3110.7483599371844</v>
      </c>
      <c r="AB42" s="22">
        <f>AA42*(1+'[2]Massa Salarial'!AB$3)</f>
        <v>3163.6310820561162</v>
      </c>
      <c r="AC42" s="22">
        <f>AB42*(1+'[2]Massa Salarial'!AC$3)</f>
        <v>3217.4128104510696</v>
      </c>
      <c r="AD42" s="22">
        <f>AC42*(1+'[2]Massa Salarial'!AD$3)</f>
        <v>3272.1088282287374</v>
      </c>
      <c r="AE42" s="22">
        <f>AD42*(1+'[2]Massa Salarial'!AE$3)</f>
        <v>3327.7346783086255</v>
      </c>
      <c r="AF42" s="22">
        <f>AE42*(1+'[2]Massa Salarial'!AF$3)</f>
        <v>3384.3061678398717</v>
      </c>
      <c r="AG42" s="22">
        <f>AF42*(1+'[2]Massa Salarial'!AG$3)</f>
        <v>3441.839372693149</v>
      </c>
      <c r="AH42" s="22">
        <f>AG42*(1+'[2]Massa Salarial'!AH$3)</f>
        <v>3500.3506420289323</v>
      </c>
      <c r="AI42" s="22">
        <f>AH42*(1+'[2]Massa Salarial'!AI$3)</f>
        <v>3559.8566029434237</v>
      </c>
      <c r="AJ42" s="22">
        <f>AI42*(1+'[2]Massa Salarial'!AJ$3)</f>
        <v>3620.3741651934615</v>
      </c>
      <c r="AK42" s="22">
        <f>AJ42*(1+'[2]Massa Salarial'!AK$3)</f>
        <v>3681.9205260017502</v>
      </c>
      <c r="AL42" s="22">
        <f>AK42*(1+'[2]Massa Salarial'!AL$3)</f>
        <v>3744.5131749437796</v>
      </c>
      <c r="AM42" s="22">
        <f>AL42*(1+'[2]Massa Salarial'!AM$3)</f>
        <v>3808.1698989178235</v>
      </c>
      <c r="AN42" s="22">
        <f>AM42*(1+'[2]Massa Salarial'!AN$3)</f>
        <v>3872.9087871994261</v>
      </c>
      <c r="AO42" s="22">
        <f>AN42*(1+'[2]Massa Salarial'!AO$3)</f>
        <v>3938.7482365818159</v>
      </c>
      <c r="AP42" s="22">
        <f>AO42*(1+'[2]Massa Salarial'!AP$3)</f>
        <v>4005.7069566037067</v>
      </c>
      <c r="AQ42" s="22">
        <f>AP42*(1+'[2]Massa Salarial'!AQ$3)</f>
        <v>4073.8039748659694</v>
      </c>
      <c r="AR42" s="22">
        <f>AQ42*(1+'[2]Massa Salarial'!AR$3)</f>
        <v>4143.0586424386902</v>
      </c>
      <c r="AS42" s="22">
        <f>AR42*(1+'[2]Massa Salarial'!AS$3)</f>
        <v>4213.4906393601477</v>
      </c>
      <c r="AT42" s="22">
        <f>AS42*(1+'[2]Massa Salarial'!AT$3)</f>
        <v>4285.1199802292695</v>
      </c>
      <c r="AU42" s="22">
        <f>AT42*(1+'[2]Massa Salarial'!AU$3)</f>
        <v>4357.9670198931663</v>
      </c>
      <c r="AV42" s="22">
        <f>AU42*(1+'[2]Massa Salarial'!AV$3)</f>
        <v>4432.0524592313495</v>
      </c>
      <c r="AW42" s="22">
        <f>AV42*(1+'[2]Massa Salarial'!AW$3)</f>
        <v>4507.3973510382821</v>
      </c>
      <c r="AX42" s="22">
        <f>AW42*(1+'[2]Massa Salarial'!AX$3)</f>
        <v>4584.0231060059323</v>
      </c>
      <c r="AY42" s="22">
        <f>AX42*(1+'[2]Massa Salarial'!AY$3)</f>
        <v>4661.9514988080327</v>
      </c>
      <c r="AZ42" s="22">
        <f>AY42*(1+'[2]Massa Salarial'!AZ$3)</f>
        <v>4741.2046742877692</v>
      </c>
      <c r="BA42" s="22">
        <f>AZ42*(1+'[2]Massa Salarial'!BA$3)</f>
        <v>4821.8051537506608</v>
      </c>
      <c r="BB42" s="22">
        <f>BA42*(1+'[2]Massa Salarial'!BB$3)</f>
        <v>4903.7758413644215</v>
      </c>
      <c r="BC42" s="22">
        <f>BB42*(1+'[2]Massa Salarial'!BC$3)</f>
        <v>4987.140030667616</v>
      </c>
      <c r="BD42" s="22">
        <f>BC42*(1+'[2]Massa Salarial'!BD$3)</f>
        <v>5071.9214111889651</v>
      </c>
      <c r="BE42" s="22">
        <f>BD42*(1+'[2]Massa Salarial'!BE$3)</f>
        <v>5158.144075179177</v>
      </c>
      <c r="BF42" s="22">
        <f>BE42*(1+'[2]Massa Salarial'!BF$3)</f>
        <v>5245.8325244572225</v>
      </c>
      <c r="BG42" s="22">
        <f>BF42*(1+'[2]Massa Salarial'!BG$3)</f>
        <v>5335.0116773729951</v>
      </c>
      <c r="BH42" s="22">
        <f>BG42*(1+'[2]Massa Salarial'!BH$3)</f>
        <v>5425.7068758883352</v>
      </c>
      <c r="BI42" s="22">
        <f>BH42*(1+'[2]Massa Salarial'!BI$3)</f>
        <v>5517.9438927784367</v>
      </c>
      <c r="BJ42" s="22">
        <f>BI42*(1+'[2]Massa Salarial'!BJ$3)</f>
        <v>5611.7489389556695</v>
      </c>
    </row>
    <row r="43" spans="1:62" x14ac:dyDescent="0.3">
      <c r="A43" s="23">
        <v>41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>
        <f>SuavSalMedSegUrbAcimM!O43</f>
        <v>1765.0819851508675</v>
      </c>
      <c r="P43" s="20">
        <f>SuavSalMedSegUrbAcimM!P43</f>
        <v>2215.1625825887377</v>
      </c>
      <c r="Q43" s="54">
        <f>P43*(1+'[2]Massa Salarial'!Q$3)*AtualizMonet!P$3</f>
        <v>2357.1545041326758</v>
      </c>
      <c r="R43" s="54">
        <f>Q43*(1+'[2]Massa Salarial'!R$3)*AtualizMonet!Q$3</f>
        <v>2653.0101588489338</v>
      </c>
      <c r="S43" s="54">
        <f>R43*(1+'[2]Massa Salarial'!S$3)*AtualizMonet!R$3</f>
        <v>2867.8225343038202</v>
      </c>
      <c r="T43" s="22">
        <f>S43*(1+'[2]Massa Salarial'!T$3)</f>
        <v>2916.5755173869848</v>
      </c>
      <c r="U43" s="22">
        <f>T43*(1+'[2]Massa Salarial'!U$3)</f>
        <v>2966.1573011825631</v>
      </c>
      <c r="V43" s="22">
        <f>U43*(1+'[2]Massa Salarial'!V$3)</f>
        <v>3016.5819753026663</v>
      </c>
      <c r="W43" s="22">
        <f>V43*(1+'[2]Massa Salarial'!W$3)</f>
        <v>3067.8638688828114</v>
      </c>
      <c r="X43" s="22">
        <f>W43*(1+'[2]Massa Salarial'!X$3)</f>
        <v>3120.0175546538189</v>
      </c>
      <c r="Y43" s="22">
        <f>X43*(1+'[2]Massa Salarial'!Y$3)</f>
        <v>3173.0578530829334</v>
      </c>
      <c r="Z43" s="22">
        <f>Y43*(1+'[2]Massa Salarial'!Z$3)</f>
        <v>3226.999836585343</v>
      </c>
      <c r="AA43" s="22">
        <f>Z43*(1+'[2]Massa Salarial'!AA$3)</f>
        <v>3281.8588338072936</v>
      </c>
      <c r="AB43" s="22">
        <f>AA43*(1+'[2]Massa Salarial'!AB$3)</f>
        <v>3337.6504339820171</v>
      </c>
      <c r="AC43" s="22">
        <f>AB43*(1+'[2]Massa Salarial'!AC$3)</f>
        <v>3394.3904913597112</v>
      </c>
      <c r="AD43" s="22">
        <f>AC43*(1+'[2]Massa Salarial'!AD$3)</f>
        <v>3452.0951297128258</v>
      </c>
      <c r="AE43" s="22">
        <f>AD43*(1+'[2]Massa Salarial'!AE$3)</f>
        <v>3510.7807469179434</v>
      </c>
      <c r="AF43" s="22">
        <f>AE43*(1+'[2]Massa Salarial'!AF$3)</f>
        <v>3570.4640196155478</v>
      </c>
      <c r="AG43" s="22">
        <f>AF43*(1+'[2]Massa Salarial'!AG$3)</f>
        <v>3631.1619079490119</v>
      </c>
      <c r="AH43" s="22">
        <f>AG43*(1+'[2]Massa Salarial'!AH$3)</f>
        <v>3692.8916603841449</v>
      </c>
      <c r="AI43" s="22">
        <f>AH43*(1+'[2]Massa Salarial'!AI$3)</f>
        <v>3755.6708186106748</v>
      </c>
      <c r="AJ43" s="22">
        <f>AI43*(1+'[2]Massa Salarial'!AJ$3)</f>
        <v>3819.5172225270558</v>
      </c>
      <c r="AK43" s="22">
        <f>AJ43*(1+'[2]Massa Salarial'!AK$3)</f>
        <v>3884.4490153100155</v>
      </c>
      <c r="AL43" s="22">
        <f>AK43*(1+'[2]Massa Salarial'!AL$3)</f>
        <v>3950.4846485702856</v>
      </c>
      <c r="AM43" s="22">
        <f>AL43*(1+'[2]Massa Salarial'!AM$3)</f>
        <v>4017.64288759598</v>
      </c>
      <c r="AN43" s="22">
        <f>AM43*(1+'[2]Massa Salarial'!AN$3)</f>
        <v>4085.9428166851112</v>
      </c>
      <c r="AO43" s="22">
        <f>AN43*(1+'[2]Massa Salarial'!AO$3)</f>
        <v>4155.4038445687574</v>
      </c>
      <c r="AP43" s="22">
        <f>AO43*(1+'[2]Massa Salarial'!AP$3)</f>
        <v>4226.0457099264258</v>
      </c>
      <c r="AQ43" s="22">
        <f>AP43*(1+'[2]Massa Salarial'!AQ$3)</f>
        <v>4297.8884869951744</v>
      </c>
      <c r="AR43" s="22">
        <f>AQ43*(1+'[2]Massa Salarial'!AR$3)</f>
        <v>4370.9525912740919</v>
      </c>
      <c r="AS43" s="22">
        <f>AR43*(1+'[2]Massa Salarial'!AS$3)</f>
        <v>4445.258785325751</v>
      </c>
      <c r="AT43" s="22">
        <f>AS43*(1+'[2]Massa Salarial'!AT$3)</f>
        <v>4520.8281846762884</v>
      </c>
      <c r="AU43" s="22">
        <f>AT43*(1+'[2]Massa Salarial'!AU$3)</f>
        <v>4597.6822638157846</v>
      </c>
      <c r="AV43" s="22">
        <f>AU43*(1+'[2]Massa Salarial'!AV$3)</f>
        <v>4675.8428623006521</v>
      </c>
      <c r="AW43" s="22">
        <f>AV43*(1+'[2]Massa Salarial'!AW$3)</f>
        <v>4755.3321909597626</v>
      </c>
      <c r="AX43" s="22">
        <f>AW43*(1+'[2]Massa Salarial'!AX$3)</f>
        <v>4836.1728382060783</v>
      </c>
      <c r="AY43" s="22">
        <f>AX43*(1+'[2]Massa Salarial'!AY$3)</f>
        <v>4918.3877764555809</v>
      </c>
      <c r="AZ43" s="22">
        <f>AY43*(1+'[2]Massa Salarial'!AZ$3)</f>
        <v>5002.0003686553255</v>
      </c>
      <c r="BA43" s="22">
        <f>AZ43*(1+'[2]Massa Salarial'!BA$3)</f>
        <v>5087.0343749224658</v>
      </c>
      <c r="BB43" s="22">
        <f>BA43*(1+'[2]Massa Salarial'!BB$3)</f>
        <v>5173.5139592961468</v>
      </c>
      <c r="BC43" s="22">
        <f>BB43*(1+'[2]Massa Salarial'!BC$3)</f>
        <v>5261.4636966041808</v>
      </c>
      <c r="BD43" s="22">
        <f>BC43*(1+'[2]Massa Salarial'!BD$3)</f>
        <v>5350.9085794464518</v>
      </c>
      <c r="BE43" s="22">
        <f>BD43*(1+'[2]Massa Salarial'!BE$3)</f>
        <v>5441.874025297041</v>
      </c>
      <c r="BF43" s="22">
        <f>BE43*(1+'[2]Massa Salarial'!BF$3)</f>
        <v>5534.38588372709</v>
      </c>
      <c r="BG43" s="22">
        <f>BF43*(1+'[2]Massa Salarial'!BG$3)</f>
        <v>5628.4704437504497</v>
      </c>
      <c r="BH43" s="22">
        <f>BG43*(1+'[2]Massa Salarial'!BH$3)</f>
        <v>5724.1544412942067</v>
      </c>
      <c r="BI43" s="22">
        <f>BH43*(1+'[2]Massa Salarial'!BI$3)</f>
        <v>5821.4650667962078</v>
      </c>
      <c r="BJ43" s="22">
        <f>BI43*(1+'[2]Massa Salarial'!BJ$3)</f>
        <v>5920.4299729317427</v>
      </c>
    </row>
    <row r="44" spans="1:62" x14ac:dyDescent="0.3">
      <c r="A44" s="23">
        <v>42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>
        <f>SuavSalMedSegUrbAcimM!O44</f>
        <v>1743.7939959629894</v>
      </c>
      <c r="P44" s="20">
        <f>SuavSalMedSegUrbAcimM!P44</f>
        <v>2102.8187883306177</v>
      </c>
      <c r="Q44" s="54">
        <f>P44*(1+'[2]Massa Salarial'!Q$3)*AtualizMonet!P$3</f>
        <v>2237.6094726626106</v>
      </c>
      <c r="R44" s="54">
        <f>Q44*(1+'[2]Massa Salarial'!R$3)*AtualizMonet!Q$3</f>
        <v>2518.4605642534384</v>
      </c>
      <c r="S44" s="54">
        <f>R44*(1+'[2]Massa Salarial'!S$3)*AtualizMonet!R$3</f>
        <v>2722.3785532186439</v>
      </c>
      <c r="T44" s="22">
        <f>S44*(1+'[2]Massa Salarial'!T$3)</f>
        <v>2768.6589886233605</v>
      </c>
      <c r="U44" s="22">
        <f>T44*(1+'[2]Massa Salarial'!U$3)</f>
        <v>2815.7261914299575</v>
      </c>
      <c r="V44" s="22">
        <f>U44*(1+'[2]Massa Salarial'!V$3)</f>
        <v>2863.5935366842664</v>
      </c>
      <c r="W44" s="22">
        <f>V44*(1+'[2]Massa Salarial'!W$3)</f>
        <v>2912.2746268078986</v>
      </c>
      <c r="X44" s="22">
        <f>W44*(1+'[2]Massa Salarial'!X$3)</f>
        <v>2961.7832954636324</v>
      </c>
      <c r="Y44" s="22">
        <f>X44*(1+'[2]Massa Salarial'!Y$3)</f>
        <v>3012.1336114865139</v>
      </c>
      <c r="Z44" s="22">
        <f>Y44*(1+'[2]Massa Salarial'!Z$3)</f>
        <v>3063.3398828817844</v>
      </c>
      <c r="AA44" s="22">
        <f>Z44*(1+'[2]Massa Salarial'!AA$3)</f>
        <v>3115.4166608907744</v>
      </c>
      <c r="AB44" s="22">
        <f>AA44*(1+'[2]Massa Salarial'!AB$3)</f>
        <v>3168.3787441259174</v>
      </c>
      <c r="AC44" s="22">
        <f>AB44*(1+'[2]Massa Salarial'!AC$3)</f>
        <v>3222.2411827760575</v>
      </c>
      <c r="AD44" s="22">
        <f>AC44*(1+'[2]Massa Salarial'!AD$3)</f>
        <v>3277.0192828832501</v>
      </c>
      <c r="AE44" s="22">
        <f>AD44*(1+'[2]Massa Salarial'!AE$3)</f>
        <v>3332.7286106922652</v>
      </c>
      <c r="AF44" s="22">
        <f>AE44*(1+'[2]Massa Salarial'!AF$3)</f>
        <v>3389.3849970740334</v>
      </c>
      <c r="AG44" s="22">
        <f>AF44*(1+'[2]Massa Salarial'!AG$3)</f>
        <v>3447.0045420242918</v>
      </c>
      <c r="AH44" s="22">
        <f>AG44*(1+'[2]Massa Salarial'!AH$3)</f>
        <v>3505.6036192387046</v>
      </c>
      <c r="AI44" s="22">
        <f>AH44*(1+'[2]Massa Salarial'!AI$3)</f>
        <v>3565.1988807657622</v>
      </c>
      <c r="AJ44" s="22">
        <f>AI44*(1+'[2]Massa Salarial'!AJ$3)</f>
        <v>3625.8072617387797</v>
      </c>
      <c r="AK44" s="22">
        <f>AJ44*(1+'[2]Massa Salarial'!AK$3)</f>
        <v>3687.4459851883385</v>
      </c>
      <c r="AL44" s="22">
        <f>AK44*(1+'[2]Massa Salarial'!AL$3)</f>
        <v>3750.1325669365397</v>
      </c>
      <c r="AM44" s="22">
        <f>AL44*(1+'[2]Massa Salarial'!AM$3)</f>
        <v>3813.8848205744603</v>
      </c>
      <c r="AN44" s="22">
        <f>AM44*(1+'[2]Massa Salarial'!AN$3)</f>
        <v>3878.7208625242256</v>
      </c>
      <c r="AO44" s="22">
        <f>AN44*(1+'[2]Massa Salarial'!AO$3)</f>
        <v>3944.6591171871369</v>
      </c>
      <c r="AP44" s="22">
        <f>AO44*(1+'[2]Massa Salarial'!AP$3)</f>
        <v>4011.718322179318</v>
      </c>
      <c r="AQ44" s="22">
        <f>AP44*(1+'[2]Massa Salarial'!AQ$3)</f>
        <v>4079.9175336563658</v>
      </c>
      <c r="AR44" s="22">
        <f>AQ44*(1+'[2]Massa Salarial'!AR$3)</f>
        <v>4149.276131728524</v>
      </c>
      <c r="AS44" s="22">
        <f>AR44*(1+'[2]Massa Salarial'!AS$3)</f>
        <v>4219.8138259679081</v>
      </c>
      <c r="AT44" s="22">
        <f>AS44*(1+'[2]Massa Salarial'!AT$3)</f>
        <v>4291.5506610093626</v>
      </c>
      <c r="AU44" s="22">
        <f>AT44*(1+'[2]Massa Salarial'!AU$3)</f>
        <v>4364.507022246521</v>
      </c>
      <c r="AV44" s="22">
        <f>AU44*(1+'[2]Massa Salarial'!AV$3)</f>
        <v>4438.7036416247111</v>
      </c>
      <c r="AW44" s="22">
        <f>AV44*(1+'[2]Massa Salarial'!AW$3)</f>
        <v>4514.1616035323304</v>
      </c>
      <c r="AX44" s="22">
        <f>AW44*(1+'[2]Massa Salarial'!AX$3)</f>
        <v>4590.9023507923794</v>
      </c>
      <c r="AY44" s="22">
        <f>AX44*(1+'[2]Massa Salarial'!AY$3)</f>
        <v>4668.9476907558492</v>
      </c>
      <c r="AZ44" s="22">
        <f>AY44*(1+'[2]Massa Salarial'!AZ$3)</f>
        <v>4748.3198014986983</v>
      </c>
      <c r="BA44" s="22">
        <f>AZ44*(1+'[2]Massa Salarial'!BA$3)</f>
        <v>4829.0412381241758</v>
      </c>
      <c r="BB44" s="22">
        <f>BA44*(1+'[2]Massa Salarial'!BB$3)</f>
        <v>4911.1349391722861</v>
      </c>
      <c r="BC44" s="22">
        <f>BB44*(1+'[2]Massa Salarial'!BC$3)</f>
        <v>4994.6242331382145</v>
      </c>
      <c r="BD44" s="22">
        <f>BC44*(1+'[2]Massa Salarial'!BD$3)</f>
        <v>5079.5328451015639</v>
      </c>
      <c r="BE44" s="22">
        <f>BD44*(1+'[2]Massa Salarial'!BE$3)</f>
        <v>5165.8849034682898</v>
      </c>
      <c r="BF44" s="22">
        <f>BE44*(1+'[2]Massa Salarial'!BF$3)</f>
        <v>5253.7049468272498</v>
      </c>
      <c r="BG44" s="22">
        <f>BF44*(1+'[2]Massa Salarial'!BG$3)</f>
        <v>5343.0179309233126</v>
      </c>
      <c r="BH44" s="22">
        <f>BG44*(1+'[2]Massa Salarial'!BH$3)</f>
        <v>5433.8492357490086</v>
      </c>
      <c r="BI44" s="22">
        <f>BH44*(1+'[2]Massa Salarial'!BI$3)</f>
        <v>5526.2246727567408</v>
      </c>
      <c r="BJ44" s="22">
        <f>BI44*(1+'[2]Massa Salarial'!BJ$3)</f>
        <v>5620.1704921936052</v>
      </c>
    </row>
    <row r="45" spans="1:62" x14ac:dyDescent="0.3">
      <c r="A45" s="23">
        <v>43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>
        <f>SuavSalMedSegUrbAcimM!O45</f>
        <v>1973.7594242054372</v>
      </c>
      <c r="P45" s="20">
        <f>SuavSalMedSegUrbAcimM!P45</f>
        <v>1994.464820095593</v>
      </c>
      <c r="Q45" s="54">
        <f>P45*(1+'[2]Massa Salarial'!Q$3)*AtualizMonet!P$3</f>
        <v>2122.3100150637206</v>
      </c>
      <c r="R45" s="54">
        <f>Q45*(1+'[2]Massa Salarial'!R$3)*AtualizMonet!Q$3</f>
        <v>2388.6894220634267</v>
      </c>
      <c r="S45" s="54">
        <f>R45*(1+'[2]Massa Salarial'!S$3)*AtualizMonet!R$3</f>
        <v>2582.0999324853069</v>
      </c>
      <c r="T45" s="22">
        <f>S45*(1+'[2]Massa Salarial'!T$3)</f>
        <v>2625.9956313375569</v>
      </c>
      <c r="U45" s="22">
        <f>T45*(1+'[2]Massa Salarial'!U$3)</f>
        <v>2670.6375570702953</v>
      </c>
      <c r="V45" s="22">
        <f>U45*(1+'[2]Massa Salarial'!V$3)</f>
        <v>2716.03839554049</v>
      </c>
      <c r="W45" s="22">
        <f>V45*(1+'[2]Massa Salarial'!W$3)</f>
        <v>2762.2110482646781</v>
      </c>
      <c r="X45" s="22">
        <f>W45*(1+'[2]Massa Salarial'!X$3)</f>
        <v>2809.1686360851772</v>
      </c>
      <c r="Y45" s="22">
        <f>X45*(1+'[2]Massa Salarial'!Y$3)</f>
        <v>2856.9245028986252</v>
      </c>
      <c r="Z45" s="22">
        <f>Y45*(1+'[2]Massa Salarial'!Z$3)</f>
        <v>2905.4922194479013</v>
      </c>
      <c r="AA45" s="22">
        <f>Z45*(1+'[2]Massa Salarial'!AA$3)</f>
        <v>2954.8855871785154</v>
      </c>
      <c r="AB45" s="22">
        <f>AA45*(1+'[2]Massa Salarial'!AB$3)</f>
        <v>3005.1186421605498</v>
      </c>
      <c r="AC45" s="22">
        <f>AB45*(1+'[2]Massa Salarial'!AC$3)</f>
        <v>3056.2056590772791</v>
      </c>
      <c r="AD45" s="22">
        <f>AC45*(1+'[2]Massa Salarial'!AD$3)</f>
        <v>3108.1611552815925</v>
      </c>
      <c r="AE45" s="22">
        <f>AD45*(1+'[2]Massa Salarial'!AE$3)</f>
        <v>3160.9998949213791</v>
      </c>
      <c r="AF45" s="22">
        <f>AE45*(1+'[2]Massa Salarial'!AF$3)</f>
        <v>3214.7368931350425</v>
      </c>
      <c r="AG45" s="22">
        <f>AF45*(1+'[2]Massa Salarial'!AG$3)</f>
        <v>3269.3874203183377</v>
      </c>
      <c r="AH45" s="22">
        <f>AG45*(1+'[2]Massa Salarial'!AH$3)</f>
        <v>3324.9670064637489</v>
      </c>
      <c r="AI45" s="22">
        <f>AH45*(1+'[2]Massa Salarial'!AI$3)</f>
        <v>3381.4914455736325</v>
      </c>
      <c r="AJ45" s="22">
        <f>AI45*(1+'[2]Massa Salarial'!AJ$3)</f>
        <v>3438.976800148384</v>
      </c>
      <c r="AK45" s="22">
        <f>AJ45*(1+'[2]Massa Salarial'!AK$3)</f>
        <v>3497.4394057509062</v>
      </c>
      <c r="AL45" s="22">
        <f>AK45*(1+'[2]Massa Salarial'!AL$3)</f>
        <v>3556.8958756486713</v>
      </c>
      <c r="AM45" s="22">
        <f>AL45*(1+'[2]Massa Salarial'!AM$3)</f>
        <v>3617.3631055346982</v>
      </c>
      <c r="AN45" s="22">
        <f>AM45*(1+'[2]Massa Salarial'!AN$3)</f>
        <v>3678.8582783287879</v>
      </c>
      <c r="AO45" s="22">
        <f>AN45*(1+'[2]Massa Salarial'!AO$3)</f>
        <v>3741.3988690603769</v>
      </c>
      <c r="AP45" s="22">
        <f>AO45*(1+'[2]Massa Salarial'!AP$3)</f>
        <v>3805.0026498344027</v>
      </c>
      <c r="AQ45" s="22">
        <f>AP45*(1+'[2]Massa Salarial'!AQ$3)</f>
        <v>3869.687694881587</v>
      </c>
      <c r="AR45" s="22">
        <f>AQ45*(1+'[2]Massa Salarial'!AR$3)</f>
        <v>3935.4723856945739</v>
      </c>
      <c r="AS45" s="22">
        <f>AR45*(1+'[2]Massa Salarial'!AS$3)</f>
        <v>4002.375416251381</v>
      </c>
      <c r="AT45" s="22">
        <f>AS45*(1+'[2]Massa Salarial'!AT$3)</f>
        <v>4070.4157983276541</v>
      </c>
      <c r="AU45" s="22">
        <f>AT45*(1+'[2]Massa Salarial'!AU$3)</f>
        <v>4139.6128668992242</v>
      </c>
      <c r="AV45" s="22">
        <f>AU45*(1+'[2]Massa Salarial'!AV$3)</f>
        <v>4209.9862856365107</v>
      </c>
      <c r="AW45" s="22">
        <f>AV45*(1+'[2]Massa Salarial'!AW$3)</f>
        <v>4281.5560524923312</v>
      </c>
      <c r="AX45" s="22">
        <f>AW45*(1+'[2]Massa Salarial'!AX$3)</f>
        <v>4354.3425053847004</v>
      </c>
      <c r="AY45" s="22">
        <f>AX45*(1+'[2]Massa Salarial'!AY$3)</f>
        <v>4428.3663279762395</v>
      </c>
      <c r="AZ45" s="22">
        <f>AY45*(1+'[2]Massa Salarial'!AZ$3)</f>
        <v>4503.6485555518348</v>
      </c>
      <c r="BA45" s="22">
        <f>AZ45*(1+'[2]Massa Salarial'!BA$3)</f>
        <v>4580.2105809962159</v>
      </c>
      <c r="BB45" s="22">
        <f>BA45*(1+'[2]Massa Salarial'!BB$3)</f>
        <v>4658.0741608731514</v>
      </c>
      <c r="BC45" s="22">
        <f>BB45*(1+'[2]Massa Salarial'!BC$3)</f>
        <v>4737.2614216079946</v>
      </c>
      <c r="BD45" s="22">
        <f>BC45*(1+'[2]Massa Salarial'!BD$3)</f>
        <v>4817.7948657753304</v>
      </c>
      <c r="BE45" s="22">
        <f>BD45*(1+'[2]Massa Salarial'!BE$3)</f>
        <v>4899.6973784935108</v>
      </c>
      <c r="BF45" s="22">
        <f>BE45*(1+'[2]Massa Salarial'!BF$3)</f>
        <v>4982.9922339279001</v>
      </c>
      <c r="BG45" s="22">
        <f>BF45*(1+'[2]Massa Salarial'!BG$3)</f>
        <v>5067.7031019046735</v>
      </c>
      <c r="BH45" s="22">
        <f>BG45*(1+'[2]Massa Salarial'!BH$3)</f>
        <v>5153.8540546370523</v>
      </c>
      <c r="BI45" s="22">
        <f>BH45*(1+'[2]Massa Salarial'!BI$3)</f>
        <v>5241.4695735658815</v>
      </c>
      <c r="BJ45" s="22">
        <f>BI45*(1+'[2]Massa Salarial'!BJ$3)</f>
        <v>5330.574556316501</v>
      </c>
    </row>
    <row r="46" spans="1:62" x14ac:dyDescent="0.3">
      <c r="A46" s="23">
        <v>44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>
        <f>SuavSalMedSegUrbAcimM!O46</f>
        <v>1957.5510518122151</v>
      </c>
      <c r="P46" s="20">
        <f>SuavSalMedSegUrbAcimM!P46</f>
        <v>2147.4760825902426</v>
      </c>
      <c r="Q46" s="54">
        <f>P46*(1+'[2]Massa Salarial'!Q$3)*AtualizMonet!P$3</f>
        <v>2285.1292994842775</v>
      </c>
      <c r="R46" s="54">
        <f>Q46*(1+'[2]Massa Salarial'!R$3)*AtualizMonet!Q$3</f>
        <v>2571.9447898668172</v>
      </c>
      <c r="S46" s="54">
        <f>R46*(1+'[2]Massa Salarial'!S$3)*AtualizMonet!R$3</f>
        <v>2780.1933591409802</v>
      </c>
      <c r="T46" s="22">
        <f>S46*(1+'[2]Massa Salarial'!T$3)</f>
        <v>2827.4566462463767</v>
      </c>
      <c r="U46" s="22">
        <f>T46*(1+'[2]Massa Salarial'!U$3)</f>
        <v>2875.523409232565</v>
      </c>
      <c r="V46" s="22">
        <f>U46*(1+'[2]Massa Salarial'!V$3)</f>
        <v>2924.4073071895182</v>
      </c>
      <c r="W46" s="22">
        <f>V46*(1+'[2]Massa Salarial'!W$3)</f>
        <v>2974.1222314117399</v>
      </c>
      <c r="X46" s="22">
        <f>W46*(1+'[2]Massa Salarial'!X$3)</f>
        <v>3024.6823093457392</v>
      </c>
      <c r="Y46" s="22">
        <f>X46*(1+'[2]Massa Salarial'!Y$3)</f>
        <v>3076.1019086046167</v>
      </c>
      <c r="Z46" s="22">
        <f>Y46*(1+'[2]Massa Salarial'!Z$3)</f>
        <v>3128.3956410508949</v>
      </c>
      <c r="AA46" s="22">
        <f>Z46*(1+'[2]Massa Salarial'!AA$3)</f>
        <v>3181.57836694876</v>
      </c>
      <c r="AB46" s="22">
        <f>AA46*(1+'[2]Massa Salarial'!AB$3)</f>
        <v>3235.6651991868885</v>
      </c>
      <c r="AC46" s="22">
        <f>AB46*(1+'[2]Massa Salarial'!AC$3)</f>
        <v>3290.6715075730654</v>
      </c>
      <c r="AD46" s="22">
        <f>AC46*(1+'[2]Massa Salarial'!AD$3)</f>
        <v>3346.612923201807</v>
      </c>
      <c r="AE46" s="22">
        <f>AD46*(1+'[2]Massa Salarial'!AE$3)</f>
        <v>3403.5053428962374</v>
      </c>
      <c r="AF46" s="22">
        <f>AE46*(1+'[2]Massa Salarial'!AF$3)</f>
        <v>3461.3649337254733</v>
      </c>
      <c r="AG46" s="22">
        <f>AF46*(1+'[2]Massa Salarial'!AG$3)</f>
        <v>3520.2081375988059</v>
      </c>
      <c r="AH46" s="22">
        <f>AG46*(1+'[2]Massa Salarial'!AH$3)</f>
        <v>3580.0516759379852</v>
      </c>
      <c r="AI46" s="22">
        <f>AH46*(1+'[2]Massa Salarial'!AI$3)</f>
        <v>3640.9125544289304</v>
      </c>
      <c r="AJ46" s="22">
        <f>AI46*(1+'[2]Massa Salarial'!AJ$3)</f>
        <v>3702.8080678542219</v>
      </c>
      <c r="AK46" s="22">
        <f>AJ46*(1+'[2]Massa Salarial'!AK$3)</f>
        <v>3765.7558050077432</v>
      </c>
      <c r="AL46" s="22">
        <f>AK46*(1+'[2]Massa Salarial'!AL$3)</f>
        <v>3829.7736536928746</v>
      </c>
      <c r="AM46" s="22">
        <f>AL46*(1+'[2]Massa Salarial'!AM$3)</f>
        <v>3894.8798058056532</v>
      </c>
      <c r="AN46" s="22">
        <f>AM46*(1+'[2]Massa Salarial'!AN$3)</f>
        <v>3961.0927625043487</v>
      </c>
      <c r="AO46" s="22">
        <f>AN46*(1+'[2]Massa Salarial'!AO$3)</f>
        <v>4028.4313394669221</v>
      </c>
      <c r="AP46" s="22">
        <f>AO46*(1+'[2]Massa Salarial'!AP$3)</f>
        <v>4096.9146722378591</v>
      </c>
      <c r="AQ46" s="22">
        <f>AP46*(1+'[2]Massa Salarial'!AQ$3)</f>
        <v>4166.5622216659021</v>
      </c>
      <c r="AR46" s="22">
        <f>AQ46*(1+'[2]Massa Salarial'!AR$3)</f>
        <v>4237.3937794342219</v>
      </c>
      <c r="AS46" s="22">
        <f>AR46*(1+'[2]Massa Salarial'!AS$3)</f>
        <v>4309.4294736846032</v>
      </c>
      <c r="AT46" s="22">
        <f>AS46*(1+'[2]Massa Salarial'!AT$3)</f>
        <v>4382.6897747372414</v>
      </c>
      <c r="AU46" s="22">
        <f>AT46*(1+'[2]Massa Salarial'!AU$3)</f>
        <v>4457.1955009077737</v>
      </c>
      <c r="AV46" s="22">
        <f>AU46*(1+'[2]Massa Salarial'!AV$3)</f>
        <v>4532.9678244232055</v>
      </c>
      <c r="AW46" s="22">
        <f>AV46*(1+'[2]Massa Salarial'!AW$3)</f>
        <v>4610.0282774383995</v>
      </c>
      <c r="AX46" s="22">
        <f>AW46*(1+'[2]Massa Salarial'!AX$3)</f>
        <v>4688.3987581548517</v>
      </c>
      <c r="AY46" s="22">
        <f>AX46*(1+'[2]Massa Salarial'!AY$3)</f>
        <v>4768.1015370434834</v>
      </c>
      <c r="AZ46" s="22">
        <f>AY46*(1+'[2]Massa Salarial'!AZ$3)</f>
        <v>4849.1592631732219</v>
      </c>
      <c r="BA46" s="22">
        <f>AZ46*(1+'[2]Massa Salarial'!BA$3)</f>
        <v>4931.5949706471665</v>
      </c>
      <c r="BB46" s="22">
        <f>BA46*(1+'[2]Massa Salarial'!BB$3)</f>
        <v>5015.432085148168</v>
      </c>
      <c r="BC46" s="22">
        <f>BB46*(1+'[2]Massa Salarial'!BC$3)</f>
        <v>5100.6944305956868</v>
      </c>
      <c r="BD46" s="22">
        <f>BC46*(1+'[2]Massa Salarial'!BD$3)</f>
        <v>5187.4062359158133</v>
      </c>
      <c r="BE46" s="22">
        <f>BD46*(1+'[2]Massa Salarial'!BE$3)</f>
        <v>5275.5921419263814</v>
      </c>
      <c r="BF46" s="22">
        <f>BE46*(1+'[2]Massa Salarial'!BF$3)</f>
        <v>5365.2772083391292</v>
      </c>
      <c r="BG46" s="22">
        <f>BF46*(1+'[2]Massa Salarial'!BG$3)</f>
        <v>5456.4869208808941</v>
      </c>
      <c r="BH46" s="22">
        <f>BG46*(1+'[2]Massa Salarial'!BH$3)</f>
        <v>5549.2471985358688</v>
      </c>
      <c r="BI46" s="22">
        <f>BH46*(1+'[2]Massa Salarial'!BI$3)</f>
        <v>5643.5844009109778</v>
      </c>
      <c r="BJ46" s="22">
        <f>BI46*(1+'[2]Massa Salarial'!BJ$3)</f>
        <v>5739.5253357264637</v>
      </c>
    </row>
    <row r="47" spans="1:62" x14ac:dyDescent="0.3">
      <c r="A47" s="23">
        <v>45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>
        <f>SuavSalMedSegUrbAcimM!O47</f>
        <v>1895.4829814640334</v>
      </c>
      <c r="P47" s="20">
        <f>SuavSalMedSegUrbAcimM!P47</f>
        <v>2220.1949882109839</v>
      </c>
      <c r="Q47" s="54">
        <f>P47*(1+'[2]Massa Salarial'!Q$3)*AtualizMonet!P$3</f>
        <v>2362.5094869553081</v>
      </c>
      <c r="R47" s="54">
        <f>Q47*(1+'[2]Massa Salarial'!R$3)*AtualizMonet!Q$3</f>
        <v>2659.0372664500678</v>
      </c>
      <c r="S47" s="54">
        <f>R47*(1+'[2]Massa Salarial'!S$3)*AtualizMonet!R$3</f>
        <v>2874.3376525884428</v>
      </c>
      <c r="T47" s="22">
        <f>S47*(1+'[2]Massa Salarial'!T$3)</f>
        <v>2923.2013926824461</v>
      </c>
      <c r="U47" s="22">
        <f>T47*(1+'[2]Massa Salarial'!U$3)</f>
        <v>2972.8958163580473</v>
      </c>
      <c r="V47" s="22">
        <f>U47*(1+'[2]Massa Salarial'!V$3)</f>
        <v>3023.4350452361336</v>
      </c>
      <c r="W47" s="22">
        <f>V47*(1+'[2]Massa Salarial'!W$3)</f>
        <v>3074.8334410051475</v>
      </c>
      <c r="X47" s="22">
        <f>W47*(1+'[2]Massa Salarial'!X$3)</f>
        <v>3127.1056095022345</v>
      </c>
      <c r="Y47" s="22">
        <f>X47*(1+'[2]Massa Salarial'!Y$3)</f>
        <v>3180.2664048637721</v>
      </c>
      <c r="Z47" s="22">
        <f>Y47*(1+'[2]Massa Salarial'!Z$3)</f>
        <v>3234.3309337464561</v>
      </c>
      <c r="AA47" s="22">
        <f>Z47*(1+'[2]Massa Salarial'!AA$3)</f>
        <v>3289.3145596201457</v>
      </c>
      <c r="AB47" s="22">
        <f>AA47*(1+'[2]Massa Salarial'!AB$3)</f>
        <v>3345.2329071336881</v>
      </c>
      <c r="AC47" s="22">
        <f>AB47*(1+'[2]Massa Salarial'!AC$3)</f>
        <v>3402.1018665549605</v>
      </c>
      <c r="AD47" s="22">
        <f>AC47*(1+'[2]Massa Salarial'!AD$3)</f>
        <v>3459.9375982863944</v>
      </c>
      <c r="AE47" s="22">
        <f>AD47*(1+'[2]Massa Salarial'!AE$3)</f>
        <v>3518.7565374572628</v>
      </c>
      <c r="AF47" s="22">
        <f>AE47*(1+'[2]Massa Salarial'!AF$3)</f>
        <v>3578.575398594036</v>
      </c>
      <c r="AG47" s="22">
        <f>AF47*(1+'[2]Massa Salarial'!AG$3)</f>
        <v>3639.4111803701344</v>
      </c>
      <c r="AH47" s="22">
        <f>AG47*(1+'[2]Massa Salarial'!AH$3)</f>
        <v>3701.2811704364262</v>
      </c>
      <c r="AI47" s="22">
        <f>AH47*(1+'[2]Massa Salarial'!AI$3)</f>
        <v>3764.2029503338449</v>
      </c>
      <c r="AJ47" s="22">
        <f>AI47*(1+'[2]Massa Salarial'!AJ$3)</f>
        <v>3828.1944004895199</v>
      </c>
      <c r="AK47" s="22">
        <f>AJ47*(1+'[2]Massa Salarial'!AK$3)</f>
        <v>3893.2737052978414</v>
      </c>
      <c r="AL47" s="22">
        <f>AK47*(1+'[2]Massa Salarial'!AL$3)</f>
        <v>3959.4593582879043</v>
      </c>
      <c r="AM47" s="22">
        <f>AL47*(1+'[2]Massa Salarial'!AM$3)</f>
        <v>4026.7701673787983</v>
      </c>
      <c r="AN47" s="22">
        <f>AM47*(1+'[2]Massa Salarial'!AN$3)</f>
        <v>4095.2252602242374</v>
      </c>
      <c r="AO47" s="22">
        <f>AN47*(1+'[2]Massa Salarial'!AO$3)</f>
        <v>4164.8440896480488</v>
      </c>
      <c r="AP47" s="22">
        <f>AO47*(1+'[2]Massa Salarial'!AP$3)</f>
        <v>4235.6464391720656</v>
      </c>
      <c r="AQ47" s="22">
        <f>AP47*(1+'[2]Massa Salarial'!AQ$3)</f>
        <v>4307.6524286379899</v>
      </c>
      <c r="AR47" s="22">
        <f>AQ47*(1+'[2]Massa Salarial'!AR$3)</f>
        <v>4380.8825199248349</v>
      </c>
      <c r="AS47" s="22">
        <f>AR47*(1+'[2]Massa Salarial'!AS$3)</f>
        <v>4455.3575227635565</v>
      </c>
      <c r="AT47" s="22">
        <f>AS47*(1+'[2]Massa Salarial'!AT$3)</f>
        <v>4531.0986006505364</v>
      </c>
      <c r="AU47" s="22">
        <f>AT47*(1+'[2]Massa Salarial'!AU$3)</f>
        <v>4608.1272768615954</v>
      </c>
      <c r="AV47" s="22">
        <f>AU47*(1+'[2]Massa Salarial'!AV$3)</f>
        <v>4686.4654405682422</v>
      </c>
      <c r="AW47" s="22">
        <f>AV47*(1+'[2]Massa Salarial'!AW$3)</f>
        <v>4766.1353530579017</v>
      </c>
      <c r="AX47" s="22">
        <f>AW47*(1+'[2]Massa Salarial'!AX$3)</f>
        <v>4847.1596540598857</v>
      </c>
      <c r="AY47" s="22">
        <f>AX47*(1+'[2]Massa Salarial'!AY$3)</f>
        <v>4929.5613681789036</v>
      </c>
      <c r="AZ47" s="22">
        <f>AY47*(1+'[2]Massa Salarial'!AZ$3)</f>
        <v>5013.3639114379448</v>
      </c>
      <c r="BA47" s="22">
        <f>AZ47*(1+'[2]Massa Salarial'!BA$3)</f>
        <v>5098.5910979323889</v>
      </c>
      <c r="BB47" s="22">
        <f>BA47*(1+'[2]Massa Salarial'!BB$3)</f>
        <v>5185.2671465972389</v>
      </c>
      <c r="BC47" s="22">
        <f>BB47*(1+'[2]Massa Salarial'!BC$3)</f>
        <v>5273.4166880893918</v>
      </c>
      <c r="BD47" s="22">
        <f>BC47*(1+'[2]Massa Salarial'!BD$3)</f>
        <v>5363.0647717869106</v>
      </c>
      <c r="BE47" s="22">
        <f>BD47*(1+'[2]Massa Salarial'!BE$3)</f>
        <v>5454.2368729072878</v>
      </c>
      <c r="BF47" s="22">
        <f>BE47*(1+'[2]Massa Salarial'!BF$3)</f>
        <v>5546.9588997467108</v>
      </c>
      <c r="BG47" s="22">
        <f>BF47*(1+'[2]Massa Salarial'!BG$3)</f>
        <v>5641.2572010424046</v>
      </c>
      <c r="BH47" s="22">
        <f>BG47*(1+'[2]Massa Salarial'!BH$3)</f>
        <v>5737.1585734601249</v>
      </c>
      <c r="BI47" s="22">
        <f>BH47*(1+'[2]Massa Salarial'!BI$3)</f>
        <v>5834.6902692089461</v>
      </c>
      <c r="BJ47" s="22">
        <f>BI47*(1+'[2]Massa Salarial'!BJ$3)</f>
        <v>5933.880003785498</v>
      </c>
    </row>
    <row r="48" spans="1:62" x14ac:dyDescent="0.3">
      <c r="A48" s="23">
        <v>46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>
        <f>SuavSalMedSegUrbAcimM!O48</f>
        <v>1849.2698933884619</v>
      </c>
      <c r="P48" s="20">
        <f>SuavSalMedSegUrbAcimM!P48</f>
        <v>2137.3282663200739</v>
      </c>
      <c r="Q48" s="54">
        <f>P48*(1+'[2]Massa Salarial'!Q$3)*AtualizMonet!P$3</f>
        <v>2274.3310081911909</v>
      </c>
      <c r="R48" s="54">
        <f>Q48*(1+'[2]Massa Salarial'!R$3)*AtualizMonet!Q$3</f>
        <v>2559.791162920199</v>
      </c>
      <c r="S48" s="54">
        <f>R48*(1+'[2]Massa Salarial'!S$3)*AtualizMonet!R$3</f>
        <v>2767.0556615280334</v>
      </c>
      <c r="T48" s="22">
        <f>S48*(1+'[2]Massa Salarial'!T$3)</f>
        <v>2814.0956077740097</v>
      </c>
      <c r="U48" s="22">
        <f>T48*(1+'[2]Massa Salarial'!U$3)</f>
        <v>2861.9352331061677</v>
      </c>
      <c r="V48" s="22">
        <f>U48*(1+'[2]Massa Salarial'!V$3)</f>
        <v>2910.5881320689723</v>
      </c>
      <c r="W48" s="22">
        <f>V48*(1+'[2]Massa Salarial'!W$3)</f>
        <v>2960.0681303141446</v>
      </c>
      <c r="X48" s="22">
        <f>W48*(1+'[2]Massa Salarial'!X$3)</f>
        <v>3010.3892885294849</v>
      </c>
      <c r="Y48" s="22">
        <f>X48*(1+'[2]Massa Salarial'!Y$3)</f>
        <v>3061.5659064344859</v>
      </c>
      <c r="Z48" s="22">
        <f>Y48*(1+'[2]Massa Salarial'!Z$3)</f>
        <v>3113.6125268438718</v>
      </c>
      <c r="AA48" s="22">
        <f>Z48*(1+'[2]Massa Salarial'!AA$3)</f>
        <v>3166.5439398002172</v>
      </c>
      <c r="AB48" s="22">
        <f>AA48*(1+'[2]Massa Salarial'!AB$3)</f>
        <v>3220.3751867768206</v>
      </c>
      <c r="AC48" s="22">
        <f>AB48*(1+'[2]Massa Salarial'!AC$3)</f>
        <v>3275.1215649520263</v>
      </c>
      <c r="AD48" s="22">
        <f>AC48*(1+'[2]Massa Salarial'!AD$3)</f>
        <v>3330.7986315562107</v>
      </c>
      <c r="AE48" s="22">
        <f>AD48*(1+'[2]Massa Salarial'!AE$3)</f>
        <v>3387.4222082926658</v>
      </c>
      <c r="AF48" s="22">
        <f>AE48*(1+'[2]Massa Salarial'!AF$3)</f>
        <v>3445.0083858336407</v>
      </c>
      <c r="AG48" s="22">
        <f>AF48*(1+'[2]Massa Salarial'!AG$3)</f>
        <v>3503.573528392812</v>
      </c>
      <c r="AH48" s="22">
        <f>AG48*(1+'[2]Massa Salarial'!AH$3)</f>
        <v>3563.1342783754894</v>
      </c>
      <c r="AI48" s="22">
        <f>AH48*(1+'[2]Massa Salarial'!AI$3)</f>
        <v>3623.7075611078726</v>
      </c>
      <c r="AJ48" s="22">
        <f>AI48*(1+'[2]Massa Salarial'!AJ$3)</f>
        <v>3685.3105896467059</v>
      </c>
      <c r="AK48" s="22">
        <f>AJ48*(1+'[2]Massa Salarial'!AK$3)</f>
        <v>3747.9608696706996</v>
      </c>
      <c r="AL48" s="22">
        <f>AK48*(1+'[2]Massa Salarial'!AL$3)</f>
        <v>3811.676204455101</v>
      </c>
      <c r="AM48" s="22">
        <f>AL48*(1+'[2]Massa Salarial'!AM$3)</f>
        <v>3876.4746999308372</v>
      </c>
      <c r="AN48" s="22">
        <f>AM48*(1+'[2]Massa Salarial'!AN$3)</f>
        <v>3942.3747698296611</v>
      </c>
      <c r="AO48" s="22">
        <f>AN48*(1+'[2]Massa Salarial'!AO$3)</f>
        <v>4009.3951409167648</v>
      </c>
      <c r="AP48" s="22">
        <f>AO48*(1+'[2]Massa Salarial'!AP$3)</f>
        <v>4077.5548583123496</v>
      </c>
      <c r="AQ48" s="22">
        <f>AP48*(1+'[2]Massa Salarial'!AQ$3)</f>
        <v>4146.8732909036589</v>
      </c>
      <c r="AR48" s="22">
        <f>AQ48*(1+'[2]Massa Salarial'!AR$3)</f>
        <v>4217.370136849021</v>
      </c>
      <c r="AS48" s="22">
        <f>AR48*(1+'[2]Massa Salarial'!AS$3)</f>
        <v>4289.0654291754536</v>
      </c>
      <c r="AT48" s="22">
        <f>AS48*(1+'[2]Massa Salarial'!AT$3)</f>
        <v>4361.9795414714363</v>
      </c>
      <c r="AU48" s="22">
        <f>AT48*(1+'[2]Massa Salarial'!AU$3)</f>
        <v>4436.13319367645</v>
      </c>
      <c r="AV48" s="22">
        <f>AU48*(1+'[2]Massa Salarial'!AV$3)</f>
        <v>4511.5474579689489</v>
      </c>
      <c r="AW48" s="22">
        <f>AV48*(1+'[2]Massa Salarial'!AW$3)</f>
        <v>4588.2437647544202</v>
      </c>
      <c r="AX48" s="22">
        <f>AW48*(1+'[2]Massa Salarial'!AX$3)</f>
        <v>4666.2439087552448</v>
      </c>
      <c r="AY48" s="22">
        <f>AX48*(1+'[2]Massa Salarial'!AY$3)</f>
        <v>4745.5700552040835</v>
      </c>
      <c r="AZ48" s="22">
        <f>AY48*(1+'[2]Massa Salarial'!AZ$3)</f>
        <v>4826.2447461425527</v>
      </c>
      <c r="BA48" s="22">
        <f>AZ48*(1+'[2]Massa Salarial'!BA$3)</f>
        <v>4908.2909068269755</v>
      </c>
      <c r="BB48" s="22">
        <f>BA48*(1+'[2]Massa Salarial'!BB$3)</f>
        <v>4991.7318522430332</v>
      </c>
      <c r="BC48" s="22">
        <f>BB48*(1+'[2]Massa Salarial'!BC$3)</f>
        <v>5076.5912937311641</v>
      </c>
      <c r="BD48" s="22">
        <f>BC48*(1+'[2]Massa Salarial'!BD$3)</f>
        <v>5162.893345724593</v>
      </c>
      <c r="BE48" s="22">
        <f>BD48*(1+'[2]Massa Salarial'!BE$3)</f>
        <v>5250.6625326019102</v>
      </c>
      <c r="BF48" s="22">
        <f>BE48*(1+'[2]Massa Salarial'!BF$3)</f>
        <v>5339.9237956561419</v>
      </c>
      <c r="BG48" s="22">
        <f>BF48*(1+'[2]Massa Salarial'!BG$3)</f>
        <v>5430.7025001822958</v>
      </c>
      <c r="BH48" s="22">
        <f>BG48*(1+'[2]Massa Salarial'!BH$3)</f>
        <v>5523.0244426853942</v>
      </c>
      <c r="BI48" s="22">
        <f>BH48*(1+'[2]Massa Salarial'!BI$3)</f>
        <v>5616.9158582110458</v>
      </c>
      <c r="BJ48" s="22">
        <f>BI48*(1+'[2]Massa Salarial'!BJ$3)</f>
        <v>5712.4034278006329</v>
      </c>
    </row>
    <row r="49" spans="1:62" x14ac:dyDescent="0.3">
      <c r="A49" s="23">
        <v>47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>
        <f>SuavSalMedSegUrbAcimM!O49</f>
        <v>1746.2230518435695</v>
      </c>
      <c r="P49" s="20">
        <f>SuavSalMedSegUrbAcimM!P49</f>
        <v>2065.2527695921885</v>
      </c>
      <c r="Q49" s="54">
        <f>P49*(1+'[2]Massa Salarial'!Q$3)*AtualizMonet!P$3</f>
        <v>2197.6354721230477</v>
      </c>
      <c r="R49" s="54">
        <f>Q49*(1+'[2]Massa Salarial'!R$3)*AtualizMonet!Q$3</f>
        <v>2473.4692710075524</v>
      </c>
      <c r="S49" s="54">
        <f>R49*(1+'[2]Massa Salarial'!S$3)*AtualizMonet!R$3</f>
        <v>2673.7443464525436</v>
      </c>
      <c r="T49" s="22">
        <f>S49*(1+'[2]Massa Salarial'!T$3)</f>
        <v>2719.1980003422364</v>
      </c>
      <c r="U49" s="22">
        <f>T49*(1+'[2]Massa Salarial'!U$3)</f>
        <v>2765.4243663480543</v>
      </c>
      <c r="V49" s="22">
        <f>U49*(1+'[2]Massa Salarial'!V$3)</f>
        <v>2812.4365805759708</v>
      </c>
      <c r="W49" s="22">
        <f>V49*(1+'[2]Massa Salarial'!W$3)</f>
        <v>2860.2480024457618</v>
      </c>
      <c r="X49" s="22">
        <f>W49*(1+'[2]Massa Salarial'!X$3)</f>
        <v>2908.8722184873395</v>
      </c>
      <c r="Y49" s="22">
        <f>X49*(1+'[2]Massa Salarial'!Y$3)</f>
        <v>2958.323046201624</v>
      </c>
      <c r="Z49" s="22">
        <f>Y49*(1+'[2]Massa Salarial'!Z$3)</f>
        <v>3008.6145379870513</v>
      </c>
      <c r="AA49" s="22">
        <f>Z49*(1+'[2]Massa Salarial'!AA$3)</f>
        <v>3059.7609851328311</v>
      </c>
      <c r="AB49" s="22">
        <f>AA49*(1+'[2]Massa Salarial'!AB$3)</f>
        <v>3111.776921880089</v>
      </c>
      <c r="AC49" s="22">
        <f>AB49*(1+'[2]Massa Salarial'!AC$3)</f>
        <v>3164.6771295520502</v>
      </c>
      <c r="AD49" s="22">
        <f>AC49*(1+'[2]Massa Salarial'!AD$3)</f>
        <v>3218.4766407544348</v>
      </c>
      <c r="AE49" s="22">
        <f>AD49*(1+'[2]Massa Salarial'!AE$3)</f>
        <v>3273.1907436472598</v>
      </c>
      <c r="AF49" s="22">
        <f>AE49*(1+'[2]Massa Salarial'!AF$3)</f>
        <v>3328.8349862892628</v>
      </c>
      <c r="AG49" s="22">
        <f>AF49*(1+'[2]Massa Salarial'!AG$3)</f>
        <v>3385.42518105618</v>
      </c>
      <c r="AH49" s="22">
        <f>AG49*(1+'[2]Massa Salarial'!AH$3)</f>
        <v>3442.9774091341346</v>
      </c>
      <c r="AI49" s="22">
        <f>AH49*(1+'[2]Massa Salarial'!AI$3)</f>
        <v>3501.5080250894148</v>
      </c>
      <c r="AJ49" s="22">
        <f>AI49*(1+'[2]Massa Salarial'!AJ$3)</f>
        <v>3561.0336615159345</v>
      </c>
      <c r="AK49" s="22">
        <f>AJ49*(1+'[2]Massa Salarial'!AK$3)</f>
        <v>3621.5712337617051</v>
      </c>
      <c r="AL49" s="22">
        <f>AK49*(1+'[2]Massa Salarial'!AL$3)</f>
        <v>3683.1379447356539</v>
      </c>
      <c r="AM49" s="22">
        <f>AL49*(1+'[2]Massa Salarial'!AM$3)</f>
        <v>3745.7512897961597</v>
      </c>
      <c r="AN49" s="22">
        <f>AM49*(1+'[2]Massa Salarial'!AN$3)</f>
        <v>3809.4290617226939</v>
      </c>
      <c r="AO49" s="22">
        <f>AN49*(1+'[2]Massa Salarial'!AO$3)</f>
        <v>3874.1893557719791</v>
      </c>
      <c r="AP49" s="22">
        <f>AO49*(1+'[2]Massa Salarial'!AP$3)</f>
        <v>3940.0505748201022</v>
      </c>
      <c r="AQ49" s="22">
        <f>AP49*(1+'[2]Massa Salarial'!AQ$3)</f>
        <v>4007.0314345920433</v>
      </c>
      <c r="AR49" s="22">
        <f>AQ49*(1+'[2]Massa Salarial'!AR$3)</f>
        <v>4075.1509689801078</v>
      </c>
      <c r="AS49" s="22">
        <f>AR49*(1+'[2]Massa Salarial'!AS$3)</f>
        <v>4144.4285354527692</v>
      </c>
      <c r="AT49" s="22">
        <f>AS49*(1+'[2]Massa Salarial'!AT$3)</f>
        <v>4214.8838205554657</v>
      </c>
      <c r="AU49" s="22">
        <f>AT49*(1+'[2]Massa Salarial'!AU$3)</f>
        <v>4286.5368455049083</v>
      </c>
      <c r="AV49" s="22">
        <f>AU49*(1+'[2]Massa Salarial'!AV$3)</f>
        <v>4359.4079718784915</v>
      </c>
      <c r="AW49" s="22">
        <f>AV49*(1+'[2]Massa Salarial'!AW$3)</f>
        <v>4433.5179074004254</v>
      </c>
      <c r="AX49" s="22">
        <f>AW49*(1+'[2]Massa Salarial'!AX$3)</f>
        <v>4508.8877118262326</v>
      </c>
      <c r="AY49" s="22">
        <f>AX49*(1+'[2]Massa Salarial'!AY$3)</f>
        <v>4585.5388029272781</v>
      </c>
      <c r="AZ49" s="22">
        <f>AY49*(1+'[2]Massa Salarial'!AZ$3)</f>
        <v>4663.492962577041</v>
      </c>
      <c r="BA49" s="22">
        <f>AZ49*(1+'[2]Massa Salarial'!BA$3)</f>
        <v>4742.7723429408506</v>
      </c>
      <c r="BB49" s="22">
        <f>BA49*(1+'[2]Massa Salarial'!BB$3)</f>
        <v>4823.399472770845</v>
      </c>
      <c r="BC49" s="22">
        <f>BB49*(1+'[2]Massa Salarial'!BC$3)</f>
        <v>4905.3972638079485</v>
      </c>
      <c r="BD49" s="22">
        <f>BC49*(1+'[2]Massa Salarial'!BD$3)</f>
        <v>4988.7890172926836</v>
      </c>
      <c r="BE49" s="22">
        <f>BD49*(1+'[2]Massa Salarial'!BE$3)</f>
        <v>5073.5984305866587</v>
      </c>
      <c r="BF49" s="22">
        <f>BE49*(1+'[2]Massa Salarial'!BF$3)</f>
        <v>5159.8496039066313</v>
      </c>
      <c r="BG49" s="22">
        <f>BF49*(1+'[2]Massa Salarial'!BG$3)</f>
        <v>5247.5670471730436</v>
      </c>
      <c r="BH49" s="22">
        <f>BG49*(1+'[2]Massa Salarial'!BH$3)</f>
        <v>5336.7756869749846</v>
      </c>
      <c r="BI49" s="22">
        <f>BH49*(1+'[2]Massa Salarial'!BI$3)</f>
        <v>5427.5008736535592</v>
      </c>
      <c r="BJ49" s="22">
        <f>BI49*(1+'[2]Massa Salarial'!BJ$3)</f>
        <v>5519.7683885056695</v>
      </c>
    </row>
    <row r="50" spans="1:62" x14ac:dyDescent="0.3">
      <c r="A50" s="23">
        <v>48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>
        <f>SuavSalMedSegUrbAcimM!O50</f>
        <v>1939.5418041952373</v>
      </c>
      <c r="P50" s="20">
        <f>SuavSalMedSegUrbAcimM!P50</f>
        <v>2484.2735352127611</v>
      </c>
      <c r="Q50" s="54">
        <f>P50*(1+'[2]Massa Salarial'!Q$3)*AtualizMonet!P$3</f>
        <v>2643.5154688198991</v>
      </c>
      <c r="R50" s="54">
        <f>Q50*(1+'[2]Massa Salarial'!R$3)*AtualizMonet!Q$3</f>
        <v>2975.3134050218127</v>
      </c>
      <c r="S50" s="54">
        <f>R50*(1+'[2]Massa Salarial'!S$3)*AtualizMonet!R$3</f>
        <v>3216.2224487070448</v>
      </c>
      <c r="T50" s="22">
        <f>S50*(1+'[2]Massa Salarial'!T$3)</f>
        <v>3270.8982303350645</v>
      </c>
      <c r="U50" s="22">
        <f>T50*(1+'[2]Massa Salarial'!U$3)</f>
        <v>3326.5035002507602</v>
      </c>
      <c r="V50" s="22">
        <f>U50*(1+'[2]Massa Salarial'!V$3)</f>
        <v>3383.054059755023</v>
      </c>
      <c r="W50" s="22">
        <f>V50*(1+'[2]Massa Salarial'!W$3)</f>
        <v>3440.5659787708582</v>
      </c>
      <c r="X50" s="22">
        <f>W50*(1+'[2]Massa Salarial'!X$3)</f>
        <v>3499.0556004099626</v>
      </c>
      <c r="Y50" s="22">
        <f>X50*(1+'[2]Massa Salarial'!Y$3)</f>
        <v>3558.5395456169317</v>
      </c>
      <c r="Z50" s="22">
        <f>Y50*(1+'[2]Massa Salarial'!Z$3)</f>
        <v>3619.0347178924194</v>
      </c>
      <c r="AA50" s="22">
        <f>Z50*(1+'[2]Massa Salarial'!AA$3)</f>
        <v>3680.5583080965903</v>
      </c>
      <c r="AB50" s="22">
        <f>AA50*(1+'[2]Massa Salarial'!AB$3)</f>
        <v>3743.1277993342319</v>
      </c>
      <c r="AC50" s="22">
        <f>AB50*(1+'[2]Massa Salarial'!AC$3)</f>
        <v>3806.7609719229135</v>
      </c>
      <c r="AD50" s="22">
        <f>AC50*(1+'[2]Massa Salarial'!AD$3)</f>
        <v>3871.4759084456027</v>
      </c>
      <c r="AE50" s="22">
        <f>AD50*(1+'[2]Massa Salarial'!AE$3)</f>
        <v>3937.2909988891774</v>
      </c>
      <c r="AF50" s="22">
        <f>AE50*(1+'[2]Massa Salarial'!AF$3)</f>
        <v>4004.2249458702931</v>
      </c>
      <c r="AG50" s="22">
        <f>AF50*(1+'[2]Massa Salarial'!AG$3)</f>
        <v>4072.2967699500878</v>
      </c>
      <c r="AH50" s="22">
        <f>AG50*(1+'[2]Massa Salarial'!AH$3)</f>
        <v>4141.5258150392392</v>
      </c>
      <c r="AI50" s="22">
        <f>AH50*(1+'[2]Massa Salarial'!AI$3)</f>
        <v>4211.9317538949063</v>
      </c>
      <c r="AJ50" s="22">
        <f>AI50*(1+'[2]Massa Salarial'!AJ$3)</f>
        <v>4283.5345937111197</v>
      </c>
      <c r="AK50" s="22">
        <f>AJ50*(1+'[2]Massa Salarial'!AK$3)</f>
        <v>4356.3546818042087</v>
      </c>
      <c r="AL50" s="22">
        <f>AK50*(1+'[2]Massa Salarial'!AL$3)</f>
        <v>4430.4127113948798</v>
      </c>
      <c r="AM50" s="22">
        <f>AL50*(1+'[2]Massa Salarial'!AM$3)</f>
        <v>4505.7297274885923</v>
      </c>
      <c r="AN50" s="22">
        <f>AM50*(1+'[2]Massa Salarial'!AN$3)</f>
        <v>4582.3271328558976</v>
      </c>
      <c r="AO50" s="22">
        <f>AN50*(1+'[2]Massa Salarial'!AO$3)</f>
        <v>4660.2266941144471</v>
      </c>
      <c r="AP50" s="22">
        <f>AO50*(1+'[2]Massa Salarial'!AP$3)</f>
        <v>4739.4505479143927</v>
      </c>
      <c r="AQ50" s="22">
        <f>AP50*(1+'[2]Massa Salarial'!AQ$3)</f>
        <v>4820.0212072289369</v>
      </c>
      <c r="AR50" s="22">
        <f>AQ50*(1+'[2]Massa Salarial'!AR$3)</f>
        <v>4901.9615677518286</v>
      </c>
      <c r="AS50" s="22">
        <f>AR50*(1+'[2]Massa Salarial'!AS$3)</f>
        <v>4985.2949144036093</v>
      </c>
      <c r="AT50" s="22">
        <f>AS50*(1+'[2]Massa Salarial'!AT$3)</f>
        <v>5070.0449279484701</v>
      </c>
      <c r="AU50" s="22">
        <f>AT50*(1+'[2]Massa Salarial'!AU$3)</f>
        <v>5156.2356917235938</v>
      </c>
      <c r="AV50" s="22">
        <f>AU50*(1+'[2]Massa Salarial'!AV$3)</f>
        <v>5243.8916984828948</v>
      </c>
      <c r="AW50" s="22">
        <f>AV50*(1+'[2]Massa Salarial'!AW$3)</f>
        <v>5333.0378573571033</v>
      </c>
      <c r="AX50" s="22">
        <f>AW50*(1+'[2]Massa Salarial'!AX$3)</f>
        <v>5423.6995009321736</v>
      </c>
      <c r="AY50" s="22">
        <f>AX50*(1+'[2]Massa Salarial'!AY$3)</f>
        <v>5515.9023924480198</v>
      </c>
      <c r="AZ50" s="22">
        <f>AY50*(1+'[2]Massa Salarial'!AZ$3)</f>
        <v>5609.6727331196353</v>
      </c>
      <c r="BA50" s="22">
        <f>AZ50*(1+'[2]Massa Salarial'!BA$3)</f>
        <v>5705.0371695826689</v>
      </c>
      <c r="BB50" s="22">
        <f>BA50*(1+'[2]Massa Salarial'!BB$3)</f>
        <v>5802.022801465574</v>
      </c>
      <c r="BC50" s="22">
        <f>BB50*(1+'[2]Massa Salarial'!BC$3)</f>
        <v>5900.6571890904879</v>
      </c>
      <c r="BD50" s="22">
        <f>BC50*(1+'[2]Massa Salarial'!BD$3)</f>
        <v>6000.9683613050256</v>
      </c>
      <c r="BE50" s="22">
        <f>BD50*(1+'[2]Massa Salarial'!BE$3)</f>
        <v>6102.9848234472101</v>
      </c>
      <c r="BF50" s="22">
        <f>BE50*(1+'[2]Massa Salarial'!BF$3)</f>
        <v>6206.7355654458124</v>
      </c>
      <c r="BG50" s="22">
        <f>BF50*(1+'[2]Massa Salarial'!BG$3)</f>
        <v>6312.2500700583905</v>
      </c>
      <c r="BH50" s="22">
        <f>BG50*(1+'[2]Massa Salarial'!BH$3)</f>
        <v>6419.558321249383</v>
      </c>
      <c r="BI50" s="22">
        <f>BH50*(1+'[2]Massa Salarial'!BI$3)</f>
        <v>6528.6908127106217</v>
      </c>
      <c r="BJ50" s="22">
        <f>BI50*(1+'[2]Massa Salarial'!BJ$3)</f>
        <v>6639.6785565267019</v>
      </c>
    </row>
    <row r="51" spans="1:62" x14ac:dyDescent="0.3">
      <c r="A51" s="23">
        <v>49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>
        <f>SuavSalMedSegUrbAcimM!O51</f>
        <v>1956.0959667427455</v>
      </c>
      <c r="P51" s="20">
        <f>SuavSalMedSegUrbAcimM!P51</f>
        <v>1952.5514442212896</v>
      </c>
      <c r="Q51" s="54">
        <f>P51*(1+'[2]Massa Salarial'!Q$3)*AtualizMonet!P$3</f>
        <v>2077.7099917958744</v>
      </c>
      <c r="R51" s="54">
        <f>Q51*(1+'[2]Massa Salarial'!R$3)*AtualizMonet!Q$3</f>
        <v>2338.4914759351427</v>
      </c>
      <c r="S51" s="54">
        <f>R51*(1+'[2]Massa Salarial'!S$3)*AtualizMonet!R$3</f>
        <v>2527.8374937975777</v>
      </c>
      <c r="T51" s="22">
        <f>S51*(1+'[2]Massa Salarial'!T$3)</f>
        <v>2570.8107311921362</v>
      </c>
      <c r="U51" s="22">
        <f>T51*(1+'[2]Massa Salarial'!U$3)</f>
        <v>2614.5145136224023</v>
      </c>
      <c r="V51" s="22">
        <f>U51*(1+'[2]Massa Salarial'!V$3)</f>
        <v>2658.9612603539831</v>
      </c>
      <c r="W51" s="22">
        <f>V51*(1+'[2]Massa Salarial'!W$3)</f>
        <v>2704.1636017800006</v>
      </c>
      <c r="X51" s="22">
        <f>W51*(1+'[2]Massa Salarial'!X$3)</f>
        <v>2750.1343830102605</v>
      </c>
      <c r="Y51" s="22">
        <f>X51*(1+'[2]Massa Salarial'!Y$3)</f>
        <v>2796.8866675214349</v>
      </c>
      <c r="Z51" s="22">
        <f>Y51*(1+'[2]Massa Salarial'!Z$3)</f>
        <v>2844.4337408692991</v>
      </c>
      <c r="AA51" s="22">
        <f>Z51*(1+'[2]Massa Salarial'!AA$3)</f>
        <v>2892.7891144640771</v>
      </c>
      <c r="AB51" s="22">
        <f>AA51*(1+'[2]Massa Salarial'!AB$3)</f>
        <v>2941.9665294099659</v>
      </c>
      <c r="AC51" s="22">
        <f>AB51*(1+'[2]Massa Salarial'!AC$3)</f>
        <v>2991.9799604099348</v>
      </c>
      <c r="AD51" s="22">
        <f>AC51*(1+'[2]Massa Salarial'!AD$3)</f>
        <v>3042.8436197369033</v>
      </c>
      <c r="AE51" s="22">
        <f>AD51*(1+'[2]Massa Salarial'!AE$3)</f>
        <v>3094.5719612724301</v>
      </c>
      <c r="AF51" s="22">
        <f>AE51*(1+'[2]Massa Salarial'!AF$3)</f>
        <v>3147.179684614061</v>
      </c>
      <c r="AG51" s="22">
        <f>AF51*(1+'[2]Massa Salarial'!AG$3)</f>
        <v>3200.6817392524999</v>
      </c>
      <c r="AH51" s="22">
        <f>AG51*(1+'[2]Massa Salarial'!AH$3)</f>
        <v>3255.0933288197921</v>
      </c>
      <c r="AI51" s="22">
        <f>AH51*(1+'[2]Massa Salarial'!AI$3)</f>
        <v>3310.4299154097284</v>
      </c>
      <c r="AJ51" s="22">
        <f>AI51*(1+'[2]Massa Salarial'!AJ$3)</f>
        <v>3366.7072239716936</v>
      </c>
      <c r="AK51" s="22">
        <f>AJ51*(1+'[2]Massa Salarial'!AK$3)</f>
        <v>3423.9412467792122</v>
      </c>
      <c r="AL51" s="22">
        <f>AK51*(1+'[2]Massa Salarial'!AL$3)</f>
        <v>3482.1482479744586</v>
      </c>
      <c r="AM51" s="22">
        <f>AL51*(1+'[2]Massa Salarial'!AM$3)</f>
        <v>3541.3447681900243</v>
      </c>
      <c r="AN51" s="22">
        <f>AM51*(1+'[2]Massa Salarial'!AN$3)</f>
        <v>3601.5476292492544</v>
      </c>
      <c r="AO51" s="22">
        <f>AN51*(1+'[2]Massa Salarial'!AO$3)</f>
        <v>3662.7739389464914</v>
      </c>
      <c r="AP51" s="22">
        <f>AO51*(1+'[2]Massa Salarial'!AP$3)</f>
        <v>3725.0410959085816</v>
      </c>
      <c r="AQ51" s="22">
        <f>AP51*(1+'[2]Massa Salarial'!AQ$3)</f>
        <v>3788.3667945390271</v>
      </c>
      <c r="AR51" s="22">
        <f>AQ51*(1+'[2]Massa Salarial'!AR$3)</f>
        <v>3852.76903004619</v>
      </c>
      <c r="AS51" s="22">
        <f>AR51*(1+'[2]Massa Salarial'!AS$3)</f>
        <v>3918.2661035569749</v>
      </c>
      <c r="AT51" s="22">
        <f>AS51*(1+'[2]Massa Salarial'!AT$3)</f>
        <v>3984.8766273174433</v>
      </c>
      <c r="AU51" s="22">
        <f>AT51*(1+'[2]Massa Salarial'!AU$3)</f>
        <v>4052.6195299818396</v>
      </c>
      <c r="AV51" s="22">
        <f>AU51*(1+'[2]Massa Salarial'!AV$3)</f>
        <v>4121.5140619915301</v>
      </c>
      <c r="AW51" s="22">
        <f>AV51*(1+'[2]Massa Salarial'!AW$3)</f>
        <v>4191.5798010453855</v>
      </c>
      <c r="AX51" s="22">
        <f>AW51*(1+'[2]Massa Salarial'!AX$3)</f>
        <v>4262.836657663157</v>
      </c>
      <c r="AY51" s="22">
        <f>AX51*(1+'[2]Massa Salarial'!AY$3)</f>
        <v>4335.3048808434305</v>
      </c>
      <c r="AZ51" s="22">
        <f>AY51*(1+'[2]Massa Salarial'!AZ$3)</f>
        <v>4409.0050638177681</v>
      </c>
      <c r="BA51" s="22">
        <f>AZ51*(1+'[2]Massa Salarial'!BA$3)</f>
        <v>4483.9581499026699</v>
      </c>
      <c r="BB51" s="22">
        <f>BA51*(1+'[2]Massa Salarial'!BB$3)</f>
        <v>4560.1854384510152</v>
      </c>
      <c r="BC51" s="22">
        <f>BB51*(1+'[2]Massa Salarial'!BC$3)</f>
        <v>4637.7085909046818</v>
      </c>
      <c r="BD51" s="22">
        <f>BC51*(1+'[2]Massa Salarial'!BD$3)</f>
        <v>4716.5496369500606</v>
      </c>
      <c r="BE51" s="22">
        <f>BD51*(1+'[2]Massa Salarial'!BE$3)</f>
        <v>4796.7309807782112</v>
      </c>
      <c r="BF51" s="22">
        <f>BE51*(1+'[2]Massa Salarial'!BF$3)</f>
        <v>4878.2754074514405</v>
      </c>
      <c r="BG51" s="22">
        <f>BF51*(1+'[2]Massa Salarial'!BG$3)</f>
        <v>4961.2060893781145</v>
      </c>
      <c r="BH51" s="22">
        <f>BG51*(1+'[2]Massa Salarial'!BH$3)</f>
        <v>5045.5465928975418</v>
      </c>
      <c r="BI51" s="22">
        <f>BH51*(1+'[2]Massa Salarial'!BI$3)</f>
        <v>5131.3208849767998</v>
      </c>
      <c r="BJ51" s="22">
        <f>BI51*(1+'[2]Massa Salarial'!BJ$3)</f>
        <v>5218.5533400214053</v>
      </c>
    </row>
    <row r="52" spans="1:62" x14ac:dyDescent="0.3">
      <c r="A52" s="23">
        <v>50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>
        <f>SuavSalMedSegUrbAcimM!O52</f>
        <v>1983.4751381975211</v>
      </c>
      <c r="P52" s="20">
        <f>SuavSalMedSegUrbAcimM!P52</f>
        <v>1921.2096129096828</v>
      </c>
      <c r="Q52" s="54">
        <f>P52*(1+'[2]Massa Salarial'!Q$3)*AtualizMonet!P$3</f>
        <v>2044.3591490971935</v>
      </c>
      <c r="R52" s="54">
        <f>Q52*(1+'[2]Massa Salarial'!R$3)*AtualizMonet!Q$3</f>
        <v>2300.9546389010634</v>
      </c>
      <c r="S52" s="54">
        <f>R52*(1+'[2]Massa Salarial'!S$3)*AtualizMonet!R$3</f>
        <v>2487.2613253446348</v>
      </c>
      <c r="T52" s="22">
        <f>S52*(1+'[2]Massa Salarial'!T$3)</f>
        <v>2529.5447678754931</v>
      </c>
      <c r="U52" s="22">
        <f>T52*(1+'[2]Massa Salarial'!U$3)</f>
        <v>2572.5470289293762</v>
      </c>
      <c r="V52" s="22">
        <f>U52*(1+'[2]Massa Salarial'!V$3)</f>
        <v>2616.2803284211755</v>
      </c>
      <c r="W52" s="22">
        <f>V52*(1+'[2]Massa Salarial'!W$3)</f>
        <v>2660.7570940043352</v>
      </c>
      <c r="X52" s="22">
        <f>W52*(1+'[2]Massa Salarial'!X$3)</f>
        <v>2705.9899646024087</v>
      </c>
      <c r="Y52" s="22">
        <f>X52*(1+'[2]Massa Salarial'!Y$3)</f>
        <v>2751.9917940006494</v>
      </c>
      <c r="Z52" s="22">
        <f>Y52*(1+'[2]Massa Salarial'!Z$3)</f>
        <v>2798.7756544986601</v>
      </c>
      <c r="AA52" s="22">
        <f>Z52*(1+'[2]Massa Salarial'!AA$3)</f>
        <v>2846.3548406251371</v>
      </c>
      <c r="AB52" s="22">
        <f>AA52*(1+'[2]Massa Salarial'!AB$3)</f>
        <v>2894.7428729157641</v>
      </c>
      <c r="AC52" s="22">
        <f>AB52*(1+'[2]Massa Salarial'!AC$3)</f>
        <v>2943.9535017553317</v>
      </c>
      <c r="AD52" s="22">
        <f>AC52*(1+'[2]Massa Salarial'!AD$3)</f>
        <v>2994.0007112851722</v>
      </c>
      <c r="AE52" s="22">
        <f>AD52*(1+'[2]Massa Salarial'!AE$3)</f>
        <v>3044.8987233770199</v>
      </c>
      <c r="AF52" s="22">
        <f>AE52*(1+'[2]Massa Salarial'!AF$3)</f>
        <v>3096.6620016744291</v>
      </c>
      <c r="AG52" s="22">
        <f>AF52*(1+'[2]Massa Salarial'!AG$3)</f>
        <v>3149.3052557028941</v>
      </c>
      <c r="AH52" s="22">
        <f>AG52*(1+'[2]Massa Salarial'!AH$3)</f>
        <v>3202.843445049843</v>
      </c>
      <c r="AI52" s="22">
        <f>AH52*(1+'[2]Massa Salarial'!AI$3)</f>
        <v>3257.2917836156898</v>
      </c>
      <c r="AJ52" s="22">
        <f>AI52*(1+'[2]Massa Salarial'!AJ$3)</f>
        <v>3312.6657439371561</v>
      </c>
      <c r="AK52" s="22">
        <f>AJ52*(1+'[2]Massa Salarial'!AK$3)</f>
        <v>3368.9810615840875</v>
      </c>
      <c r="AL52" s="22">
        <f>AK52*(1+'[2]Massa Salarial'!AL$3)</f>
        <v>3426.2537396310167</v>
      </c>
      <c r="AM52" s="22">
        <f>AL52*(1+'[2]Massa Salarial'!AM$3)</f>
        <v>3484.5000532047438</v>
      </c>
      <c r="AN52" s="22">
        <f>AM52*(1+'[2]Massa Salarial'!AN$3)</f>
        <v>3543.736554109224</v>
      </c>
      <c r="AO52" s="22">
        <f>AN52*(1+'[2]Massa Salarial'!AO$3)</f>
        <v>3603.9800755290803</v>
      </c>
      <c r="AP52" s="22">
        <f>AO52*(1+'[2]Massa Salarial'!AP$3)</f>
        <v>3665.2477368130744</v>
      </c>
      <c r="AQ52" s="22">
        <f>AP52*(1+'[2]Massa Salarial'!AQ$3)</f>
        <v>3727.5569483388963</v>
      </c>
      <c r="AR52" s="22">
        <f>AQ52*(1+'[2]Massa Salarial'!AR$3)</f>
        <v>3790.9254164606573</v>
      </c>
      <c r="AS52" s="22">
        <f>AR52*(1+'[2]Massa Salarial'!AS$3)</f>
        <v>3855.3711485404883</v>
      </c>
      <c r="AT52" s="22">
        <f>AS52*(1+'[2]Massa Salarial'!AT$3)</f>
        <v>3920.9124580656762</v>
      </c>
      <c r="AU52" s="22">
        <f>AT52*(1+'[2]Massa Salarial'!AU$3)</f>
        <v>3987.5679698527924</v>
      </c>
      <c r="AV52" s="22">
        <f>AU52*(1+'[2]Massa Salarial'!AV$3)</f>
        <v>4055.3566253402896</v>
      </c>
      <c r="AW52" s="22">
        <f>AV52*(1+'[2]Massa Salarial'!AW$3)</f>
        <v>4124.2976879710741</v>
      </c>
      <c r="AX52" s="22">
        <f>AW52*(1+'[2]Massa Salarial'!AX$3)</f>
        <v>4194.4107486665816</v>
      </c>
      <c r="AY52" s="22">
        <f>AX52*(1+'[2]Massa Salarial'!AY$3)</f>
        <v>4265.7157313939133</v>
      </c>
      <c r="AZ52" s="22">
        <f>AY52*(1+'[2]Massa Salarial'!AZ$3)</f>
        <v>4338.2328988276095</v>
      </c>
      <c r="BA52" s="22">
        <f>AZ52*(1+'[2]Massa Salarial'!BA$3)</f>
        <v>4411.9828581076781</v>
      </c>
      <c r="BB52" s="22">
        <f>BA52*(1+'[2]Massa Salarial'!BB$3)</f>
        <v>4486.9865666955084</v>
      </c>
      <c r="BC52" s="22">
        <f>BB52*(1+'[2]Massa Salarial'!BC$3)</f>
        <v>4563.2653383293318</v>
      </c>
      <c r="BD52" s="22">
        <f>BC52*(1+'[2]Massa Salarial'!BD$3)</f>
        <v>4640.8408490809297</v>
      </c>
      <c r="BE52" s="22">
        <f>BD52*(1+'[2]Massa Salarial'!BE$3)</f>
        <v>4719.735143515305</v>
      </c>
      <c r="BF52" s="22">
        <f>BE52*(1+'[2]Massa Salarial'!BF$3)</f>
        <v>4799.9706409550645</v>
      </c>
      <c r="BG52" s="22">
        <f>BF52*(1+'[2]Massa Salarial'!BG$3)</f>
        <v>4881.5701418512999</v>
      </c>
      <c r="BH52" s="22">
        <f>BG52*(1+'[2]Massa Salarial'!BH$3)</f>
        <v>4964.5568342627712</v>
      </c>
      <c r="BI52" s="22">
        <f>BH52*(1+'[2]Massa Salarial'!BI$3)</f>
        <v>5048.954300445238</v>
      </c>
      <c r="BJ52" s="22">
        <f>BI52*(1+'[2]Massa Salarial'!BJ$3)</f>
        <v>5134.786523552807</v>
      </c>
    </row>
    <row r="53" spans="1:62" x14ac:dyDescent="0.3">
      <c r="A53" s="23">
        <v>51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>
        <f>SuavSalMedSegUrbAcimM!O53</f>
        <v>1895.4355230722645</v>
      </c>
      <c r="P53" s="20">
        <f>SuavSalMedSegUrbAcimM!P53</f>
        <v>2223.850238146636</v>
      </c>
      <c r="Q53" s="54">
        <f>P53*(1+'[2]Massa Salarial'!Q$3)*AtualizMonet!P$3</f>
        <v>2366.3990384118356</v>
      </c>
      <c r="R53" s="54">
        <f>Q53*(1+'[2]Massa Salarial'!R$3)*AtualizMonet!Q$3</f>
        <v>2663.4150106791544</v>
      </c>
      <c r="S53" s="54">
        <f>R53*(1+'[2]Massa Salarial'!S$3)*AtualizMonet!R$3</f>
        <v>2879.0698597033379</v>
      </c>
      <c r="T53" s="22">
        <f>S53*(1+'[2]Massa Salarial'!T$3)</f>
        <v>2928.0140473182942</v>
      </c>
      <c r="U53" s="22">
        <f>T53*(1+'[2]Massa Salarial'!U$3)</f>
        <v>2977.7902861227049</v>
      </c>
      <c r="V53" s="22">
        <f>U53*(1+'[2]Massa Salarial'!V$3)</f>
        <v>3028.4127209867906</v>
      </c>
      <c r="W53" s="22">
        <f>V53*(1+'[2]Massa Salarial'!W$3)</f>
        <v>3079.8957372435657</v>
      </c>
      <c r="X53" s="22">
        <f>W53*(1+'[2]Massa Salarial'!X$3)</f>
        <v>3132.2539647767062</v>
      </c>
      <c r="Y53" s="22">
        <f>X53*(1+'[2]Massa Salarial'!Y$3)</f>
        <v>3185.5022821779098</v>
      </c>
      <c r="Z53" s="22">
        <f>Y53*(1+'[2]Massa Salarial'!Z$3)</f>
        <v>3239.6558209749342</v>
      </c>
      <c r="AA53" s="22">
        <f>Z53*(1+'[2]Massa Salarial'!AA$3)</f>
        <v>3294.7299699315076</v>
      </c>
      <c r="AB53" s="22">
        <f>AA53*(1+'[2]Massa Salarial'!AB$3)</f>
        <v>3350.7403794203428</v>
      </c>
      <c r="AC53" s="22">
        <f>AB53*(1+'[2]Massa Salarial'!AC$3)</f>
        <v>3407.7029658704882</v>
      </c>
      <c r="AD53" s="22">
        <f>AC53*(1+'[2]Massa Salarial'!AD$3)</f>
        <v>3465.6339162902864</v>
      </c>
      <c r="AE53" s="22">
        <f>AD53*(1+'[2]Massa Salarial'!AE$3)</f>
        <v>3524.549692867221</v>
      </c>
      <c r="AF53" s="22">
        <f>AE53*(1+'[2]Massa Salarial'!AF$3)</f>
        <v>3584.4670376459635</v>
      </c>
      <c r="AG53" s="22">
        <f>AF53*(1+'[2]Massa Salarial'!AG$3)</f>
        <v>3645.4029772859444</v>
      </c>
      <c r="AH53" s="22">
        <f>AG53*(1+'[2]Massa Salarial'!AH$3)</f>
        <v>3707.374827899805</v>
      </c>
      <c r="AI53" s="22">
        <f>AH53*(1+'[2]Massa Salarial'!AI$3)</f>
        <v>3770.4001999741013</v>
      </c>
      <c r="AJ53" s="22">
        <f>AI53*(1+'[2]Massa Salarial'!AJ$3)</f>
        <v>3834.4970033736608</v>
      </c>
      <c r="AK53" s="22">
        <f>AJ53*(1+'[2]Massa Salarial'!AK$3)</f>
        <v>3899.6834524310129</v>
      </c>
      <c r="AL53" s="22">
        <f>AK53*(1+'[2]Massa Salarial'!AL$3)</f>
        <v>3965.9780711223398</v>
      </c>
      <c r="AM53" s="22">
        <f>AL53*(1+'[2]Massa Salarial'!AM$3)</f>
        <v>4033.3996983314191</v>
      </c>
      <c r="AN53" s="22">
        <f>AM53*(1+'[2]Massa Salarial'!AN$3)</f>
        <v>4101.967493203053</v>
      </c>
      <c r="AO53" s="22">
        <f>AN53*(1+'[2]Massa Salarial'!AO$3)</f>
        <v>4171.7009405875042</v>
      </c>
      <c r="AP53" s="22">
        <f>AO53*(1+'[2]Massa Salarial'!AP$3)</f>
        <v>4242.6198565774912</v>
      </c>
      <c r="AQ53" s="22">
        <f>AP53*(1+'[2]Massa Salarial'!AQ$3)</f>
        <v>4314.7443941393085</v>
      </c>
      <c r="AR53" s="22">
        <f>AQ53*(1+'[2]Massa Salarial'!AR$3)</f>
        <v>4388.0950488396766</v>
      </c>
      <c r="AS53" s="22">
        <f>AR53*(1+'[2]Massa Salarial'!AS$3)</f>
        <v>4462.6926646699503</v>
      </c>
      <c r="AT53" s="22">
        <f>AS53*(1+'[2]Massa Salarial'!AT$3)</f>
        <v>4538.5584399693389</v>
      </c>
      <c r="AU53" s="22">
        <f>AT53*(1+'[2]Massa Salarial'!AU$3)</f>
        <v>4615.7139334488174</v>
      </c>
      <c r="AV53" s="22">
        <f>AU53*(1+'[2]Massa Salarial'!AV$3)</f>
        <v>4694.1810703174469</v>
      </c>
      <c r="AW53" s="22">
        <f>AV53*(1+'[2]Massa Salarial'!AW$3)</f>
        <v>4773.9821485128432</v>
      </c>
      <c r="AX53" s="22">
        <f>AW53*(1+'[2]Massa Salarial'!AX$3)</f>
        <v>4855.1398450375609</v>
      </c>
      <c r="AY53" s="22">
        <f>AX53*(1+'[2]Massa Salarial'!AY$3)</f>
        <v>4937.6772224031993</v>
      </c>
      <c r="AZ53" s="22">
        <f>AY53*(1+'[2]Massa Salarial'!AZ$3)</f>
        <v>5021.6177351840533</v>
      </c>
      <c r="BA53" s="22">
        <f>AZ53*(1+'[2]Massa Salarial'!BA$3)</f>
        <v>5106.9852366821815</v>
      </c>
      <c r="BB53" s="22">
        <f>BA53*(1+'[2]Massa Salarial'!BB$3)</f>
        <v>5193.8039857057784</v>
      </c>
      <c r="BC53" s="22">
        <f>BB53*(1+'[2]Massa Salarial'!BC$3)</f>
        <v>5282.0986534627764</v>
      </c>
      <c r="BD53" s="22">
        <f>BC53*(1+'[2]Massa Salarial'!BD$3)</f>
        <v>5371.894330571643</v>
      </c>
      <c r="BE53" s="22">
        <f>BD53*(1+'[2]Massa Salarial'!BE$3)</f>
        <v>5463.2165341913606</v>
      </c>
      <c r="BF53" s="22">
        <f>BE53*(1+'[2]Massa Salarial'!BF$3)</f>
        <v>5556.0912152726132</v>
      </c>
      <c r="BG53" s="22">
        <f>BF53*(1+'[2]Massa Salarial'!BG$3)</f>
        <v>5650.5447659322472</v>
      </c>
      <c r="BH53" s="22">
        <f>BG53*(1+'[2]Massa Salarial'!BH$3)</f>
        <v>5746.6040269530949</v>
      </c>
      <c r="BI53" s="22">
        <f>BH53*(1+'[2]Massa Salarial'!BI$3)</f>
        <v>5844.2962954112973</v>
      </c>
      <c r="BJ53" s="22">
        <f>BI53*(1+'[2]Massa Salarial'!BJ$3)</f>
        <v>5943.6493324332887</v>
      </c>
    </row>
    <row r="54" spans="1:62" x14ac:dyDescent="0.3">
      <c r="A54" s="23">
        <v>52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>
        <f>SuavSalMedSegUrbAcimM!O54</f>
        <v>1930.4463865579662</v>
      </c>
      <c r="P54" s="20">
        <f>SuavSalMedSegUrbAcimM!P54</f>
        <v>2138.4265605446599</v>
      </c>
      <c r="Q54" s="54">
        <f>P54*(1+'[2]Massa Salarial'!Q$3)*AtualizMonet!P$3</f>
        <v>2275.4997030755726</v>
      </c>
      <c r="R54" s="54">
        <f>Q54*(1+'[2]Massa Salarial'!R$3)*AtualizMonet!Q$3</f>
        <v>2561.1065452574294</v>
      </c>
      <c r="S54" s="54">
        <f>R54*(1+'[2]Massa Salarial'!S$3)*AtualizMonet!R$3</f>
        <v>2768.477549452341</v>
      </c>
      <c r="T54" s="22">
        <f>S54*(1+'[2]Massa Salarial'!T$3)</f>
        <v>2815.5416677930307</v>
      </c>
      <c r="U54" s="22">
        <f>T54*(1+'[2]Massa Salarial'!U$3)</f>
        <v>2863.4058761455121</v>
      </c>
      <c r="V54" s="22">
        <f>U54*(1+'[2]Massa Salarial'!V$3)</f>
        <v>2912.0837760399854</v>
      </c>
      <c r="W54" s="22">
        <f>V54*(1+'[2]Massa Salarial'!W$3)</f>
        <v>2961.589200232665</v>
      </c>
      <c r="X54" s="22">
        <f>W54*(1+'[2]Massa Salarial'!X$3)</f>
        <v>3011.93621663662</v>
      </c>
      <c r="Y54" s="22">
        <f>X54*(1+'[2]Massa Salarial'!Y$3)</f>
        <v>3063.1391323194421</v>
      </c>
      <c r="Z54" s="22">
        <f>Y54*(1+'[2]Massa Salarial'!Z$3)</f>
        <v>3115.2124975688721</v>
      </c>
      <c r="AA54" s="22">
        <f>Z54*(1+'[2]Massa Salarial'!AA$3)</f>
        <v>3168.1711100275425</v>
      </c>
      <c r="AB54" s="22">
        <f>AA54*(1+'[2]Massa Salarial'!AB$3)</f>
        <v>3222.0300188980104</v>
      </c>
      <c r="AC54" s="22">
        <f>AB54*(1+'[2]Massa Salarial'!AC$3)</f>
        <v>3276.8045292192764</v>
      </c>
      <c r="AD54" s="22">
        <f>AC54*(1+'[2]Massa Salarial'!AD$3)</f>
        <v>3332.510206216004</v>
      </c>
      <c r="AE54" s="22">
        <f>AD54*(1+'[2]Massa Salarial'!AE$3)</f>
        <v>3389.1628797216758</v>
      </c>
      <c r="AF54" s="22">
        <f>AE54*(1+'[2]Massa Salarial'!AF$3)</f>
        <v>3446.7786486769442</v>
      </c>
      <c r="AG54" s="22">
        <f>AF54*(1+'[2]Massa Salarial'!AG$3)</f>
        <v>3505.3738857044518</v>
      </c>
      <c r="AH54" s="22">
        <f>AG54*(1+'[2]Massa Salarial'!AH$3)</f>
        <v>3564.965241761427</v>
      </c>
      <c r="AI54" s="22">
        <f>AH54*(1+'[2]Massa Salarial'!AI$3)</f>
        <v>3625.5696508713709</v>
      </c>
      <c r="AJ54" s="22">
        <f>AI54*(1+'[2]Massa Salarial'!AJ$3)</f>
        <v>3687.2043349361838</v>
      </c>
      <c r="AK54" s="22">
        <f>AJ54*(1+'[2]Massa Salarial'!AK$3)</f>
        <v>3749.8868086300986</v>
      </c>
      <c r="AL54" s="22">
        <f>AK54*(1+'[2]Massa Salarial'!AL$3)</f>
        <v>3813.6348843768101</v>
      </c>
      <c r="AM54" s="22">
        <f>AL54*(1+'[2]Massa Salarial'!AM$3)</f>
        <v>3878.4666774112156</v>
      </c>
      <c r="AN54" s="22">
        <f>AM54*(1+'[2]Massa Salarial'!AN$3)</f>
        <v>3944.4006109272059</v>
      </c>
      <c r="AO54" s="22">
        <f>AN54*(1+'[2]Massa Salarial'!AO$3)</f>
        <v>4011.4554213129682</v>
      </c>
      <c r="AP54" s="22">
        <f>AO54*(1+'[2]Massa Salarial'!AP$3)</f>
        <v>4079.6501634752881</v>
      </c>
      <c r="AQ54" s="22">
        <f>AP54*(1+'[2]Massa Salarial'!AQ$3)</f>
        <v>4149.0042162543677</v>
      </c>
      <c r="AR54" s="22">
        <f>AQ54*(1+'[2]Massa Salarial'!AR$3)</f>
        <v>4219.5372879306915</v>
      </c>
      <c r="AS54" s="22">
        <f>AR54*(1+'[2]Massa Salarial'!AS$3)</f>
        <v>4291.2694218255128</v>
      </c>
      <c r="AT54" s="22">
        <f>AS54*(1+'[2]Massa Salarial'!AT$3)</f>
        <v>4364.221001996546</v>
      </c>
      <c r="AU54" s="22">
        <f>AT54*(1+'[2]Massa Salarial'!AU$3)</f>
        <v>4438.412759030487</v>
      </c>
      <c r="AV54" s="22">
        <f>AU54*(1+'[2]Massa Salarial'!AV$3)</f>
        <v>4513.8657759340049</v>
      </c>
      <c r="AW54" s="22">
        <f>AV54*(1+'[2]Massa Salarial'!AW$3)</f>
        <v>4590.6014941248823</v>
      </c>
      <c r="AX54" s="22">
        <f>AW54*(1+'[2]Massa Salarial'!AX$3)</f>
        <v>4668.6417195250051</v>
      </c>
      <c r="AY54" s="22">
        <f>AX54*(1+'[2]Massa Salarial'!AY$3)</f>
        <v>4748.0086287569302</v>
      </c>
      <c r="AZ54" s="22">
        <f>AY54*(1+'[2]Massa Salarial'!AZ$3)</f>
        <v>4828.7247754457976</v>
      </c>
      <c r="BA54" s="22">
        <f>AZ54*(1+'[2]Massa Salarial'!BA$3)</f>
        <v>4910.8130966283761</v>
      </c>
      <c r="BB54" s="22">
        <f>BA54*(1+'[2]Massa Salarial'!BB$3)</f>
        <v>4994.296919271058</v>
      </c>
      <c r="BC54" s="22">
        <f>BB54*(1+'[2]Massa Salarial'!BC$3)</f>
        <v>5079.1999668986655</v>
      </c>
      <c r="BD54" s="22">
        <f>BC54*(1+'[2]Massa Salarial'!BD$3)</f>
        <v>5165.5463663359424</v>
      </c>
      <c r="BE54" s="22">
        <f>BD54*(1+'[2]Massa Salarial'!BE$3)</f>
        <v>5253.360654563653</v>
      </c>
      <c r="BF54" s="22">
        <f>BE54*(1+'[2]Massa Salarial'!BF$3)</f>
        <v>5342.6677856912347</v>
      </c>
      <c r="BG54" s="22">
        <f>BF54*(1+'[2]Massa Salarial'!BG$3)</f>
        <v>5433.4931380479848</v>
      </c>
      <c r="BH54" s="22">
        <f>BG54*(1+'[2]Massa Salarial'!BH$3)</f>
        <v>5525.8625213947998</v>
      </c>
      <c r="BI54" s="22">
        <f>BH54*(1+'[2]Massa Salarial'!BI$3)</f>
        <v>5619.8021842585113</v>
      </c>
      <c r="BJ54" s="22">
        <f>BI54*(1+'[2]Massa Salarial'!BJ$3)</f>
        <v>5715.3388213909057</v>
      </c>
    </row>
    <row r="55" spans="1:62" x14ac:dyDescent="0.3">
      <c r="A55" s="23">
        <v>53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>
        <f>SuavSalMedSegUrbAcimM!O55</f>
        <v>1741.6342357862372</v>
      </c>
      <c r="P55" s="20">
        <f>SuavSalMedSegUrbAcimM!P55</f>
        <v>2188.1856509346317</v>
      </c>
      <c r="Q55" s="54">
        <f>P55*(1+'[2]Massa Salarial'!Q$3)*AtualizMonet!P$3</f>
        <v>2328.4483511595417</v>
      </c>
      <c r="R55" s="54">
        <f>Q55*(1+'[2]Massa Salarial'!R$3)*AtualizMonet!Q$3</f>
        <v>2620.7009846621454</v>
      </c>
      <c r="S55" s="54">
        <f>R55*(1+'[2]Massa Salarial'!S$3)*AtualizMonet!R$3</f>
        <v>2832.8973088995499</v>
      </c>
      <c r="T55" s="22">
        <f>S55*(1+'[2]Massa Salarial'!T$3)</f>
        <v>2881.0565631508421</v>
      </c>
      <c r="U55" s="22">
        <f>T55*(1+'[2]Massa Salarial'!U$3)</f>
        <v>2930.0345247244063</v>
      </c>
      <c r="V55" s="22">
        <f>U55*(1+'[2]Massa Salarial'!V$3)</f>
        <v>2979.8451116447209</v>
      </c>
      <c r="W55" s="22">
        <f>V55*(1+'[2]Massa Salarial'!W$3)</f>
        <v>3030.5024785426808</v>
      </c>
      <c r="X55" s="22">
        <f>W55*(1+'[2]Massa Salarial'!X$3)</f>
        <v>3082.0210206779061</v>
      </c>
      <c r="Y55" s="22">
        <f>X55*(1+'[2]Massa Salarial'!Y$3)</f>
        <v>3134.41537802943</v>
      </c>
      <c r="Z55" s="22">
        <f>Y55*(1+'[2]Massa Salarial'!Z$3)</f>
        <v>3187.7004394559299</v>
      </c>
      <c r="AA55" s="22">
        <f>Z55*(1+'[2]Massa Salarial'!AA$3)</f>
        <v>3241.8913469266804</v>
      </c>
      <c r="AB55" s="22">
        <f>AA55*(1+'[2]Massa Salarial'!AB$3)</f>
        <v>3297.0034998244337</v>
      </c>
      <c r="AC55" s="22">
        <f>AB55*(1+'[2]Massa Salarial'!AC$3)</f>
        <v>3353.0525593214488</v>
      </c>
      <c r="AD55" s="22">
        <f>AC55*(1+'[2]Massa Salarial'!AD$3)</f>
        <v>3410.0544528299133</v>
      </c>
      <c r="AE55" s="22">
        <f>AD55*(1+'[2]Massa Salarial'!AE$3)</f>
        <v>3468.0253785280215</v>
      </c>
      <c r="AF55" s="22">
        <f>AE55*(1+'[2]Massa Salarial'!AF$3)</f>
        <v>3526.9818099629974</v>
      </c>
      <c r="AG55" s="22">
        <f>AF55*(1+'[2]Massa Salarial'!AG$3)</f>
        <v>3586.940500732368</v>
      </c>
      <c r="AH55" s="22">
        <f>AG55*(1+'[2]Massa Salarial'!AH$3)</f>
        <v>3647.9184892448179</v>
      </c>
      <c r="AI55" s="22">
        <f>AH55*(1+'[2]Massa Salarial'!AI$3)</f>
        <v>3709.9331035619794</v>
      </c>
      <c r="AJ55" s="22">
        <f>AI55*(1+'[2]Massa Salarial'!AJ$3)</f>
        <v>3773.0019663225326</v>
      </c>
      <c r="AK55" s="22">
        <f>AJ55*(1+'[2]Massa Salarial'!AK$3)</f>
        <v>3837.1429997500154</v>
      </c>
      <c r="AL55" s="22">
        <f>AK55*(1+'[2]Massa Salarial'!AL$3)</f>
        <v>3902.3744307457655</v>
      </c>
      <c r="AM55" s="22">
        <f>AL55*(1+'[2]Massa Salarial'!AM$3)</f>
        <v>3968.7147960684433</v>
      </c>
      <c r="AN55" s="22">
        <f>AM55*(1+'[2]Massa Salarial'!AN$3)</f>
        <v>4036.1829476016064</v>
      </c>
      <c r="AO55" s="22">
        <f>AN55*(1+'[2]Massa Salarial'!AO$3)</f>
        <v>4104.7980577108337</v>
      </c>
      <c r="AP55" s="22">
        <f>AO55*(1+'[2]Massa Salarial'!AP$3)</f>
        <v>4174.5796246919172</v>
      </c>
      <c r="AQ55" s="22">
        <f>AP55*(1+'[2]Massa Salarial'!AQ$3)</f>
        <v>4245.5474783116797</v>
      </c>
      <c r="AR55" s="22">
        <f>AQ55*(1+'[2]Massa Salarial'!AR$3)</f>
        <v>4317.7217854429782</v>
      </c>
      <c r="AS55" s="22">
        <f>AR55*(1+'[2]Massa Salarial'!AS$3)</f>
        <v>4391.1230557955087</v>
      </c>
      <c r="AT55" s="22">
        <f>AS55*(1+'[2]Massa Salarial'!AT$3)</f>
        <v>4465.7721477440318</v>
      </c>
      <c r="AU55" s="22">
        <f>AT55*(1+'[2]Massa Salarial'!AU$3)</f>
        <v>4541.6902742556804</v>
      </c>
      <c r="AV55" s="22">
        <f>AU55*(1+'[2]Massa Salarial'!AV$3)</f>
        <v>4618.8990089180261</v>
      </c>
      <c r="AW55" s="22">
        <f>AV55*(1+'[2]Massa Salarial'!AW$3)</f>
        <v>4697.4202920696325</v>
      </c>
      <c r="AX55" s="22">
        <f>AW55*(1+'[2]Massa Salarial'!AX$3)</f>
        <v>4777.2764370348159</v>
      </c>
      <c r="AY55" s="22">
        <f>AX55*(1+'[2]Massa Salarial'!AY$3)</f>
        <v>4858.4901364644074</v>
      </c>
      <c r="AZ55" s="22">
        <f>AY55*(1+'[2]Massa Salarial'!AZ$3)</f>
        <v>4941.0844687843019</v>
      </c>
      <c r="BA55" s="22">
        <f>AZ55*(1+'[2]Massa Salarial'!BA$3)</f>
        <v>5025.0829047536345</v>
      </c>
      <c r="BB55" s="22">
        <f>BA55*(1+'[2]Massa Salarial'!BB$3)</f>
        <v>5110.509314134446</v>
      </c>
      <c r="BC55" s="22">
        <f>BB55*(1+'[2]Massa Salarial'!BC$3)</f>
        <v>5197.3879724747312</v>
      </c>
      <c r="BD55" s="22">
        <f>BC55*(1+'[2]Massa Salarial'!BD$3)</f>
        <v>5285.7435680068011</v>
      </c>
      <c r="BE55" s="22">
        <f>BD55*(1+'[2]Massa Salarial'!BE$3)</f>
        <v>5375.6012086629162</v>
      </c>
      <c r="BF55" s="22">
        <f>BE55*(1+'[2]Massa Salarial'!BF$3)</f>
        <v>5466.9864292101856</v>
      </c>
      <c r="BG55" s="22">
        <f>BF55*(1+'[2]Massa Salarial'!BG$3)</f>
        <v>5559.9251985067585</v>
      </c>
      <c r="BH55" s="22">
        <f>BG55*(1+'[2]Massa Salarial'!BH$3)</f>
        <v>5654.443926881373</v>
      </c>
      <c r="BI55" s="22">
        <f>BH55*(1+'[2]Massa Salarial'!BI$3)</f>
        <v>5750.5694736383557</v>
      </c>
      <c r="BJ55" s="22">
        <f>BI55*(1+'[2]Massa Salarial'!BJ$3)</f>
        <v>5848.3291546902074</v>
      </c>
    </row>
    <row r="56" spans="1:62" x14ac:dyDescent="0.3">
      <c r="A56" s="23">
        <v>54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>
        <f>SuavSalMedSegUrbAcimM!O56</f>
        <v>1873.832953387981</v>
      </c>
      <c r="P56" s="20">
        <f>SuavSalMedSegUrbAcimM!P56</f>
        <v>2222.8317403542328</v>
      </c>
      <c r="Q56" s="54">
        <f>P56*(1+'[2]Massa Salarial'!Q$3)*AtualizMonet!P$3</f>
        <v>2365.3152549109391</v>
      </c>
      <c r="R56" s="54">
        <f>Q56*(1+'[2]Massa Salarial'!R$3)*AtualizMonet!Q$3</f>
        <v>2662.1951972843053</v>
      </c>
      <c r="S56" s="54">
        <f>R56*(1+'[2]Massa Salarial'!S$3)*AtualizMonet!R$3</f>
        <v>2877.7512788717772</v>
      </c>
      <c r="T56" s="22">
        <f>S56*(1+'[2]Massa Salarial'!T$3)</f>
        <v>2926.6730506125973</v>
      </c>
      <c r="U56" s="22">
        <f>T56*(1+'[2]Massa Salarial'!U$3)</f>
        <v>2976.426492473011</v>
      </c>
      <c r="V56" s="22">
        <f>U56*(1+'[2]Massa Salarial'!V$3)</f>
        <v>3027.0257428450518</v>
      </c>
      <c r="W56" s="22">
        <f>V56*(1+'[2]Massa Salarial'!W$3)</f>
        <v>3078.4851804734176</v>
      </c>
      <c r="X56" s="22">
        <f>W56*(1+'[2]Massa Salarial'!X$3)</f>
        <v>3130.8194285414652</v>
      </c>
      <c r="Y56" s="22">
        <f>X56*(1+'[2]Massa Salarial'!Y$3)</f>
        <v>3184.0433588266696</v>
      </c>
      <c r="Z56" s="22">
        <f>Y56*(1+'[2]Massa Salarial'!Z$3)</f>
        <v>3238.1720959267227</v>
      </c>
      <c r="AA56" s="22">
        <f>Z56*(1+'[2]Massa Salarial'!AA$3)</f>
        <v>3293.2210215574769</v>
      </c>
      <c r="AB56" s="22">
        <f>AA56*(1+'[2]Massa Salarial'!AB$3)</f>
        <v>3349.2057789239539</v>
      </c>
      <c r="AC56" s="22">
        <f>AB56*(1+'[2]Massa Salarial'!AC$3)</f>
        <v>3406.1422771656607</v>
      </c>
      <c r="AD56" s="22">
        <f>AC56*(1+'[2]Massa Salarial'!AD$3)</f>
        <v>3464.0466958774769</v>
      </c>
      <c r="AE56" s="22">
        <f>AD56*(1+'[2]Massa Salarial'!AE$3)</f>
        <v>3522.9354897073936</v>
      </c>
      <c r="AF56" s="22">
        <f>AE56*(1+'[2]Massa Salarial'!AF$3)</f>
        <v>3582.825393032419</v>
      </c>
      <c r="AG56" s="22">
        <f>AF56*(1+'[2]Massa Salarial'!AG$3)</f>
        <v>3643.7334247139697</v>
      </c>
      <c r="AH56" s="22">
        <f>AG56*(1+'[2]Massa Salarial'!AH$3)</f>
        <v>3705.6768929341069</v>
      </c>
      <c r="AI56" s="22">
        <f>AH56*(1+'[2]Massa Salarial'!AI$3)</f>
        <v>3768.6734001139862</v>
      </c>
      <c r="AJ56" s="22">
        <f>AI56*(1+'[2]Massa Salarial'!AJ$3)</f>
        <v>3832.7408479159235</v>
      </c>
      <c r="AK56" s="22">
        <f>AJ56*(1+'[2]Massa Salarial'!AK$3)</f>
        <v>3897.897442330494</v>
      </c>
      <c r="AL56" s="22">
        <f>AK56*(1+'[2]Massa Salarial'!AL$3)</f>
        <v>3964.1616988501119</v>
      </c>
      <c r="AM56" s="22">
        <f>AL56*(1+'[2]Massa Salarial'!AM$3)</f>
        <v>4031.5524477305635</v>
      </c>
      <c r="AN56" s="22">
        <f>AM56*(1+'[2]Massa Salarial'!AN$3)</f>
        <v>4100.0888393419827</v>
      </c>
      <c r="AO56" s="22">
        <f>AN56*(1+'[2]Massa Salarial'!AO$3)</f>
        <v>4169.7903496107965</v>
      </c>
      <c r="AP56" s="22">
        <f>AO56*(1+'[2]Massa Salarial'!AP$3)</f>
        <v>4240.6767855541793</v>
      </c>
      <c r="AQ56" s="22">
        <f>AP56*(1+'[2]Massa Salarial'!AQ$3)</f>
        <v>4312.7682909085997</v>
      </c>
      <c r="AR56" s="22">
        <f>AQ56*(1+'[2]Massa Salarial'!AR$3)</f>
        <v>4386.0853518540453</v>
      </c>
      <c r="AS56" s="22">
        <f>AR56*(1+'[2]Massa Salarial'!AS$3)</f>
        <v>4460.6488028355634</v>
      </c>
      <c r="AT56" s="22">
        <f>AS56*(1+'[2]Massa Salarial'!AT$3)</f>
        <v>4536.4798324837675</v>
      </c>
      <c r="AU56" s="22">
        <f>AT56*(1+'[2]Massa Salarial'!AU$3)</f>
        <v>4613.5999896359908</v>
      </c>
      <c r="AV56" s="22">
        <f>AU56*(1+'[2]Massa Salarial'!AV$3)</f>
        <v>4692.0311894598026</v>
      </c>
      <c r="AW56" s="22">
        <f>AV56*(1+'[2]Massa Salarial'!AW$3)</f>
        <v>4771.7957196806192</v>
      </c>
      <c r="AX56" s="22">
        <f>AW56*(1+'[2]Massa Salarial'!AX$3)</f>
        <v>4852.9162469151888</v>
      </c>
      <c r="AY56" s="22">
        <f>AX56*(1+'[2]Massa Salarial'!AY$3)</f>
        <v>4935.4158231127467</v>
      </c>
      <c r="AZ56" s="22">
        <f>AY56*(1+'[2]Massa Salarial'!AZ$3)</f>
        <v>5019.3178921056633</v>
      </c>
      <c r="BA56" s="22">
        <f>AZ56*(1+'[2]Massa Salarial'!BA$3)</f>
        <v>5104.6462962714595</v>
      </c>
      <c r="BB56" s="22">
        <f>BA56*(1+'[2]Massa Salarial'!BB$3)</f>
        <v>5191.4252833080736</v>
      </c>
      <c r="BC56" s="22">
        <f>BB56*(1+'[2]Massa Salarial'!BC$3)</f>
        <v>5279.6795131243107</v>
      </c>
      <c r="BD56" s="22">
        <f>BC56*(1+'[2]Massa Salarial'!BD$3)</f>
        <v>5369.4340648474235</v>
      </c>
      <c r="BE56" s="22">
        <f>BD56*(1+'[2]Massa Salarial'!BE$3)</f>
        <v>5460.7144439498288</v>
      </c>
      <c r="BF56" s="22">
        <f>BE56*(1+'[2]Massa Salarial'!BF$3)</f>
        <v>5553.5465894969757</v>
      </c>
      <c r="BG56" s="22">
        <f>BF56*(1+'[2]Massa Salarial'!BG$3)</f>
        <v>5647.9568815184239</v>
      </c>
      <c r="BH56" s="22">
        <f>BG56*(1+'[2]Massa Salarial'!BH$3)</f>
        <v>5743.9721485042364</v>
      </c>
      <c r="BI56" s="22">
        <f>BH56*(1+'[2]Massa Salarial'!BI$3)</f>
        <v>5841.6196750288082</v>
      </c>
      <c r="BJ56" s="22">
        <f>BI56*(1+'[2]Massa Salarial'!BJ$3)</f>
        <v>5940.927209504297</v>
      </c>
    </row>
    <row r="57" spans="1:62" x14ac:dyDescent="0.3">
      <c r="A57" s="23">
        <v>55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>
        <f>SuavSalMedSegUrbAcimM!O97</f>
        <v>1951.883974750494</v>
      </c>
      <c r="P57" s="20">
        <f>SuavSalMedSegUrbAcimM!P97</f>
        <v>2246.4127304711046</v>
      </c>
      <c r="Q57" s="54">
        <f>P57*(1+'[2]Massa Salarial'!Q$3)*AtualizMonet!P$3</f>
        <v>2390.4077864943024</v>
      </c>
      <c r="R57" s="54">
        <f>Q57*(1+'[2]Massa Salarial'!R$3)*AtualizMonet!Q$3</f>
        <v>2690.4371903675697</v>
      </c>
      <c r="S57" s="54">
        <f>R57*(1+'[2]Massa Salarial'!S$3)*AtualizMonet!R$3</f>
        <v>2908.2800063655982</v>
      </c>
      <c r="T57" s="22">
        <f>S57*(1+'[2]Massa Salarial'!T$3)</f>
        <v>2957.720766473813</v>
      </c>
      <c r="U57" s="22">
        <f>T57*(1+'[2]Massa Salarial'!U$3)</f>
        <v>3008.0020195038674</v>
      </c>
      <c r="V57" s="22">
        <f>U57*(1+'[2]Massa Salarial'!V$3)</f>
        <v>3059.1380538354329</v>
      </c>
      <c r="W57" s="22">
        <f>V57*(1+'[2]Massa Salarial'!W$3)</f>
        <v>3111.143400750635</v>
      </c>
      <c r="X57" s="22">
        <f>W57*(1+'[2]Massa Salarial'!X$3)</f>
        <v>3164.0328385633957</v>
      </c>
      <c r="Y57" s="22">
        <f>X57*(1+'[2]Massa Salarial'!Y$3)</f>
        <v>3217.821396818973</v>
      </c>
      <c r="Z57" s="22">
        <f>Y57*(1+'[2]Massa Salarial'!Z$3)</f>
        <v>3272.5243605648952</v>
      </c>
      <c r="AA57" s="22">
        <f>Z57*(1+'[2]Massa Salarial'!AA$3)</f>
        <v>3328.157274694498</v>
      </c>
      <c r="AB57" s="22">
        <f>AA57*(1+'[2]Massa Salarial'!AB$3)</f>
        <v>3384.735948364304</v>
      </c>
      <c r="AC57" s="22">
        <f>AB57*(1+'[2]Massa Salarial'!AC$3)</f>
        <v>3442.2764594864971</v>
      </c>
      <c r="AD57" s="22">
        <f>AC57*(1+'[2]Massa Salarial'!AD$3)</f>
        <v>3500.795159297767</v>
      </c>
      <c r="AE57" s="22">
        <f>AD57*(1+'[2]Massa Salarial'!AE$3)</f>
        <v>3560.3086770058285</v>
      </c>
      <c r="AF57" s="22">
        <f>AE57*(1+'[2]Massa Salarial'!AF$3)</f>
        <v>3620.8339245149273</v>
      </c>
      <c r="AG57" s="22">
        <f>AF57*(1+'[2]Massa Salarial'!AG$3)</f>
        <v>3682.3881012316806</v>
      </c>
      <c r="AH57" s="22">
        <f>AG57*(1+'[2]Massa Salarial'!AH$3)</f>
        <v>3744.988698952619</v>
      </c>
      <c r="AI57" s="22">
        <f>AH57*(1+'[2]Massa Salarial'!AI$3)</f>
        <v>3808.653506834813</v>
      </c>
      <c r="AJ57" s="22">
        <f>AI57*(1+'[2]Massa Salarial'!AJ$3)</f>
        <v>3873.4006164510047</v>
      </c>
      <c r="AK57" s="22">
        <f>AJ57*(1+'[2]Massa Salarial'!AK$3)</f>
        <v>3939.2484269306715</v>
      </c>
      <c r="AL57" s="22">
        <f>AK57*(1+'[2]Massa Salarial'!AL$3)</f>
        <v>4006.2156501884924</v>
      </c>
      <c r="AM57" s="22">
        <f>AL57*(1+'[2]Massa Salarial'!AM$3)</f>
        <v>4074.3213162416964</v>
      </c>
      <c r="AN57" s="22">
        <f>AM57*(1+'[2]Massa Salarial'!AN$3)</f>
        <v>4143.5847786178047</v>
      </c>
      <c r="AO57" s="22">
        <f>AN57*(1+'[2]Massa Salarial'!AO$3)</f>
        <v>4214.0257198543068</v>
      </c>
      <c r="AP57" s="22">
        <f>AO57*(1+'[2]Massa Salarial'!AP$3)</f>
        <v>4285.66415709183</v>
      </c>
      <c r="AQ57" s="22">
        <f>AP57*(1+'[2]Massa Salarial'!AQ$3)</f>
        <v>4358.5204477623911</v>
      </c>
      <c r="AR57" s="22">
        <f>AQ57*(1+'[2]Massa Salarial'!AR$3)</f>
        <v>4432.6152953743513</v>
      </c>
      <c r="AS57" s="22">
        <f>AR57*(1+'[2]Massa Salarial'!AS$3)</f>
        <v>4507.9697553957149</v>
      </c>
      <c r="AT57" s="22">
        <f>AS57*(1+'[2]Massa Salarial'!AT$3)</f>
        <v>4584.605241237442</v>
      </c>
      <c r="AU57" s="22">
        <f>AT57*(1+'[2]Massa Salarial'!AU$3)</f>
        <v>4662.5435303384784</v>
      </c>
      <c r="AV57" s="22">
        <f>AU57*(1+'[2]Massa Salarial'!AV$3)</f>
        <v>4741.806770354232</v>
      </c>
      <c r="AW57" s="22">
        <f>AV57*(1+'[2]Massa Salarial'!AW$3)</f>
        <v>4822.4174854502535</v>
      </c>
      <c r="AX57" s="22">
        <f>AW57*(1+'[2]Massa Salarial'!AX$3)</f>
        <v>4904.3985827029073</v>
      </c>
      <c r="AY57" s="22">
        <f>AX57*(1+'[2]Massa Salarial'!AY$3)</f>
        <v>4987.7733586088561</v>
      </c>
      <c r="AZ57" s="22">
        <f>AY57*(1+'[2]Massa Salarial'!AZ$3)</f>
        <v>5072.5655057052063</v>
      </c>
      <c r="BA57" s="22">
        <f>AZ57*(1+'[2]Massa Salarial'!BA$3)</f>
        <v>5158.7991193021944</v>
      </c>
      <c r="BB57" s="22">
        <f>BA57*(1+'[2]Massa Salarial'!BB$3)</f>
        <v>5246.4987043303308</v>
      </c>
      <c r="BC57" s="22">
        <f>BB57*(1+'[2]Massa Salarial'!BC$3)</f>
        <v>5335.6891823039459</v>
      </c>
      <c r="BD57" s="22">
        <f>BC57*(1+'[2]Massa Salarial'!BD$3)</f>
        <v>5426.3958984031124</v>
      </c>
      <c r="BE57" s="22">
        <f>BD57*(1+'[2]Massa Salarial'!BE$3)</f>
        <v>5518.6446286759647</v>
      </c>
      <c r="BF57" s="22">
        <f>BE57*(1+'[2]Massa Salarial'!BF$3)</f>
        <v>5612.4615873634557</v>
      </c>
      <c r="BG57" s="22">
        <f>BF57*(1+'[2]Massa Salarial'!BG$3)</f>
        <v>5707.873434348634</v>
      </c>
      <c r="BH57" s="22">
        <f>BG57*(1+'[2]Massa Salarial'!BH$3)</f>
        <v>5804.9072827325599</v>
      </c>
      <c r="BI57" s="22">
        <f>BH57*(1+'[2]Massa Salarial'!BI$3)</f>
        <v>5903.5907065390129</v>
      </c>
      <c r="BJ57" s="22">
        <f>BI57*(1+'[2]Massa Salarial'!BJ$3)</f>
        <v>6003.9517485501756</v>
      </c>
    </row>
    <row r="58" spans="1:62" x14ac:dyDescent="0.3">
      <c r="A58" s="23">
        <v>56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>
        <f>SuavSalMedSegUrbAcimM!O98</f>
        <v>1975.6684157264178</v>
      </c>
      <c r="P58" s="20">
        <f>SuavSalMedSegUrbAcimM!P98</f>
        <v>2230.0809444505953</v>
      </c>
      <c r="Q58" s="54">
        <f>P58*(1+'[2]Massa Salarial'!Q$3)*AtualizMonet!P$3</f>
        <v>2373.0291329898787</v>
      </c>
      <c r="R58" s="54">
        <f>Q58*(1+'[2]Massa Salarial'!R$3)*AtualizMonet!Q$3</f>
        <v>2670.877274285057</v>
      </c>
      <c r="S58" s="54">
        <f>R58*(1+'[2]Massa Salarial'!S$3)*AtualizMonet!R$3</f>
        <v>2887.1363375698256</v>
      </c>
      <c r="T58" s="22">
        <f>S58*(1+'[2]Massa Salarial'!T$3)</f>
        <v>2936.2176553085123</v>
      </c>
      <c r="U58" s="22">
        <f>T58*(1+'[2]Massa Salarial'!U$3)</f>
        <v>2986.1333554487569</v>
      </c>
      <c r="V58" s="22">
        <f>U58*(1+'[2]Massa Salarial'!V$3)</f>
        <v>3036.8976224913854</v>
      </c>
      <c r="W58" s="22">
        <f>V58*(1+'[2]Massa Salarial'!W$3)</f>
        <v>3088.5248820737388</v>
      </c>
      <c r="X58" s="22">
        <f>W58*(1+'[2]Massa Salarial'!X$3)</f>
        <v>3141.0298050689921</v>
      </c>
      <c r="Y58" s="22">
        <f>X58*(1+'[2]Massa Salarial'!Y$3)</f>
        <v>3194.4273117551647</v>
      </c>
      <c r="Z58" s="22">
        <f>Y58*(1+'[2]Massa Salarial'!Z$3)</f>
        <v>3248.732576055002</v>
      </c>
      <c r="AA58" s="22">
        <f>Z58*(1+'[2]Massa Salarial'!AA$3)</f>
        <v>3303.961029847937</v>
      </c>
      <c r="AB58" s="22">
        <f>AA58*(1+'[2]Massa Salarial'!AB$3)</f>
        <v>3360.1283673553517</v>
      </c>
      <c r="AC58" s="22">
        <f>AB58*(1+'[2]Massa Salarial'!AC$3)</f>
        <v>3417.2505496003923</v>
      </c>
      <c r="AD58" s="22">
        <f>AC58*(1+'[2]Massa Salarial'!AD$3)</f>
        <v>3475.3438089435986</v>
      </c>
      <c r="AE58" s="22">
        <f>AD58*(1+'[2]Massa Salarial'!AE$3)</f>
        <v>3534.4246536956393</v>
      </c>
      <c r="AF58" s="22">
        <f>AE58*(1+'[2]Massa Salarial'!AF$3)</f>
        <v>3594.5098728084649</v>
      </c>
      <c r="AG58" s="22">
        <f>AF58*(1+'[2]Massa Salarial'!AG$3)</f>
        <v>3655.6165406462087</v>
      </c>
      <c r="AH58" s="22">
        <f>AG58*(1+'[2]Massa Salarial'!AH$3)</f>
        <v>3717.762021837194</v>
      </c>
      <c r="AI58" s="22">
        <f>AH58*(1+'[2]Massa Salarial'!AI$3)</f>
        <v>3780.9639762084257</v>
      </c>
      <c r="AJ58" s="22">
        <f>AI58*(1+'[2]Massa Salarial'!AJ$3)</f>
        <v>3845.2403638039686</v>
      </c>
      <c r="AK58" s="22">
        <f>AJ58*(1+'[2]Massa Salarial'!AK$3)</f>
        <v>3910.6094499886358</v>
      </c>
      <c r="AL58" s="22">
        <f>AK58*(1+'[2]Massa Salarial'!AL$3)</f>
        <v>3977.089810638442</v>
      </c>
      <c r="AM58" s="22">
        <f>AL58*(1+'[2]Massa Salarial'!AM$3)</f>
        <v>4044.700337419295</v>
      </c>
      <c r="AN58" s="22">
        <f>AM58*(1+'[2]Massa Salarial'!AN$3)</f>
        <v>4113.4602431554231</v>
      </c>
      <c r="AO58" s="22">
        <f>AN58*(1+'[2]Massa Salarial'!AO$3)</f>
        <v>4183.3890672890648</v>
      </c>
      <c r="AP58" s="22">
        <f>AO58*(1+'[2]Massa Salarial'!AP$3)</f>
        <v>4254.5066814329784</v>
      </c>
      <c r="AQ58" s="22">
        <f>AP58*(1+'[2]Massa Salarial'!AQ$3)</f>
        <v>4326.833295017339</v>
      </c>
      <c r="AR58" s="22">
        <f>AQ58*(1+'[2]Massa Salarial'!AR$3)</f>
        <v>4400.3894610326333</v>
      </c>
      <c r="AS58" s="22">
        <f>AR58*(1+'[2]Massa Salarial'!AS$3)</f>
        <v>4475.1960818701873</v>
      </c>
      <c r="AT58" s="22">
        <f>AS58*(1+'[2]Massa Salarial'!AT$3)</f>
        <v>4551.2744152619798</v>
      </c>
      <c r="AU58" s="22">
        <f>AT58*(1+'[2]Massa Salarial'!AU$3)</f>
        <v>4628.6460803214331</v>
      </c>
      <c r="AV58" s="22">
        <f>AU58*(1+'[2]Massa Salarial'!AV$3)</f>
        <v>4707.3330636868968</v>
      </c>
      <c r="AW58" s="22">
        <f>AV58*(1+'[2]Massa Salarial'!AW$3)</f>
        <v>4787.3577257695733</v>
      </c>
      <c r="AX58" s="22">
        <f>AW58*(1+'[2]Massa Salarial'!AX$3)</f>
        <v>4868.7428071076556</v>
      </c>
      <c r="AY58" s="22">
        <f>AX58*(1+'[2]Massa Salarial'!AY$3)</f>
        <v>4951.5114348284851</v>
      </c>
      <c r="AZ58" s="22">
        <f>AY58*(1+'[2]Massa Salarial'!AZ$3)</f>
        <v>5035.6871292205687</v>
      </c>
      <c r="BA58" s="22">
        <f>AZ58*(1+'[2]Massa Salarial'!BA$3)</f>
        <v>5121.2938104173181</v>
      </c>
      <c r="BB58" s="22">
        <f>BA58*(1+'[2]Massa Salarial'!BB$3)</f>
        <v>5208.3558051944119</v>
      </c>
      <c r="BC58" s="22">
        <f>BB58*(1+'[2]Massa Salarial'!BC$3)</f>
        <v>5296.8978538827168</v>
      </c>
      <c r="BD58" s="22">
        <f>BC58*(1+'[2]Massa Salarial'!BD$3)</f>
        <v>5386.9451173987227</v>
      </c>
      <c r="BE58" s="22">
        <f>BD58*(1+'[2]Massa Salarial'!BE$3)</f>
        <v>5478.5231843945003</v>
      </c>
      <c r="BF58" s="22">
        <f>BE58*(1+'[2]Massa Salarial'!BF$3)</f>
        <v>5571.6580785292063</v>
      </c>
      <c r="BG58" s="22">
        <f>BF58*(1+'[2]Massa Salarial'!BG$3)</f>
        <v>5666.3762658642027</v>
      </c>
      <c r="BH58" s="22">
        <f>BG58*(1+'[2]Massa Salarial'!BH$3)</f>
        <v>5762.7046623838933</v>
      </c>
      <c r="BI58" s="22">
        <f>BH58*(1+'[2]Massa Salarial'!BI$3)</f>
        <v>5860.6706416444185</v>
      </c>
      <c r="BJ58" s="22">
        <f>BI58*(1+'[2]Massa Salarial'!BJ$3)</f>
        <v>5960.3020425523728</v>
      </c>
    </row>
    <row r="59" spans="1:62" x14ac:dyDescent="0.3">
      <c r="A59" s="23">
        <v>57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>
        <f>SuavSalMedSegUrbAcimM!O137</f>
        <v>1968.0834319219946</v>
      </c>
      <c r="P59" s="20">
        <f>SuavSalMedSegUrbAcimM!P137</f>
        <v>2269.119600874154</v>
      </c>
      <c r="Q59" s="54">
        <f>P59*(1+'[2]Massa Salarial'!Q$3)*AtualizMonet!P$3</f>
        <v>2414.5701672901873</v>
      </c>
      <c r="R59" s="54">
        <f>Q59*(1+'[2]Massa Salarial'!R$3)*AtualizMonet!Q$3</f>
        <v>2717.6322858104309</v>
      </c>
      <c r="S59" s="54">
        <f>R59*(1+'[2]Massa Salarial'!S$3)*AtualizMonet!R$3</f>
        <v>2937.6770696499011</v>
      </c>
      <c r="T59" s="22">
        <f>S59*(1+'[2]Massa Salarial'!T$3)</f>
        <v>2987.6175798339491</v>
      </c>
      <c r="U59" s="22">
        <f>T59*(1+'[2]Massa Salarial'!U$3)</f>
        <v>3038.4070786911261</v>
      </c>
      <c r="V59" s="22">
        <f>U59*(1+'[2]Massa Salarial'!V$3)</f>
        <v>3090.0599990288752</v>
      </c>
      <c r="W59" s="22">
        <f>V59*(1+'[2]Massa Salarial'!W$3)</f>
        <v>3142.5910190123659</v>
      </c>
      <c r="X59" s="22">
        <f>W59*(1+'[2]Massa Salarial'!X$3)</f>
        <v>3196.0150663355757</v>
      </c>
      <c r="Y59" s="22">
        <f>X59*(1+'[2]Massa Salarial'!Y$3)</f>
        <v>3250.3473224632803</v>
      </c>
      <c r="Z59" s="22">
        <f>Y59*(1+'[2]Massa Salarial'!Z$3)</f>
        <v>3305.6032269451557</v>
      </c>
      <c r="AA59" s="22">
        <f>Z59*(1+'[2]Massa Salarial'!AA$3)</f>
        <v>3361.7984818032232</v>
      </c>
      <c r="AB59" s="22">
        <f>AA59*(1+'[2]Massa Salarial'!AB$3)</f>
        <v>3418.9490559938777</v>
      </c>
      <c r="AC59" s="22">
        <f>AB59*(1+'[2]Massa Salarial'!AC$3)</f>
        <v>3477.0711899457733</v>
      </c>
      <c r="AD59" s="22">
        <f>AC59*(1+'[2]Massa Salarial'!AD$3)</f>
        <v>3536.1814001748512</v>
      </c>
      <c r="AE59" s="22">
        <f>AD59*(1+'[2]Massa Salarial'!AE$3)</f>
        <v>3596.2964839778233</v>
      </c>
      <c r="AF59" s="22">
        <f>AE59*(1+'[2]Massa Salarial'!AF$3)</f>
        <v>3657.4335242054458</v>
      </c>
      <c r="AG59" s="22">
        <f>AF59*(1+'[2]Massa Salarial'!AG$3)</f>
        <v>3719.609894116938</v>
      </c>
      <c r="AH59" s="22">
        <f>AG59*(1+'[2]Massa Salarial'!AH$3)</f>
        <v>3782.8432623169256</v>
      </c>
      <c r="AI59" s="22">
        <f>AH59*(1+'[2]Massa Salarial'!AI$3)</f>
        <v>3847.1515977763129</v>
      </c>
      <c r="AJ59" s="22">
        <f>AI59*(1+'[2]Massa Salarial'!AJ$3)</f>
        <v>3912.55317493851</v>
      </c>
      <c r="AK59" s="22">
        <f>AJ59*(1+'[2]Massa Salarial'!AK$3)</f>
        <v>3979.0665789124641</v>
      </c>
      <c r="AL59" s="22">
        <f>AK59*(1+'[2]Massa Salarial'!AL$3)</f>
        <v>4046.7107107539755</v>
      </c>
      <c r="AM59" s="22">
        <f>AL59*(1+'[2]Massa Salarial'!AM$3)</f>
        <v>4115.5047928367931</v>
      </c>
      <c r="AN59" s="22">
        <f>AM59*(1+'[2]Massa Salarial'!AN$3)</f>
        <v>4185.4683743150181</v>
      </c>
      <c r="AO59" s="22">
        <f>AN59*(1+'[2]Massa Salarial'!AO$3)</f>
        <v>4256.6213366783732</v>
      </c>
      <c r="AP59" s="22">
        <f>AO59*(1+'[2]Massa Salarial'!AP$3)</f>
        <v>4328.9838994019046</v>
      </c>
      <c r="AQ59" s="22">
        <f>AP59*(1+'[2]Massa Salarial'!AQ$3)</f>
        <v>4402.5766256917368</v>
      </c>
      <c r="AR59" s="22">
        <f>AQ59*(1+'[2]Massa Salarial'!AR$3)</f>
        <v>4477.4204283284962</v>
      </c>
      <c r="AS59" s="22">
        <f>AR59*(1+'[2]Massa Salarial'!AS$3)</f>
        <v>4553.53657561008</v>
      </c>
      <c r="AT59" s="22">
        <f>AS59*(1+'[2]Massa Salarial'!AT$3)</f>
        <v>4630.9466973954513</v>
      </c>
      <c r="AU59" s="22">
        <f>AT59*(1+'[2]Massa Salarial'!AU$3)</f>
        <v>4709.6727912511733</v>
      </c>
      <c r="AV59" s="22">
        <f>AU59*(1+'[2]Massa Salarial'!AV$3)</f>
        <v>4789.7372287024427</v>
      </c>
      <c r="AW59" s="22">
        <f>AV59*(1+'[2]Massa Salarial'!AW$3)</f>
        <v>4871.1627615903835</v>
      </c>
      <c r="AX59" s="22">
        <f>AW59*(1+'[2]Massa Salarial'!AX$3)</f>
        <v>4953.9725285374197</v>
      </c>
      <c r="AY59" s="22">
        <f>AX59*(1+'[2]Massa Salarial'!AY$3)</f>
        <v>5038.190061522555</v>
      </c>
      <c r="AZ59" s="22">
        <f>AY59*(1+'[2]Massa Salarial'!AZ$3)</f>
        <v>5123.8392925684375</v>
      </c>
      <c r="BA59" s="22">
        <f>AZ59*(1+'[2]Massa Salarial'!BA$3)</f>
        <v>5210.9445605421006</v>
      </c>
      <c r="BB59" s="22">
        <f>BA59*(1+'[2]Massa Salarial'!BB$3)</f>
        <v>5299.530618071316</v>
      </c>
      <c r="BC59" s="22">
        <f>BB59*(1+'[2]Massa Salarial'!BC$3)</f>
        <v>5389.6226385785276</v>
      </c>
      <c r="BD59" s="22">
        <f>BC59*(1+'[2]Massa Salarial'!BD$3)</f>
        <v>5481.246223434362</v>
      </c>
      <c r="BE59" s="22">
        <f>BD59*(1+'[2]Massa Salarial'!BE$3)</f>
        <v>5574.427409232746</v>
      </c>
      <c r="BF59" s="22">
        <f>BE59*(1+'[2]Massa Salarial'!BF$3)</f>
        <v>5669.1926751897017</v>
      </c>
      <c r="BG59" s="22">
        <f>BF59*(1+'[2]Massa Salarial'!BG$3)</f>
        <v>5765.5689506679264</v>
      </c>
      <c r="BH59" s="22">
        <f>BG59*(1+'[2]Massa Salarial'!BH$3)</f>
        <v>5863.583622829281</v>
      </c>
      <c r="BI59" s="22">
        <f>BH59*(1+'[2]Massa Salarial'!BI$3)</f>
        <v>5963.2645444173786</v>
      </c>
      <c r="BJ59" s="22">
        <f>BI59*(1+'[2]Massa Salarial'!BJ$3)</f>
        <v>6064.6400416724737</v>
      </c>
    </row>
    <row r="60" spans="1:62" x14ac:dyDescent="0.3">
      <c r="A60" s="23">
        <v>58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>
        <f>SuavSalMedSegUrbAcimM!O138</f>
        <v>1986.6992719994523</v>
      </c>
      <c r="P60" s="20">
        <f>SuavSalMedSegUrbAcimM!P138</f>
        <v>2283.384377630538</v>
      </c>
      <c r="Q60" s="54">
        <f>P60*(1+'[2]Massa Salarial'!Q$3)*AtualizMonet!P$3</f>
        <v>2429.7493162366554</v>
      </c>
      <c r="R60" s="54">
        <f>Q60*(1+'[2]Massa Salarial'!R$3)*AtualizMonet!Q$3</f>
        <v>2734.716628939851</v>
      </c>
      <c r="S60" s="54">
        <f>R60*(1+'[2]Massa Salarial'!S$3)*AtualizMonet!R$3</f>
        <v>2956.14472008347</v>
      </c>
      <c r="T60" s="22">
        <f>S60*(1+'[2]Massa Salarial'!T$3)</f>
        <v>3006.3991803248887</v>
      </c>
      <c r="U60" s="22">
        <f>T60*(1+'[2]Massa Salarial'!U$3)</f>
        <v>3057.5079663904116</v>
      </c>
      <c r="V60" s="22">
        <f>U60*(1+'[2]Massa Salarial'!V$3)</f>
        <v>3109.4856018190485</v>
      </c>
      <c r="W60" s="22">
        <f>V60*(1+'[2]Massa Salarial'!W$3)</f>
        <v>3162.3468570499722</v>
      </c>
      <c r="X60" s="22">
        <f>W60*(1+'[2]Massa Salarial'!X$3)</f>
        <v>3216.1067536198216</v>
      </c>
      <c r="Y60" s="22">
        <f>X60*(1+'[2]Massa Salarial'!Y$3)</f>
        <v>3270.780568431358</v>
      </c>
      <c r="Z60" s="22">
        <f>Y60*(1+'[2]Massa Salarial'!Z$3)</f>
        <v>3326.3838380946909</v>
      </c>
      <c r="AA60" s="22">
        <f>Z60*(1+'[2]Massa Salarial'!AA$3)</f>
        <v>3382.9323633423005</v>
      </c>
      <c r="AB60" s="22">
        <f>AA60*(1+'[2]Massa Salarial'!AB$3)</f>
        <v>3440.4422135191194</v>
      </c>
      <c r="AC60" s="22">
        <f>AB60*(1+'[2]Massa Salarial'!AC$3)</f>
        <v>3498.929731148944</v>
      </c>
      <c r="AD60" s="22">
        <f>AC60*(1+'[2]Massa Salarial'!AD$3)</f>
        <v>3558.4115365784755</v>
      </c>
      <c r="AE60" s="22">
        <f>AD60*(1+'[2]Massa Salarial'!AE$3)</f>
        <v>3618.9045327003091</v>
      </c>
      <c r="AF60" s="22">
        <f>AE60*(1+'[2]Massa Salarial'!AF$3)</f>
        <v>3680.425909756214</v>
      </c>
      <c r="AG60" s="22">
        <f>AF60*(1+'[2]Massa Salarial'!AG$3)</f>
        <v>3742.9931502220693</v>
      </c>
      <c r="AH60" s="22">
        <f>AG60*(1+'[2]Massa Salarial'!AH$3)</f>
        <v>3806.6240337758441</v>
      </c>
      <c r="AI60" s="22">
        <f>AH60*(1+'[2]Massa Salarial'!AI$3)</f>
        <v>3871.3366423500329</v>
      </c>
      <c r="AJ60" s="22">
        <f>AI60*(1+'[2]Massa Salarial'!AJ$3)</f>
        <v>3937.1493652699833</v>
      </c>
      <c r="AK60" s="22">
        <f>AJ60*(1+'[2]Massa Salarial'!AK$3)</f>
        <v>4004.0809044795724</v>
      </c>
      <c r="AL60" s="22">
        <f>AK60*(1+'[2]Massa Salarial'!AL$3)</f>
        <v>4072.1502798557249</v>
      </c>
      <c r="AM60" s="22">
        <f>AL60*(1+'[2]Massa Salarial'!AM$3)</f>
        <v>4141.376834613272</v>
      </c>
      <c r="AN60" s="22">
        <f>AM60*(1+'[2]Massa Salarial'!AN$3)</f>
        <v>4211.7802408016969</v>
      </c>
      <c r="AO60" s="22">
        <f>AN60*(1+'[2]Massa Salarial'!AO$3)</f>
        <v>4283.3805048953254</v>
      </c>
      <c r="AP60" s="22">
        <f>AO60*(1+'[2]Massa Salarial'!AP$3)</f>
        <v>4356.1979734785455</v>
      </c>
      <c r="AQ60" s="22">
        <f>AP60*(1+'[2]Massa Salarial'!AQ$3)</f>
        <v>4430.2533390276803</v>
      </c>
      <c r="AR60" s="22">
        <f>AQ60*(1+'[2]Massa Salarial'!AR$3)</f>
        <v>4505.5676457911504</v>
      </c>
      <c r="AS60" s="22">
        <f>AR60*(1+'[2]Massa Salarial'!AS$3)</f>
        <v>4582.1622957696</v>
      </c>
      <c r="AT60" s="22">
        <f>AS60*(1+'[2]Massa Salarial'!AT$3)</f>
        <v>4660.0590547976826</v>
      </c>
      <c r="AU60" s="22">
        <f>AT60*(1+'[2]Massa Salarial'!AU$3)</f>
        <v>4739.2800587292431</v>
      </c>
      <c r="AV60" s="22">
        <f>AU60*(1+'[2]Massa Salarial'!AV$3)</f>
        <v>4819.8478197276399</v>
      </c>
      <c r="AW60" s="22">
        <f>AV60*(1+'[2]Massa Salarial'!AW$3)</f>
        <v>4901.7852326630091</v>
      </c>
      <c r="AX60" s="22">
        <f>AW60*(1+'[2]Massa Salarial'!AX$3)</f>
        <v>4985.11558161828</v>
      </c>
      <c r="AY60" s="22">
        <f>AX60*(1+'[2]Massa Salarial'!AY$3)</f>
        <v>5069.8625465057903</v>
      </c>
      <c r="AZ60" s="22">
        <f>AY60*(1+'[2]Massa Salarial'!AZ$3)</f>
        <v>5156.0502097963881</v>
      </c>
      <c r="BA60" s="22">
        <f>AZ60*(1+'[2]Massa Salarial'!BA$3)</f>
        <v>5243.7030633629265</v>
      </c>
      <c r="BB60" s="22">
        <f>BA60*(1+'[2]Massa Salarial'!BB$3)</f>
        <v>5332.8460154400955</v>
      </c>
      <c r="BC60" s="22">
        <f>BB60*(1+'[2]Massa Salarial'!BC$3)</f>
        <v>5423.5043977025762</v>
      </c>
      <c r="BD60" s="22">
        <f>BC60*(1+'[2]Massa Salarial'!BD$3)</f>
        <v>5515.7039724635197</v>
      </c>
      <c r="BE60" s="22">
        <f>BD60*(1+'[2]Massa Salarial'!BE$3)</f>
        <v>5609.470939995399</v>
      </c>
      <c r="BF60" s="22">
        <f>BE60*(1+'[2]Massa Salarial'!BF$3)</f>
        <v>5704.8319459753202</v>
      </c>
      <c r="BG60" s="22">
        <f>BF60*(1+'[2]Massa Salarial'!BG$3)</f>
        <v>5801.8140890569002</v>
      </c>
      <c r="BH60" s="22">
        <f>BG60*(1+'[2]Massa Salarial'!BH$3)</f>
        <v>5900.444928570867</v>
      </c>
      <c r="BI60" s="22">
        <f>BH60*(1+'[2]Massa Salarial'!BI$3)</f>
        <v>6000.7524923565716</v>
      </c>
      <c r="BJ60" s="22">
        <f>BI60*(1+'[2]Massa Salarial'!BJ$3)</f>
        <v>6102.7652847266327</v>
      </c>
    </row>
    <row r="61" spans="1:62" x14ac:dyDescent="0.3">
      <c r="A61" s="23">
        <v>59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>
        <f>SuavSalMedSegUrbAcimM!O139</f>
        <v>1990.7505633857895</v>
      </c>
      <c r="P61" s="20">
        <f>SuavSalMedSegUrbAcimM!P139</f>
        <v>2299.8075318949741</v>
      </c>
      <c r="Q61" s="54">
        <f>P61*(1+'[2]Massa Salarial'!Q$3)*AtualizMonet!P$3</f>
        <v>2447.2251946894421</v>
      </c>
      <c r="R61" s="54">
        <f>Q61*(1+'[2]Massa Salarial'!R$3)*AtualizMonet!Q$3</f>
        <v>2754.3859730531731</v>
      </c>
      <c r="S61" s="54">
        <f>R61*(1+'[2]Massa Salarial'!S$3)*AtualizMonet!R$3</f>
        <v>2977.4066772211067</v>
      </c>
      <c r="T61" s="22">
        <f>S61*(1+'[2]Massa Salarial'!T$3)</f>
        <v>3028.0225907338654</v>
      </c>
      <c r="U61" s="22">
        <f>T61*(1+'[2]Massa Salarial'!U$3)</f>
        <v>3079.4989747763407</v>
      </c>
      <c r="V61" s="22">
        <f>U61*(1+'[2]Massa Salarial'!V$3)</f>
        <v>3131.8504573475384</v>
      </c>
      <c r="W61" s="22">
        <f>V61*(1+'[2]Massa Salarial'!W$3)</f>
        <v>3185.0919151224462</v>
      </c>
      <c r="X61" s="22">
        <f>W61*(1+'[2]Massa Salarial'!X$3)</f>
        <v>3239.2384776795275</v>
      </c>
      <c r="Y61" s="22">
        <f>X61*(1+'[2]Massa Salarial'!Y$3)</f>
        <v>3294.3055318000793</v>
      </c>
      <c r="Z61" s="22">
        <f>Y61*(1+'[2]Massa Salarial'!Z$3)</f>
        <v>3350.3087258406804</v>
      </c>
      <c r="AA61" s="22">
        <f>Z61*(1+'[2]Massa Salarial'!AA$3)</f>
        <v>3407.2639741799717</v>
      </c>
      <c r="AB61" s="22">
        <f>AA61*(1+'[2]Massa Salarial'!AB$3)</f>
        <v>3465.1874617410308</v>
      </c>
      <c r="AC61" s="22">
        <f>AB61*(1+'[2]Massa Salarial'!AC$3)</f>
        <v>3524.0956485906281</v>
      </c>
      <c r="AD61" s="22">
        <f>AC61*(1+'[2]Massa Salarial'!AD$3)</f>
        <v>3584.0052746166684</v>
      </c>
      <c r="AE61" s="22">
        <f>AD61*(1+'[2]Massa Salarial'!AE$3)</f>
        <v>3644.9333642851516</v>
      </c>
      <c r="AF61" s="22">
        <f>AE61*(1+'[2]Massa Salarial'!AF$3)</f>
        <v>3706.897231477999</v>
      </c>
      <c r="AG61" s="22">
        <f>AF61*(1+'[2]Massa Salarial'!AG$3)</f>
        <v>3769.9144844131247</v>
      </c>
      <c r="AH61" s="22">
        <f>AG61*(1+'[2]Massa Salarial'!AH$3)</f>
        <v>3834.0030306481476</v>
      </c>
      <c r="AI61" s="22">
        <f>AH61*(1+'[2]Massa Salarial'!AI$3)</f>
        <v>3899.1810821691656</v>
      </c>
      <c r="AJ61" s="22">
        <f>AI61*(1+'[2]Massa Salarial'!AJ$3)</f>
        <v>3965.467160566041</v>
      </c>
      <c r="AK61" s="22">
        <f>AJ61*(1+'[2]Massa Salarial'!AK$3)</f>
        <v>4032.8801022956632</v>
      </c>
      <c r="AL61" s="22">
        <f>AK61*(1+'[2]Massa Salarial'!AL$3)</f>
        <v>4101.4390640346892</v>
      </c>
      <c r="AM61" s="22">
        <f>AL61*(1+'[2]Massa Salarial'!AM$3)</f>
        <v>4171.1635281232784</v>
      </c>
      <c r="AN61" s="22">
        <f>AM61*(1+'[2]Massa Salarial'!AN$3)</f>
        <v>4242.0733081013741</v>
      </c>
      <c r="AO61" s="22">
        <f>AN61*(1+'[2]Massa Salarial'!AO$3)</f>
        <v>4314.1885543390972</v>
      </c>
      <c r="AP61" s="22">
        <f>AO61*(1+'[2]Massa Salarial'!AP$3)</f>
        <v>4387.5297597628614</v>
      </c>
      <c r="AQ61" s="22">
        <f>AP61*(1+'[2]Massa Salarial'!AQ$3)</f>
        <v>4462.1177656788295</v>
      </c>
      <c r="AR61" s="22">
        <f>AQ61*(1+'[2]Massa Salarial'!AR$3)</f>
        <v>4537.9737676953691</v>
      </c>
      <c r="AS61" s="22">
        <f>AR61*(1+'[2]Massa Salarial'!AS$3)</f>
        <v>4615.1193217461896</v>
      </c>
      <c r="AT61" s="22">
        <f>AS61*(1+'[2]Massa Salarial'!AT$3)</f>
        <v>4693.5763502158743</v>
      </c>
      <c r="AU61" s="22">
        <f>AT61*(1+'[2]Massa Salarial'!AU$3)</f>
        <v>4773.3671481695437</v>
      </c>
      <c r="AV61" s="22">
        <f>AU61*(1+'[2]Massa Salarial'!AV$3)</f>
        <v>4854.5143896884256</v>
      </c>
      <c r="AW61" s="22">
        <f>AV61*(1+'[2]Massa Salarial'!AW$3)</f>
        <v>4937.0411343131282</v>
      </c>
      <c r="AX61" s="22">
        <f>AW61*(1+'[2]Massa Salarial'!AX$3)</f>
        <v>5020.9708335964506</v>
      </c>
      <c r="AY61" s="22">
        <f>AX61*(1+'[2]Massa Salarial'!AY$3)</f>
        <v>5106.3273377675896</v>
      </c>
      <c r="AZ61" s="22">
        <f>AY61*(1+'[2]Massa Salarial'!AZ$3)</f>
        <v>5193.1349025096379</v>
      </c>
      <c r="BA61" s="22">
        <f>AZ61*(1+'[2]Massa Salarial'!BA$3)</f>
        <v>5281.4181958523013</v>
      </c>
      <c r="BB61" s="22">
        <f>BA61*(1+'[2]Massa Salarial'!BB$3)</f>
        <v>5371.2023051817896</v>
      </c>
      <c r="BC61" s="22">
        <f>BB61*(1+'[2]Massa Salarial'!BC$3)</f>
        <v>5462.5127443698793</v>
      </c>
      <c r="BD61" s="22">
        <f>BC61*(1+'[2]Massa Salarial'!BD$3)</f>
        <v>5555.3754610241667</v>
      </c>
      <c r="BE61" s="22">
        <f>BD61*(1+'[2]Massa Salarial'!BE$3)</f>
        <v>5649.8168438615767</v>
      </c>
      <c r="BF61" s="22">
        <f>BE61*(1+'[2]Massa Salarial'!BF$3)</f>
        <v>5745.8637302072229</v>
      </c>
      <c r="BG61" s="22">
        <f>BF61*(1+'[2]Massa Salarial'!BG$3)</f>
        <v>5843.543413620745</v>
      </c>
      <c r="BH61" s="22">
        <f>BG61*(1+'[2]Massa Salarial'!BH$3)</f>
        <v>5942.883651652297</v>
      </c>
      <c r="BI61" s="22">
        <f>BH61*(1+'[2]Massa Salarial'!BI$3)</f>
        <v>6043.9126737303859</v>
      </c>
      <c r="BJ61" s="22">
        <f>BI61*(1+'[2]Massa Salarial'!BJ$3)</f>
        <v>6146.6591891838016</v>
      </c>
    </row>
    <row r="62" spans="1:62" x14ac:dyDescent="0.3">
      <c r="A62" s="23">
        <v>60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>
        <f>SuavSalMedSegUrbAcimM!O140</f>
        <v>1973.627026824611</v>
      </c>
      <c r="P62" s="20">
        <f>SuavSalMedSegUrbAcimM!P140</f>
        <v>2318.6291307617844</v>
      </c>
      <c r="Q62" s="54">
        <f>P62*(1+'[2]Massa Salarial'!Q$3)*AtualizMonet!P$3</f>
        <v>2467.253258043615</v>
      </c>
      <c r="R62" s="54">
        <f>Q62*(1+'[2]Massa Salarial'!R$3)*AtualizMonet!Q$3</f>
        <v>2776.9278367483753</v>
      </c>
      <c r="S62" s="54">
        <f>R62*(1+'[2]Massa Salarial'!S$3)*AtualizMonet!R$3</f>
        <v>3001.7737398404051</v>
      </c>
      <c r="T62" s="22">
        <f>S62*(1+'[2]Massa Salarial'!T$3)</f>
        <v>3052.8038934176916</v>
      </c>
      <c r="U62" s="22">
        <f>T62*(1+'[2]Massa Salarial'!U$3)</f>
        <v>3104.7015596057922</v>
      </c>
      <c r="V62" s="22">
        <f>U62*(1+'[2]Massa Salarial'!V$3)</f>
        <v>3157.4814861190903</v>
      </c>
      <c r="W62" s="22">
        <f>V62*(1+'[2]Massa Salarial'!W$3)</f>
        <v>3211.1586713831143</v>
      </c>
      <c r="X62" s="22">
        <f>W62*(1+'[2]Massa Salarial'!X$3)</f>
        <v>3265.7483687966269</v>
      </c>
      <c r="Y62" s="22">
        <f>X62*(1+'[2]Massa Salarial'!Y$3)</f>
        <v>3321.2660910661693</v>
      </c>
      <c r="Z62" s="22">
        <f>Y62*(1+'[2]Massa Salarial'!Z$3)</f>
        <v>3377.727614614294</v>
      </c>
      <c r="AA62" s="22">
        <f>Z62*(1+'[2]Massa Salarial'!AA$3)</f>
        <v>3435.1489840627369</v>
      </c>
      <c r="AB62" s="22">
        <f>AA62*(1+'[2]Massa Salarial'!AB$3)</f>
        <v>3493.5465167918032</v>
      </c>
      <c r="AC62" s="22">
        <f>AB62*(1+'[2]Massa Salarial'!AC$3)</f>
        <v>3552.9368075772636</v>
      </c>
      <c r="AD62" s="22">
        <f>AC62*(1+'[2]Massa Salarial'!AD$3)</f>
        <v>3613.3367333060769</v>
      </c>
      <c r="AE62" s="22">
        <f>AD62*(1+'[2]Massa Salarial'!AE$3)</f>
        <v>3674.7634577722797</v>
      </c>
      <c r="AF62" s="22">
        <f>AE62*(1+'[2]Massa Salarial'!AF$3)</f>
        <v>3737.2344365544081</v>
      </c>
      <c r="AG62" s="22">
        <f>AF62*(1+'[2]Massa Salarial'!AG$3)</f>
        <v>3800.7674219758328</v>
      </c>
      <c r="AH62" s="22">
        <f>AG62*(1+'[2]Massa Salarial'!AH$3)</f>
        <v>3865.3804681494216</v>
      </c>
      <c r="AI62" s="22">
        <f>AH62*(1+'[2]Massa Salarial'!AI$3)</f>
        <v>3931.0919361079614</v>
      </c>
      <c r="AJ62" s="22">
        <f>AI62*(1+'[2]Massa Salarial'!AJ$3)</f>
        <v>3997.9204990217963</v>
      </c>
      <c r="AK62" s="22">
        <f>AJ62*(1+'[2]Massa Salarial'!AK$3)</f>
        <v>4065.8851475051665</v>
      </c>
      <c r="AL62" s="22">
        <f>AK62*(1+'[2]Massa Salarial'!AL$3)</f>
        <v>4135.0051950127536</v>
      </c>
      <c r="AM62" s="22">
        <f>AL62*(1+'[2]Massa Salarial'!AM$3)</f>
        <v>4205.3002833279697</v>
      </c>
      <c r="AN62" s="22">
        <f>AM62*(1+'[2]Massa Salarial'!AN$3)</f>
        <v>4276.7903881445445</v>
      </c>
      <c r="AO62" s="22">
        <f>AN62*(1+'[2]Massa Salarial'!AO$3)</f>
        <v>4349.4958247430013</v>
      </c>
      <c r="AP62" s="22">
        <f>AO62*(1+'[2]Massa Salarial'!AP$3)</f>
        <v>4423.4372537636318</v>
      </c>
      <c r="AQ62" s="22">
        <f>AP62*(1+'[2]Massa Salarial'!AQ$3)</f>
        <v>4498.6356870776135</v>
      </c>
      <c r="AR62" s="22">
        <f>AQ62*(1+'[2]Massa Salarial'!AR$3)</f>
        <v>4575.1124937579325</v>
      </c>
      <c r="AS62" s="22">
        <f>AR62*(1+'[2]Massa Salarial'!AS$3)</f>
        <v>4652.8894061518167</v>
      </c>
      <c r="AT62" s="22">
        <f>AS62*(1+'[2]Massa Salarial'!AT$3)</f>
        <v>4731.9885260563969</v>
      </c>
      <c r="AU62" s="22">
        <f>AT62*(1+'[2]Massa Salarial'!AU$3)</f>
        <v>4812.4323309993551</v>
      </c>
      <c r="AV62" s="22">
        <f>AU62*(1+'[2]Massa Salarial'!AV$3)</f>
        <v>4894.243680626344</v>
      </c>
      <c r="AW62" s="22">
        <f>AV62*(1+'[2]Massa Salarial'!AW$3)</f>
        <v>4977.4458231969911</v>
      </c>
      <c r="AX62" s="22">
        <f>AW62*(1+'[2]Massa Salarial'!AX$3)</f>
        <v>5062.0624021913391</v>
      </c>
      <c r="AY62" s="22">
        <f>AX62*(1+'[2]Massa Salarial'!AY$3)</f>
        <v>5148.1174630285914</v>
      </c>
      <c r="AZ62" s="22">
        <f>AY62*(1+'[2]Massa Salarial'!AZ$3)</f>
        <v>5235.635459900077</v>
      </c>
      <c r="BA62" s="22">
        <f>AZ62*(1+'[2]Massa Salarial'!BA$3)</f>
        <v>5324.6412627183781</v>
      </c>
      <c r="BB62" s="22">
        <f>BA62*(1+'[2]Massa Salarial'!BB$3)</f>
        <v>5415.16016418459</v>
      </c>
      <c r="BC62" s="22">
        <f>BB62*(1+'[2]Massa Salarial'!BC$3)</f>
        <v>5507.2178869757272</v>
      </c>
      <c r="BD62" s="22">
        <f>BC62*(1+'[2]Massa Salarial'!BD$3)</f>
        <v>5600.8405910543142</v>
      </c>
      <c r="BE62" s="22">
        <f>BD62*(1+'[2]Massa Salarial'!BE$3)</f>
        <v>5696.0548811022372</v>
      </c>
      <c r="BF62" s="22">
        <f>BE62*(1+'[2]Massa Salarial'!BF$3)</f>
        <v>5792.8878140809747</v>
      </c>
      <c r="BG62" s="22">
        <f>BF62*(1+'[2]Massa Salarial'!BG$3)</f>
        <v>5891.3669069203506</v>
      </c>
      <c r="BH62" s="22">
        <f>BG62*(1+'[2]Massa Salarial'!BH$3)</f>
        <v>5991.5201443379956</v>
      </c>
      <c r="BI62" s="22">
        <f>BH62*(1+'[2]Massa Salarial'!BI$3)</f>
        <v>6093.3759867917406</v>
      </c>
      <c r="BJ62" s="22">
        <f>BI62*(1+'[2]Massa Salarial'!BJ$3)</f>
        <v>6196.9633785671995</v>
      </c>
    </row>
    <row r="63" spans="1:62" x14ac:dyDescent="0.3">
      <c r="A63" s="23">
        <v>61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>
        <f>SuavSalMedSegUrbAcimM!O141</f>
        <v>1950.124488961887</v>
      </c>
      <c r="P63" s="20">
        <f>SuavSalMedSegUrbAcimM!P141</f>
        <v>2334.4113950167184</v>
      </c>
      <c r="Q63" s="54">
        <f>P63*(1+'[2]Massa Salarial'!Q$3)*AtualizMonet!P$3</f>
        <v>2484.04716543729</v>
      </c>
      <c r="R63" s="54">
        <f>Q63*(1+'[2]Massa Salarial'!R$3)*AtualizMonet!Q$3</f>
        <v>2795.8296129552691</v>
      </c>
      <c r="S63" s="54">
        <f>R63*(1+'[2]Massa Salarial'!S$3)*AtualizMonet!R$3</f>
        <v>3022.2059796355275</v>
      </c>
      <c r="T63" s="22">
        <f>S63*(1+'[2]Massa Salarial'!T$3)</f>
        <v>3073.5834812893313</v>
      </c>
      <c r="U63" s="22">
        <f>T63*(1+'[2]Massa Salarial'!U$3)</f>
        <v>3125.8344004712499</v>
      </c>
      <c r="V63" s="22">
        <f>U63*(1+'[2]Massa Salarial'!V$3)</f>
        <v>3178.973585279261</v>
      </c>
      <c r="W63" s="22">
        <f>V63*(1+'[2]Massa Salarial'!W$3)</f>
        <v>3233.0161362290082</v>
      </c>
      <c r="X63" s="22">
        <f>W63*(1+'[2]Massa Salarial'!X$3)</f>
        <v>3287.977410544901</v>
      </c>
      <c r="Y63" s="22">
        <f>X63*(1+'[2]Massa Salarial'!Y$3)</f>
        <v>3343.8730265241638</v>
      </c>
      <c r="Z63" s="22">
        <f>Y63*(1+'[2]Massa Salarial'!Z$3)</f>
        <v>3400.7188679750743</v>
      </c>
      <c r="AA63" s="22">
        <f>Z63*(1+'[2]Massa Salarial'!AA$3)</f>
        <v>3458.5310887306505</v>
      </c>
      <c r="AB63" s="22">
        <f>AA63*(1+'[2]Massa Salarial'!AB$3)</f>
        <v>3517.3261172390712</v>
      </c>
      <c r="AC63" s="22">
        <f>AB63*(1+'[2]Massa Salarial'!AC$3)</f>
        <v>3577.1206612321353</v>
      </c>
      <c r="AD63" s="22">
        <f>AC63*(1+'[2]Massa Salarial'!AD$3)</f>
        <v>3637.931712473081</v>
      </c>
      <c r="AE63" s="22">
        <f>AD63*(1+'[2]Massa Salarial'!AE$3)</f>
        <v>3699.7765515851229</v>
      </c>
      <c r="AF63" s="22">
        <f>AE63*(1+'[2]Massa Salarial'!AF$3)</f>
        <v>3762.6727529620698</v>
      </c>
      <c r="AG63" s="22">
        <f>AF63*(1+'[2]Massa Salarial'!AG$3)</f>
        <v>3826.6381897624246</v>
      </c>
      <c r="AH63" s="22">
        <f>AG63*(1+'[2]Massa Salarial'!AH$3)</f>
        <v>3891.6910389883856</v>
      </c>
      <c r="AI63" s="22">
        <f>AH63*(1+'[2]Massa Salarial'!AI$3)</f>
        <v>3957.849786651188</v>
      </c>
      <c r="AJ63" s="22">
        <f>AI63*(1+'[2]Massa Salarial'!AJ$3)</f>
        <v>4025.1332330242576</v>
      </c>
      <c r="AK63" s="22">
        <f>AJ63*(1+'[2]Massa Salarial'!AK$3)</f>
        <v>4093.5604979856698</v>
      </c>
      <c r="AL63" s="22">
        <f>AK63*(1+'[2]Massa Salarial'!AL$3)</f>
        <v>4163.1510264514254</v>
      </c>
      <c r="AM63" s="22">
        <f>AL63*(1+'[2]Massa Salarial'!AM$3)</f>
        <v>4233.9245939010989</v>
      </c>
      <c r="AN63" s="22">
        <f>AM63*(1+'[2]Massa Salarial'!AN$3)</f>
        <v>4305.901311997417</v>
      </c>
      <c r="AO63" s="22">
        <f>AN63*(1+'[2]Massa Salarial'!AO$3)</f>
        <v>4379.1016343013725</v>
      </c>
      <c r="AP63" s="22">
        <f>AO63*(1+'[2]Massa Salarial'!AP$3)</f>
        <v>4453.5463620844957</v>
      </c>
      <c r="AQ63" s="22">
        <f>AP63*(1+'[2]Massa Salarial'!AQ$3)</f>
        <v>4529.2566502399313</v>
      </c>
      <c r="AR63" s="22">
        <f>AQ63*(1+'[2]Massa Salarial'!AR$3)</f>
        <v>4606.2540132940094</v>
      </c>
      <c r="AS63" s="22">
        <f>AR63*(1+'[2]Massa Salarial'!AS$3)</f>
        <v>4684.5603315200069</v>
      </c>
      <c r="AT63" s="22">
        <f>AS63*(1+'[2]Massa Salarial'!AT$3)</f>
        <v>4764.1978571558466</v>
      </c>
      <c r="AU63" s="22">
        <f>AT63*(1+'[2]Massa Salarial'!AU$3)</f>
        <v>4845.1892207274959</v>
      </c>
      <c r="AV63" s="22">
        <f>AU63*(1+'[2]Massa Salarial'!AV$3)</f>
        <v>4927.5574374798625</v>
      </c>
      <c r="AW63" s="22">
        <f>AV63*(1+'[2]Massa Salarial'!AW$3)</f>
        <v>5011.3259139170195</v>
      </c>
      <c r="AX63" s="22">
        <f>AW63*(1+'[2]Massa Salarial'!AX$3)</f>
        <v>5096.5184544536087</v>
      </c>
      <c r="AY63" s="22">
        <f>AX63*(1+'[2]Massa Salarial'!AY$3)</f>
        <v>5183.15926817932</v>
      </c>
      <c r="AZ63" s="22">
        <f>AY63*(1+'[2]Massa Salarial'!AZ$3)</f>
        <v>5271.2729757383677</v>
      </c>
      <c r="BA63" s="22">
        <f>AZ63*(1+'[2]Massa Salarial'!BA$3)</f>
        <v>5360.8846163259195</v>
      </c>
      <c r="BB63" s="22">
        <f>BA63*(1+'[2]Massa Salarial'!BB$3)</f>
        <v>5452.0196548034601</v>
      </c>
      <c r="BC63" s="22">
        <f>BB63*(1+'[2]Massa Salarial'!BC$3)</f>
        <v>5544.7039889351181</v>
      </c>
      <c r="BD63" s="22">
        <f>BC63*(1+'[2]Massa Salarial'!BD$3)</f>
        <v>5638.9639567470149</v>
      </c>
      <c r="BE63" s="22">
        <f>BD63*(1+'[2]Massa Salarial'!BE$3)</f>
        <v>5734.8263440117134</v>
      </c>
      <c r="BF63" s="22">
        <f>BE63*(1+'[2]Massa Salarial'!BF$3)</f>
        <v>5832.3183918599116</v>
      </c>
      <c r="BG63" s="22">
        <f>BF63*(1+'[2]Massa Salarial'!BG$3)</f>
        <v>5931.4678045215296</v>
      </c>
      <c r="BH63" s="22">
        <f>BG63*(1+'[2]Massa Salarial'!BH$3)</f>
        <v>6032.3027571983948</v>
      </c>
      <c r="BI63" s="22">
        <f>BH63*(1+'[2]Massa Salarial'!BI$3)</f>
        <v>6134.851904070767</v>
      </c>
      <c r="BJ63" s="22">
        <f>BI63*(1+'[2]Massa Salarial'!BJ$3)</f>
        <v>6239.1443864399698</v>
      </c>
    </row>
    <row r="64" spans="1:62" x14ac:dyDescent="0.3">
      <c r="A64" s="23">
        <v>62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>
        <f>SuavSalMedSegUrbAcimM!O142</f>
        <v>1959.2427906772093</v>
      </c>
      <c r="P64" s="20">
        <f>SuavSalMedSegUrbAcimM!P142</f>
        <v>2301.5402423475716</v>
      </c>
      <c r="Q64" s="54">
        <f>P64*(1+'[2]Massa Salarial'!Q$3)*AtualizMonet!P$3</f>
        <v>2449.0689718820508</v>
      </c>
      <c r="R64" s="54">
        <f>Q64*(1+'[2]Massa Salarial'!R$3)*AtualizMonet!Q$3</f>
        <v>2756.4611699119569</v>
      </c>
      <c r="S64" s="54">
        <f>R64*(1+'[2]Massa Salarial'!S$3)*AtualizMonet!R$3</f>
        <v>2979.6499013169087</v>
      </c>
      <c r="T64" s="22">
        <f>S64*(1+'[2]Massa Salarial'!T$3)</f>
        <v>3030.3039496392958</v>
      </c>
      <c r="U64" s="22">
        <f>T64*(1+'[2]Massa Salarial'!U$3)</f>
        <v>3081.8191167831633</v>
      </c>
      <c r="V64" s="22">
        <f>U64*(1+'[2]Massa Salarial'!V$3)</f>
        <v>3134.2100417684769</v>
      </c>
      <c r="W64" s="22">
        <f>V64*(1+'[2]Massa Salarial'!W$3)</f>
        <v>3187.4916124785409</v>
      </c>
      <c r="X64" s="22">
        <f>W64*(1+'[2]Massa Salarial'!X$3)</f>
        <v>3241.6789698906759</v>
      </c>
      <c r="Y64" s="22">
        <f>X64*(1+'[2]Massa Salarial'!Y$3)</f>
        <v>3296.7875123788172</v>
      </c>
      <c r="Z64" s="22">
        <f>Y64*(1+'[2]Massa Salarial'!Z$3)</f>
        <v>3352.8329000892568</v>
      </c>
      <c r="AA64" s="22">
        <f>Z64*(1+'[2]Massa Salarial'!AA$3)</f>
        <v>3409.831059390774</v>
      </c>
      <c r="AB64" s="22">
        <f>AA64*(1+'[2]Massa Salarial'!AB$3)</f>
        <v>3467.7981874004167</v>
      </c>
      <c r="AC64" s="22">
        <f>AB64*(1+'[2]Massa Salarial'!AC$3)</f>
        <v>3526.7507565862234</v>
      </c>
      <c r="AD64" s="22">
        <f>AC64*(1+'[2]Massa Salarial'!AD$3)</f>
        <v>3586.7055194481886</v>
      </c>
      <c r="AE64" s="22">
        <f>AD64*(1+'[2]Massa Salarial'!AE$3)</f>
        <v>3647.6795132788075</v>
      </c>
      <c r="AF64" s="22">
        <f>AE64*(1+'[2]Massa Salarial'!AF$3)</f>
        <v>3709.6900650045468</v>
      </c>
      <c r="AG64" s="22">
        <f>AF64*(1+'[2]Massa Salarial'!AG$3)</f>
        <v>3772.7547961096238</v>
      </c>
      <c r="AH64" s="22">
        <f>AG64*(1+'[2]Massa Salarial'!AH$3)</f>
        <v>3836.891627643487</v>
      </c>
      <c r="AI64" s="22">
        <f>AH64*(1+'[2]Massa Salarial'!AI$3)</f>
        <v>3902.1187853134261</v>
      </c>
      <c r="AJ64" s="22">
        <f>AI64*(1+'[2]Massa Salarial'!AJ$3)</f>
        <v>3968.4548046637537</v>
      </c>
      <c r="AK64" s="22">
        <f>AJ64*(1+'[2]Massa Salarial'!AK$3)</f>
        <v>4035.918536343037</v>
      </c>
      <c r="AL64" s="22">
        <f>AK64*(1+'[2]Massa Salarial'!AL$3)</f>
        <v>4104.529151460868</v>
      </c>
      <c r="AM64" s="22">
        <f>AL64*(1+'[2]Massa Salarial'!AM$3)</f>
        <v>4174.3061470357025</v>
      </c>
      <c r="AN64" s="22">
        <f>AM64*(1+'[2]Massa Salarial'!AN$3)</f>
        <v>4245.2693515353094</v>
      </c>
      <c r="AO64" s="22">
        <f>AN64*(1+'[2]Massa Salarial'!AO$3)</f>
        <v>4317.4389305114091</v>
      </c>
      <c r="AP64" s="22">
        <f>AO64*(1+'[2]Massa Salarial'!AP$3)</f>
        <v>4390.8353923301029</v>
      </c>
      <c r="AQ64" s="22">
        <f>AP64*(1+'[2]Massa Salarial'!AQ$3)</f>
        <v>4465.4795939997139</v>
      </c>
      <c r="AR64" s="22">
        <f>AQ64*(1+'[2]Massa Salarial'!AR$3)</f>
        <v>4541.3927470977087</v>
      </c>
      <c r="AS64" s="22">
        <f>AR64*(1+'[2]Massa Salarial'!AS$3)</f>
        <v>4618.596423798369</v>
      </c>
      <c r="AT64" s="22">
        <f>AS64*(1+'[2]Massa Salarial'!AT$3)</f>
        <v>4697.112563002941</v>
      </c>
      <c r="AU64" s="22">
        <f>AT64*(1+'[2]Massa Salarial'!AU$3)</f>
        <v>4776.9634765739902</v>
      </c>
      <c r="AV64" s="22">
        <f>AU64*(1+'[2]Massa Salarial'!AV$3)</f>
        <v>4858.1718556757478</v>
      </c>
      <c r="AW64" s="22">
        <f>AV64*(1+'[2]Massa Salarial'!AW$3)</f>
        <v>4940.7607772222354</v>
      </c>
      <c r="AX64" s="22">
        <f>AW64*(1+'[2]Massa Salarial'!AX$3)</f>
        <v>5024.7537104350131</v>
      </c>
      <c r="AY64" s="22">
        <f>AX64*(1+'[2]Massa Salarial'!AY$3)</f>
        <v>5110.1745235124081</v>
      </c>
      <c r="AZ64" s="22">
        <f>AY64*(1+'[2]Massa Salarial'!AZ$3)</f>
        <v>5197.0474904121183</v>
      </c>
      <c r="BA64" s="22">
        <f>AZ64*(1+'[2]Massa Salarial'!BA$3)</f>
        <v>5285.3972977491239</v>
      </c>
      <c r="BB64" s="22">
        <f>BA64*(1+'[2]Massa Salarial'!BB$3)</f>
        <v>5375.2490518108589</v>
      </c>
      <c r="BC64" s="22">
        <f>BB64*(1+'[2]Massa Salarial'!BC$3)</f>
        <v>5466.6282856916432</v>
      </c>
      <c r="BD64" s="22">
        <f>BC64*(1+'[2]Massa Salarial'!BD$3)</f>
        <v>5559.5609665484008</v>
      </c>
      <c r="BE64" s="22">
        <f>BD64*(1+'[2]Massa Salarial'!BE$3)</f>
        <v>5654.0735029797233</v>
      </c>
      <c r="BF64" s="22">
        <f>BE64*(1+'[2]Massa Salarial'!BF$3)</f>
        <v>5750.1927525303781</v>
      </c>
      <c r="BG64" s="22">
        <f>BF64*(1+'[2]Massa Salarial'!BG$3)</f>
        <v>5847.9460293233942</v>
      </c>
      <c r="BH64" s="22">
        <f>BG64*(1+'[2]Massa Salarial'!BH$3)</f>
        <v>5947.3611118218914</v>
      </c>
      <c r="BI64" s="22">
        <f>BH64*(1+'[2]Massa Salarial'!BI$3)</f>
        <v>6048.4662507228632</v>
      </c>
      <c r="BJ64" s="22">
        <f>BI64*(1+'[2]Massa Salarial'!BJ$3)</f>
        <v>6151.2901769851514</v>
      </c>
    </row>
    <row r="65" spans="1:62" x14ac:dyDescent="0.3">
      <c r="A65" s="23">
        <v>63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>
        <f>SuavSalMedSegUrbAcimM!O143</f>
        <v>1951.9083088338907</v>
      </c>
      <c r="P65" s="20">
        <f>SuavSalMedSegUrbAcimM!P143</f>
        <v>2304.7432255491922</v>
      </c>
      <c r="Q65" s="54">
        <f>P65*(1+'[2]Massa Salarial'!Q$3)*AtualizMonet!P$3</f>
        <v>2452.4772663068957</v>
      </c>
      <c r="R65" s="54">
        <f>Q65*(1+'[2]Massa Salarial'!R$3)*AtualizMonet!Q$3</f>
        <v>2760.2972526624126</v>
      </c>
      <c r="S65" s="54">
        <f>R65*(1+'[2]Massa Salarial'!S$3)*AtualizMonet!R$3</f>
        <v>2983.7965890024107</v>
      </c>
      <c r="T65" s="22">
        <f>S65*(1+'[2]Massa Salarial'!T$3)</f>
        <v>3034.5211310154514</v>
      </c>
      <c r="U65" s="22">
        <f>T65*(1+'[2]Massa Salarial'!U$3)</f>
        <v>3086.1079902427136</v>
      </c>
      <c r="V65" s="22">
        <f>U65*(1+'[2]Massa Salarial'!V$3)</f>
        <v>3138.5718260768394</v>
      </c>
      <c r="W65" s="22">
        <f>V65*(1+'[2]Massa Salarial'!W$3)</f>
        <v>3191.9275471201454</v>
      </c>
      <c r="X65" s="22">
        <f>W65*(1+'[2]Massa Salarial'!X$3)</f>
        <v>3246.1903154211877</v>
      </c>
      <c r="Y65" s="22">
        <f>X65*(1+'[2]Massa Salarial'!Y$3)</f>
        <v>3301.3755507833475</v>
      </c>
      <c r="Z65" s="22">
        <f>Y65*(1+'[2]Massa Salarial'!Z$3)</f>
        <v>3357.4989351466643</v>
      </c>
      <c r="AA65" s="22">
        <f>Z65*(1+'[2]Massa Salarial'!AA$3)</f>
        <v>3414.5764170441571</v>
      </c>
      <c r="AB65" s="22">
        <f>AA65*(1+'[2]Massa Salarial'!AB$3)</f>
        <v>3472.6242161339073</v>
      </c>
      <c r="AC65" s="22">
        <f>AB65*(1+'[2]Massa Salarial'!AC$3)</f>
        <v>3531.6588278081836</v>
      </c>
      <c r="AD65" s="22">
        <f>AC65*(1+'[2]Massa Salarial'!AD$3)</f>
        <v>3591.6970278809222</v>
      </c>
      <c r="AE65" s="22">
        <f>AD65*(1+'[2]Massa Salarial'!AE$3)</f>
        <v>3652.7558773548976</v>
      </c>
      <c r="AF65" s="22">
        <f>AE65*(1+'[2]Massa Salarial'!AF$3)</f>
        <v>3714.8527272699307</v>
      </c>
      <c r="AG65" s="22">
        <f>AF65*(1+'[2]Massa Salarial'!AG$3)</f>
        <v>3778.0052236335191</v>
      </c>
      <c r="AH65" s="22">
        <f>AG65*(1+'[2]Massa Salarial'!AH$3)</f>
        <v>3842.2313124352886</v>
      </c>
      <c r="AI65" s="22">
        <f>AH65*(1+'[2]Massa Salarial'!AI$3)</f>
        <v>3907.5492447466881</v>
      </c>
      <c r="AJ65" s="22">
        <f>AI65*(1+'[2]Massa Salarial'!AJ$3)</f>
        <v>3973.9775819073816</v>
      </c>
      <c r="AK65" s="22">
        <f>AJ65*(1+'[2]Massa Salarial'!AK$3)</f>
        <v>4041.5352007998067</v>
      </c>
      <c r="AL65" s="22">
        <f>AK65*(1+'[2]Massa Salarial'!AL$3)</f>
        <v>4110.2412992134032</v>
      </c>
      <c r="AM65" s="22">
        <f>AL65*(1+'[2]Massa Salarial'!AM$3)</f>
        <v>4180.1154013000305</v>
      </c>
      <c r="AN65" s="22">
        <f>AM65*(1+'[2]Massa Salarial'!AN$3)</f>
        <v>4251.1773631221304</v>
      </c>
      <c r="AO65" s="22">
        <f>AN65*(1+'[2]Massa Salarial'!AO$3)</f>
        <v>4323.4473782952064</v>
      </c>
      <c r="AP65" s="22">
        <f>AO65*(1+'[2]Massa Salarial'!AP$3)</f>
        <v>4396.9459837262248</v>
      </c>
      <c r="AQ65" s="22">
        <f>AP65*(1+'[2]Massa Salarial'!AQ$3)</f>
        <v>4471.6940654495702</v>
      </c>
      <c r="AR65" s="22">
        <f>AQ65*(1+'[2]Massa Salarial'!AR$3)</f>
        <v>4547.7128645622124</v>
      </c>
      <c r="AS65" s="22">
        <f>AR65*(1+'[2]Massa Salarial'!AS$3)</f>
        <v>4625.0239832597699</v>
      </c>
      <c r="AT65" s="22">
        <f>AS65*(1+'[2]Massa Salarial'!AT$3)</f>
        <v>4703.6493909751853</v>
      </c>
      <c r="AU65" s="22">
        <f>AT65*(1+'[2]Massa Salarial'!AU$3)</f>
        <v>4783.6114306217632</v>
      </c>
      <c r="AV65" s="22">
        <f>AU65*(1+'[2]Massa Salarial'!AV$3)</f>
        <v>4864.9328249423324</v>
      </c>
      <c r="AW65" s="22">
        <f>AV65*(1+'[2]Massa Salarial'!AW$3)</f>
        <v>4947.6366829663521</v>
      </c>
      <c r="AX65" s="22">
        <f>AW65*(1+'[2]Massa Salarial'!AX$3)</f>
        <v>5031.7465065767792</v>
      </c>
      <c r="AY65" s="22">
        <f>AX65*(1+'[2]Massa Salarial'!AY$3)</f>
        <v>5117.2861971885841</v>
      </c>
      <c r="AZ65" s="22">
        <f>AY65*(1+'[2]Massa Salarial'!AZ$3)</f>
        <v>5204.2800625407899</v>
      </c>
      <c r="BA65" s="22">
        <f>AZ65*(1+'[2]Massa Salarial'!BA$3)</f>
        <v>5292.7528236039825</v>
      </c>
      <c r="BB65" s="22">
        <f>BA65*(1+'[2]Massa Salarial'!BB$3)</f>
        <v>5382.72962160525</v>
      </c>
      <c r="BC65" s="22">
        <f>BB65*(1+'[2]Massa Salarial'!BC$3)</f>
        <v>5474.2360251725386</v>
      </c>
      <c r="BD65" s="22">
        <f>BC65*(1+'[2]Massa Salarial'!BD$3)</f>
        <v>5567.2980376004716</v>
      </c>
      <c r="BE65" s="22">
        <f>BD65*(1+'[2]Massa Salarial'!BE$3)</f>
        <v>5661.9421042396789</v>
      </c>
      <c r="BF65" s="22">
        <f>BE65*(1+'[2]Massa Salarial'!BF$3)</f>
        <v>5758.1951200117528</v>
      </c>
      <c r="BG65" s="22">
        <f>BF65*(1+'[2]Massa Salarial'!BG$3)</f>
        <v>5856.0844370519517</v>
      </c>
      <c r="BH65" s="22">
        <f>BG65*(1+'[2]Massa Salarial'!BH$3)</f>
        <v>5955.6378724818342</v>
      </c>
      <c r="BI65" s="22">
        <f>BH65*(1+'[2]Massa Salarial'!BI$3)</f>
        <v>6056.8837163140252</v>
      </c>
      <c r="BJ65" s="22">
        <f>BI65*(1+'[2]Massa Salarial'!BJ$3)</f>
        <v>6159.8507394913631</v>
      </c>
    </row>
    <row r="66" spans="1:62" x14ac:dyDescent="0.3">
      <c r="A66" s="23">
        <v>64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>
        <f>SuavSalMedSegUrbAcimM!O144</f>
        <v>1962.462794152271</v>
      </c>
      <c r="P66" s="20">
        <f>SuavSalMedSegUrbAcimM!P144</f>
        <v>2271.4089379103052</v>
      </c>
      <c r="Q66" s="54">
        <f>P66*(1+'[2]Massa Salarial'!Q$3)*AtualizMonet!P$3</f>
        <v>2417.0062508303558</v>
      </c>
      <c r="R66" s="54">
        <f>Q66*(1+'[2]Massa Salarial'!R$3)*AtualizMonet!Q$3</f>
        <v>2720.374131696452</v>
      </c>
      <c r="S66" s="54">
        <f>R66*(1+'[2]Massa Salarial'!S$3)*AtualizMonet!R$3</f>
        <v>2940.640920878021</v>
      </c>
      <c r="T66" s="22">
        <f>S66*(1+'[2]Massa Salarial'!T$3)</f>
        <v>2990.6318165329471</v>
      </c>
      <c r="U66" s="22">
        <f>T66*(1+'[2]Massa Salarial'!U$3)</f>
        <v>3041.472557414007</v>
      </c>
      <c r="V66" s="22">
        <f>U66*(1+'[2]Massa Salarial'!V$3)</f>
        <v>3093.1775908900449</v>
      </c>
      <c r="W66" s="22">
        <f>V66*(1+'[2]Massa Salarial'!W$3)</f>
        <v>3145.7616099351753</v>
      </c>
      <c r="X66" s="22">
        <f>W66*(1+'[2]Massa Salarial'!X$3)</f>
        <v>3199.2395573040731</v>
      </c>
      <c r="Y66" s="22">
        <f>X66*(1+'[2]Massa Salarial'!Y$3)</f>
        <v>3253.6266297782422</v>
      </c>
      <c r="Z66" s="22">
        <f>Y66*(1+'[2]Massa Salarial'!Z$3)</f>
        <v>3308.938282484472</v>
      </c>
      <c r="AA66" s="22">
        <f>Z66*(1+'[2]Massa Salarial'!AA$3)</f>
        <v>3365.1902332867076</v>
      </c>
      <c r="AB66" s="22">
        <f>AA66*(1+'[2]Massa Salarial'!AB$3)</f>
        <v>3422.3984672525812</v>
      </c>
      <c r="AC66" s="22">
        <f>AB66*(1+'[2]Massa Salarial'!AC$3)</f>
        <v>3480.5792411958746</v>
      </c>
      <c r="AD66" s="22">
        <f>AC66*(1+'[2]Massa Salarial'!AD$3)</f>
        <v>3539.7490882962043</v>
      </c>
      <c r="AE66" s="22">
        <f>AD66*(1+'[2]Massa Salarial'!AE$3)</f>
        <v>3599.9248227972394</v>
      </c>
      <c r="AF66" s="22">
        <f>AE66*(1+'[2]Massa Salarial'!AF$3)</f>
        <v>3661.1235447847921</v>
      </c>
      <c r="AG66" s="22">
        <f>AF66*(1+'[2]Massa Salarial'!AG$3)</f>
        <v>3723.3626450461334</v>
      </c>
      <c r="AH66" s="22">
        <f>AG66*(1+'[2]Massa Salarial'!AH$3)</f>
        <v>3786.6598100119172</v>
      </c>
      <c r="AI66" s="22">
        <f>AH66*(1+'[2]Massa Salarial'!AI$3)</f>
        <v>3851.0330267821196</v>
      </c>
      <c r="AJ66" s="22">
        <f>AI66*(1+'[2]Massa Salarial'!AJ$3)</f>
        <v>3916.5005882374153</v>
      </c>
      <c r="AK66" s="22">
        <f>AJ66*(1+'[2]Massa Salarial'!AK$3)</f>
        <v>3983.081098237451</v>
      </c>
      <c r="AL66" s="22">
        <f>AK66*(1+'[2]Massa Salarial'!AL$3)</f>
        <v>4050.7934769074873</v>
      </c>
      <c r="AM66" s="22">
        <f>AL66*(1+'[2]Massa Salarial'!AM$3)</f>
        <v>4119.6569660149144</v>
      </c>
      <c r="AN66" s="22">
        <f>AM66*(1+'[2]Massa Salarial'!AN$3)</f>
        <v>4189.6911344371674</v>
      </c>
      <c r="AO66" s="22">
        <f>AN66*(1+'[2]Massa Salarial'!AO$3)</f>
        <v>4260.9158837225987</v>
      </c>
      <c r="AP66" s="22">
        <f>AO66*(1+'[2]Massa Salarial'!AP$3)</f>
        <v>4333.3514537458823</v>
      </c>
      <c r="AQ66" s="22">
        <f>AP66*(1+'[2]Massa Salarial'!AQ$3)</f>
        <v>4407.0184284595616</v>
      </c>
      <c r="AR66" s="22">
        <f>AQ66*(1+'[2]Massa Salarial'!AR$3)</f>
        <v>4481.9377417433734</v>
      </c>
      <c r="AS66" s="22">
        <f>AR66*(1+'[2]Massa Salarial'!AS$3)</f>
        <v>4558.1306833530107</v>
      </c>
      <c r="AT66" s="22">
        <f>AS66*(1+'[2]Massa Salarial'!AT$3)</f>
        <v>4635.6189049700115</v>
      </c>
      <c r="AU66" s="22">
        <f>AT66*(1+'[2]Massa Salarial'!AU$3)</f>
        <v>4714.4244263545015</v>
      </c>
      <c r="AV66" s="22">
        <f>AU66*(1+'[2]Massa Salarial'!AV$3)</f>
        <v>4794.5696416025276</v>
      </c>
      <c r="AW66" s="22">
        <f>AV66*(1+'[2]Massa Salarial'!AW$3)</f>
        <v>4876.0773255097702</v>
      </c>
      <c r="AX66" s="22">
        <f>AW66*(1+'[2]Massa Salarial'!AX$3)</f>
        <v>4958.9706400434361</v>
      </c>
      <c r="AY66" s="22">
        <f>AX66*(1+'[2]Massa Salarial'!AY$3)</f>
        <v>5043.2731409241742</v>
      </c>
      <c r="AZ66" s="22">
        <f>AY66*(1+'[2]Massa Salarial'!AZ$3)</f>
        <v>5129.0087843198844</v>
      </c>
      <c r="BA66" s="22">
        <f>AZ66*(1+'[2]Massa Salarial'!BA$3)</f>
        <v>5216.2019336533222</v>
      </c>
      <c r="BB66" s="22">
        <f>BA66*(1+'[2]Massa Salarial'!BB$3)</f>
        <v>5304.8773665254284</v>
      </c>
      <c r="BC66" s="22">
        <f>BB66*(1+'[2]Massa Salarial'!BC$3)</f>
        <v>5395.0602817563604</v>
      </c>
      <c r="BD66" s="22">
        <f>BC66*(1+'[2]Massa Salarial'!BD$3)</f>
        <v>5486.7763065462177</v>
      </c>
      <c r="BE66" s="22">
        <f>BD66*(1+'[2]Massa Salarial'!BE$3)</f>
        <v>5580.0515037575033</v>
      </c>
      <c r="BF66" s="22">
        <f>BE66*(1+'[2]Massa Salarial'!BF$3)</f>
        <v>5674.9123793213803</v>
      </c>
      <c r="BG66" s="22">
        <f>BF66*(1+'[2]Massa Salarial'!BG$3)</f>
        <v>5771.3858897698428</v>
      </c>
      <c r="BH66" s="22">
        <f>BG66*(1+'[2]Massa Salarial'!BH$3)</f>
        <v>5869.4994498959295</v>
      </c>
      <c r="BI66" s="22">
        <f>BH66*(1+'[2]Massa Salarial'!BI$3)</f>
        <v>5969.2809405441594</v>
      </c>
      <c r="BJ66" s="22">
        <f>BI66*(1+'[2]Massa Salarial'!BJ$3)</f>
        <v>6070.7587165334098</v>
      </c>
    </row>
    <row r="67" spans="1:62" x14ac:dyDescent="0.3">
      <c r="A67" s="23">
        <v>65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>
        <f>SuavSalMedSegUrbAcimM!O145</f>
        <v>2247.0571726348994</v>
      </c>
      <c r="P67" s="20">
        <f>SuavSalMedSegUrbAcimM!P145</f>
        <v>2241.5642162612526</v>
      </c>
      <c r="Q67" s="54">
        <f>P67*(1+'[2]Massa Salarial'!Q$3)*AtualizMonet!P$3</f>
        <v>2385.2484825235988</v>
      </c>
      <c r="R67" s="54">
        <f>Q67*(1+'[2]Massa Salarial'!R$3)*AtualizMonet!Q$3</f>
        <v>2684.630322034217</v>
      </c>
      <c r="S67" s="54">
        <f>R67*(1+'[2]Massa Salarial'!S$3)*AtualizMonet!R$3</f>
        <v>2902.0029599681015</v>
      </c>
      <c r="T67" s="22">
        <f>S67*(1+'[2]Massa Salarial'!T$3)</f>
        <v>2951.3370102875592</v>
      </c>
      <c r="U67" s="22">
        <f>T67*(1+'[2]Massa Salarial'!U$3)</f>
        <v>3001.5097394624477</v>
      </c>
      <c r="V67" s="22">
        <f>U67*(1+'[2]Massa Salarial'!V$3)</f>
        <v>3052.535405033309</v>
      </c>
      <c r="W67" s="22">
        <f>V67*(1+'[2]Massa Salarial'!W$3)</f>
        <v>3104.428506918875</v>
      </c>
      <c r="X67" s="22">
        <f>W67*(1+'[2]Massa Salarial'!X$3)</f>
        <v>3157.2037915364954</v>
      </c>
      <c r="Y67" s="22">
        <f>X67*(1+'[2]Massa Salarial'!Y$3)</f>
        <v>3210.8762559926154</v>
      </c>
      <c r="Z67" s="22">
        <f>Y67*(1+'[2]Massa Salarial'!Z$3)</f>
        <v>3265.4611523444896</v>
      </c>
      <c r="AA67" s="22">
        <f>Z67*(1+'[2]Massa Salarial'!AA$3)</f>
        <v>3320.9739919343456</v>
      </c>
      <c r="AB67" s="22">
        <f>AA67*(1+'[2]Massa Salarial'!AB$3)</f>
        <v>3377.4305497972291</v>
      </c>
      <c r="AC67" s="22">
        <f>AB67*(1+'[2]Massa Salarial'!AC$3)</f>
        <v>3434.8468691437815</v>
      </c>
      <c r="AD67" s="22">
        <f>AC67*(1+'[2]Massa Salarial'!AD$3)</f>
        <v>3493.2392659192255</v>
      </c>
      <c r="AE67" s="22">
        <f>AD67*(1+'[2]Massa Salarial'!AE$3)</f>
        <v>3552.6243334398519</v>
      </c>
      <c r="AF67" s="22">
        <f>AE67*(1+'[2]Massa Salarial'!AF$3)</f>
        <v>3613.018947108329</v>
      </c>
      <c r="AG67" s="22">
        <f>AF67*(1+'[2]Massa Salarial'!AG$3)</f>
        <v>3674.4402692091703</v>
      </c>
      <c r="AH67" s="22">
        <f>AG67*(1+'[2]Massa Salarial'!AH$3)</f>
        <v>3736.9057537857257</v>
      </c>
      <c r="AI67" s="22">
        <f>AH67*(1+'[2]Massa Salarial'!AI$3)</f>
        <v>3800.4331516000825</v>
      </c>
      <c r="AJ67" s="22">
        <f>AI67*(1+'[2]Massa Salarial'!AJ$3)</f>
        <v>3865.0405151772834</v>
      </c>
      <c r="AK67" s="22">
        <f>AJ67*(1+'[2]Massa Salarial'!AK$3)</f>
        <v>3930.7462039352968</v>
      </c>
      <c r="AL67" s="22">
        <f>AK67*(1+'[2]Massa Salarial'!AL$3)</f>
        <v>3997.5688894021964</v>
      </c>
      <c r="AM67" s="22">
        <f>AL67*(1+'[2]Massa Salarial'!AM$3)</f>
        <v>4065.5275605220336</v>
      </c>
      <c r="AN67" s="22">
        <f>AM67*(1+'[2]Massa Salarial'!AN$3)</f>
        <v>4134.6415290509076</v>
      </c>
      <c r="AO67" s="22">
        <f>AN67*(1+'[2]Massa Salarial'!AO$3)</f>
        <v>4204.9304350447728</v>
      </c>
      <c r="AP67" s="22">
        <f>AO67*(1+'[2]Massa Salarial'!AP$3)</f>
        <v>4276.4142524405333</v>
      </c>
      <c r="AQ67" s="22">
        <f>AP67*(1+'[2]Massa Salarial'!AQ$3)</f>
        <v>4349.113294732022</v>
      </c>
      <c r="AR67" s="22">
        <f>AQ67*(1+'[2]Massa Salarial'!AR$3)</f>
        <v>4423.0482207424657</v>
      </c>
      <c r="AS67" s="22">
        <f>AR67*(1+'[2]Massa Salarial'!AS$3)</f>
        <v>4498.2400404950868</v>
      </c>
      <c r="AT67" s="22">
        <f>AS67*(1+'[2]Massa Salarial'!AT$3)</f>
        <v>4574.7101211835025</v>
      </c>
      <c r="AU67" s="22">
        <f>AT67*(1+'[2]Massa Salarial'!AU$3)</f>
        <v>4652.4801932436212</v>
      </c>
      <c r="AV67" s="22">
        <f>AU67*(1+'[2]Massa Salarial'!AV$3)</f>
        <v>4731.5723565287626</v>
      </c>
      <c r="AW67" s="22">
        <f>AV67*(1+'[2]Massa Salarial'!AW$3)</f>
        <v>4812.009086589751</v>
      </c>
      <c r="AX67" s="22">
        <f>AW67*(1+'[2]Massa Salarial'!AX$3)</f>
        <v>4893.8132410617764</v>
      </c>
      <c r="AY67" s="22">
        <f>AX67*(1+'[2]Massa Salarial'!AY$3)</f>
        <v>4977.0080661598258</v>
      </c>
      <c r="AZ67" s="22">
        <f>AY67*(1+'[2]Massa Salarial'!AZ$3)</f>
        <v>5061.6172032845425</v>
      </c>
      <c r="BA67" s="22">
        <f>AZ67*(1+'[2]Massa Salarial'!BA$3)</f>
        <v>5147.6646957403791</v>
      </c>
      <c r="BB67" s="22">
        <f>BA67*(1+'[2]Massa Salarial'!BB$3)</f>
        <v>5235.1749955679652</v>
      </c>
      <c r="BC67" s="22">
        <f>BB67*(1+'[2]Massa Salarial'!BC$3)</f>
        <v>5324.1729704926202</v>
      </c>
      <c r="BD67" s="22">
        <f>BC67*(1+'[2]Massa Salarial'!BD$3)</f>
        <v>5414.6839109909943</v>
      </c>
      <c r="BE67" s="22">
        <f>BD67*(1+'[2]Massa Salarial'!BE$3)</f>
        <v>5506.7335374778404</v>
      </c>
      <c r="BF67" s="22">
        <f>BE67*(1+'[2]Massa Salarial'!BF$3)</f>
        <v>5600.3480076149635</v>
      </c>
      <c r="BG67" s="22">
        <f>BF67*(1+'[2]Massa Salarial'!BG$3)</f>
        <v>5695.5539237444173</v>
      </c>
      <c r="BH67" s="22">
        <f>BG67*(1+'[2]Massa Salarial'!BH$3)</f>
        <v>5792.3783404480719</v>
      </c>
      <c r="BI67" s="22">
        <f>BH67*(1+'[2]Massa Salarial'!BI$3)</f>
        <v>5890.8487722356886</v>
      </c>
      <c r="BJ67" s="22">
        <f>BI67*(1+'[2]Massa Salarial'!BJ$3)</f>
        <v>5990.9932013636944</v>
      </c>
    </row>
    <row r="68" spans="1:62" x14ac:dyDescent="0.3">
      <c r="A68" s="23">
        <v>66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>
        <f>SuavSalMedSegUrbAcimM!O146</f>
        <v>2540.1939810877684</v>
      </c>
      <c r="P68" s="20">
        <f>SuavSalMedSegUrbAcimM!P146</f>
        <v>2229.2138717596281</v>
      </c>
      <c r="Q68" s="54">
        <f>P68*(1+'[2]Massa Salarial'!Q$3)*AtualizMonet!P$3</f>
        <v>2372.1064809394202</v>
      </c>
      <c r="R68" s="54">
        <f>Q68*(1+'[2]Massa Salarial'!R$3)*AtualizMonet!Q$3</f>
        <v>2669.8388165774022</v>
      </c>
      <c r="S68" s="54">
        <f>R68*(1+'[2]Massa Salarial'!S$3)*AtualizMonet!R$3</f>
        <v>2886.0137966685024</v>
      </c>
      <c r="T68" s="22">
        <f>S68*(1+'[2]Massa Salarial'!T$3)</f>
        <v>2935.0760312118668</v>
      </c>
      <c r="U68" s="22">
        <f>T68*(1+'[2]Massa Salarial'!U$3)</f>
        <v>2984.9723237424682</v>
      </c>
      <c r="V68" s="22">
        <f>U68*(1+'[2]Massa Salarial'!V$3)</f>
        <v>3035.7168532460901</v>
      </c>
      <c r="W68" s="22">
        <f>V68*(1+'[2]Massa Salarial'!W$3)</f>
        <v>3087.3240397512732</v>
      </c>
      <c r="X68" s="22">
        <f>W68*(1+'[2]Massa Salarial'!X$3)</f>
        <v>3139.8085484270446</v>
      </c>
      <c r="Y68" s="22">
        <f>X68*(1+'[2]Massa Salarial'!Y$3)</f>
        <v>3193.185293750304</v>
      </c>
      <c r="Z68" s="22">
        <f>Y68*(1+'[2]Massa Salarial'!Z$3)</f>
        <v>3247.4694437440589</v>
      </c>
      <c r="AA68" s="22">
        <f>Z68*(1+'[2]Massa Salarial'!AA$3)</f>
        <v>3302.6764242877075</v>
      </c>
      <c r="AB68" s="22">
        <f>AA68*(1+'[2]Massa Salarial'!AB$3)</f>
        <v>3358.8219235005981</v>
      </c>
      <c r="AC68" s="22">
        <f>AB68*(1+'[2]Massa Salarial'!AC$3)</f>
        <v>3415.9218962001078</v>
      </c>
      <c r="AD68" s="22">
        <f>AC68*(1+'[2]Massa Salarial'!AD$3)</f>
        <v>3473.9925684355094</v>
      </c>
      <c r="AE68" s="22">
        <f>AD68*(1+'[2]Massa Salarial'!AE$3)</f>
        <v>3533.0504420989128</v>
      </c>
      <c r="AF68" s="22">
        <f>AE68*(1+'[2]Massa Salarial'!AF$3)</f>
        <v>3593.1122996145941</v>
      </c>
      <c r="AG68" s="22">
        <f>AF68*(1+'[2]Massa Salarial'!AG$3)</f>
        <v>3654.1952087080417</v>
      </c>
      <c r="AH68" s="22">
        <f>AG68*(1+'[2]Massa Salarial'!AH$3)</f>
        <v>3716.3165272560782</v>
      </c>
      <c r="AI68" s="22">
        <f>AH68*(1+'[2]Massa Salarial'!AI$3)</f>
        <v>3779.493908219431</v>
      </c>
      <c r="AJ68" s="22">
        <f>AI68*(1+'[2]Massa Salarial'!AJ$3)</f>
        <v>3843.7453046591609</v>
      </c>
      <c r="AK68" s="22">
        <f>AJ68*(1+'[2]Massa Salarial'!AK$3)</f>
        <v>3909.0889748383661</v>
      </c>
      <c r="AL68" s="22">
        <f>AK68*(1+'[2]Massa Salarial'!AL$3)</f>
        <v>3975.5434874106181</v>
      </c>
      <c r="AM68" s="22">
        <f>AL68*(1+'[2]Massa Salarial'!AM$3)</f>
        <v>4043.1277266965981</v>
      </c>
      <c r="AN68" s="22">
        <f>AM68*(1+'[2]Massa Salarial'!AN$3)</f>
        <v>4111.8608980504396</v>
      </c>
      <c r="AO68" s="22">
        <f>AN68*(1+'[2]Massa Salarial'!AO$3)</f>
        <v>4181.7625333172964</v>
      </c>
      <c r="AP68" s="22">
        <f>AO68*(1+'[2]Massa Salarial'!AP$3)</f>
        <v>4252.8524963836899</v>
      </c>
      <c r="AQ68" s="22">
        <f>AP68*(1+'[2]Massa Salarial'!AQ$3)</f>
        <v>4325.1509888222126</v>
      </c>
      <c r="AR68" s="22">
        <f>AQ68*(1+'[2]Massa Salarial'!AR$3)</f>
        <v>4398.6785556321902</v>
      </c>
      <c r="AS68" s="22">
        <f>AR68*(1+'[2]Massa Salarial'!AS$3)</f>
        <v>4473.4560910779373</v>
      </c>
      <c r="AT68" s="22">
        <f>AS68*(1+'[2]Massa Salarial'!AT$3)</f>
        <v>4549.5048446262617</v>
      </c>
      <c r="AU68" s="22">
        <f>AT68*(1+'[2]Massa Salarial'!AU$3)</f>
        <v>4626.8464269849073</v>
      </c>
      <c r="AV68" s="22">
        <f>AU68*(1+'[2]Massa Salarial'!AV$3)</f>
        <v>4705.5028162436502</v>
      </c>
      <c r="AW68" s="22">
        <f>AV68*(1+'[2]Massa Salarial'!AW$3)</f>
        <v>4785.4963641197919</v>
      </c>
      <c r="AX68" s="22">
        <f>AW68*(1+'[2]Massa Salarial'!AX$3)</f>
        <v>4866.8498023098282</v>
      </c>
      <c r="AY68" s="22">
        <f>AX68*(1+'[2]Massa Salarial'!AY$3)</f>
        <v>4949.5862489490946</v>
      </c>
      <c r="AZ68" s="22">
        <f>AY68*(1+'[2]Massa Salarial'!AZ$3)</f>
        <v>5033.7292151812289</v>
      </c>
      <c r="BA68" s="22">
        <f>AZ68*(1+'[2]Massa Salarial'!BA$3)</f>
        <v>5119.3026118393091</v>
      </c>
      <c r="BB68" s="22">
        <f>BA68*(1+'[2]Massa Salarial'!BB$3)</f>
        <v>5206.3307562405771</v>
      </c>
      <c r="BC68" s="22">
        <f>BB68*(1+'[2]Massa Salarial'!BC$3)</f>
        <v>5294.8383790966664</v>
      </c>
      <c r="BD68" s="22">
        <f>BC68*(1+'[2]Massa Salarial'!BD$3)</f>
        <v>5384.8506315413088</v>
      </c>
      <c r="BE68" s="22">
        <f>BD68*(1+'[2]Massa Salarial'!BE$3)</f>
        <v>5476.3930922775107</v>
      </c>
      <c r="BF68" s="22">
        <f>BE68*(1+'[2]Massa Salarial'!BF$3)</f>
        <v>5569.4917748462276</v>
      </c>
      <c r="BG68" s="22">
        <f>BF68*(1+'[2]Massa Salarial'!BG$3)</f>
        <v>5664.1731350186128</v>
      </c>
      <c r="BH68" s="22">
        <f>BG68*(1+'[2]Massa Salarial'!BH$3)</f>
        <v>5760.4640783139284</v>
      </c>
      <c r="BI68" s="22">
        <f>BH68*(1+'[2]Massa Salarial'!BI$3)</f>
        <v>5858.3919676452642</v>
      </c>
      <c r="BJ68" s="22">
        <f>BI68*(1+'[2]Massa Salarial'!BJ$3)</f>
        <v>5957.9846310952335</v>
      </c>
    </row>
    <row r="69" spans="1:62" x14ac:dyDescent="0.3">
      <c r="A69" s="23">
        <v>67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>
        <f>SuavSalMedSegUrbAcimM!O147</f>
        <v>2777.5067002625592</v>
      </c>
      <c r="P69" s="20">
        <f>SuavSalMedSegUrbAcimM!P147</f>
        <v>2366.2287866608899</v>
      </c>
      <c r="Q69" s="54">
        <f>P69*(1+'[2]Massa Salarial'!Q$3)*AtualizMonet!P$3</f>
        <v>2517.9040518858533</v>
      </c>
      <c r="R69" s="54">
        <f>Q69*(1+'[2]Massa Salarial'!R$3)*AtualizMonet!Q$3</f>
        <v>2833.936009263849</v>
      </c>
      <c r="S69" s="54">
        <f>R69*(1+'[2]Massa Salarial'!S$3)*AtualizMonet!R$3</f>
        <v>3063.3978241787358</v>
      </c>
      <c r="T69" s="22">
        <f>S69*(1+'[2]Massa Salarial'!T$3)</f>
        <v>3115.4755871897742</v>
      </c>
      <c r="U69" s="22">
        <f>T69*(1+'[2]Massa Salarial'!U$3)</f>
        <v>3168.4386721720002</v>
      </c>
      <c r="V69" s="22">
        <f>U69*(1+'[2]Massa Salarial'!V$3)</f>
        <v>3222.3021295989238</v>
      </c>
      <c r="W69" s="22">
        <f>V69*(1+'[2]Massa Salarial'!W$3)</f>
        <v>3277.081265802105</v>
      </c>
      <c r="X69" s="22">
        <f>W69*(1+'[2]Massa Salarial'!X$3)</f>
        <v>3332.7916473207406</v>
      </c>
      <c r="Y69" s="22">
        <f>X69*(1+'[2]Massa Salarial'!Y$3)</f>
        <v>3389.4491053251927</v>
      </c>
      <c r="Z69" s="22">
        <f>Y69*(1+'[2]Massa Salarial'!Z$3)</f>
        <v>3447.0697401157208</v>
      </c>
      <c r="AA69" s="22">
        <f>Z69*(1+'[2]Massa Salarial'!AA$3)</f>
        <v>3505.6699256976876</v>
      </c>
      <c r="AB69" s="22">
        <f>AA69*(1+'[2]Massa Salarial'!AB$3)</f>
        <v>3565.2663144345479</v>
      </c>
      <c r="AC69" s="22">
        <f>AB69*(1+'[2]Massa Salarial'!AC$3)</f>
        <v>3625.8758417799349</v>
      </c>
      <c r="AD69" s="22">
        <f>AC69*(1+'[2]Massa Salarial'!AD$3)</f>
        <v>3687.5157310901936</v>
      </c>
      <c r="AE69" s="22">
        <f>AD69*(1+'[2]Massa Salarial'!AE$3)</f>
        <v>3750.2034985187265</v>
      </c>
      <c r="AF69" s="22">
        <f>AE69*(1+'[2]Massa Salarial'!AF$3)</f>
        <v>3813.9569579935446</v>
      </c>
      <c r="AG69" s="22">
        <f>AF69*(1+'[2]Massa Salarial'!AG$3)</f>
        <v>3878.7942262794345</v>
      </c>
      <c r="AH69" s="22">
        <f>AG69*(1+'[2]Massa Salarial'!AH$3)</f>
        <v>3944.7337281261844</v>
      </c>
      <c r="AI69" s="22">
        <f>AH69*(1+'[2]Massa Salarial'!AI$3)</f>
        <v>4011.7942015043291</v>
      </c>
      <c r="AJ69" s="22">
        <f>AI69*(1+'[2]Massa Salarial'!AJ$3)</f>
        <v>4079.9947029299024</v>
      </c>
      <c r="AK69" s="22">
        <f>AJ69*(1+'[2]Massa Salarial'!AK$3)</f>
        <v>4149.3546128797107</v>
      </c>
      <c r="AL69" s="22">
        <f>AK69*(1+'[2]Massa Salarial'!AL$3)</f>
        <v>4219.893641298665</v>
      </c>
      <c r="AM69" s="22">
        <f>AL69*(1+'[2]Massa Salarial'!AM$3)</f>
        <v>4291.6318332007422</v>
      </c>
      <c r="AN69" s="22">
        <f>AM69*(1+'[2]Massa Salarial'!AN$3)</f>
        <v>4364.5895743651545</v>
      </c>
      <c r="AO69" s="22">
        <f>AN69*(1+'[2]Massa Salarial'!AO$3)</f>
        <v>4438.7875971293615</v>
      </c>
      <c r="AP69" s="22">
        <f>AO69*(1+'[2]Massa Salarial'!AP$3)</f>
        <v>4514.2469862805601</v>
      </c>
      <c r="AQ69" s="22">
        <f>AP69*(1+'[2]Massa Salarial'!AQ$3)</f>
        <v>4590.9891850473296</v>
      </c>
      <c r="AR69" s="22">
        <f>AQ69*(1+'[2]Massa Salarial'!AR$3)</f>
        <v>4669.0360011931334</v>
      </c>
      <c r="AS69" s="22">
        <f>AR69*(1+'[2]Massa Salarial'!AS$3)</f>
        <v>4748.4096132134164</v>
      </c>
      <c r="AT69" s="22">
        <f>AS69*(1+'[2]Massa Salarial'!AT$3)</f>
        <v>4829.1325766380442</v>
      </c>
      <c r="AU69" s="22">
        <f>AT69*(1+'[2]Massa Salarial'!AU$3)</f>
        <v>4911.2278304408901</v>
      </c>
      <c r="AV69" s="22">
        <f>AU69*(1+'[2]Massa Salarial'!AV$3)</f>
        <v>4994.7187035583847</v>
      </c>
      <c r="AW69" s="22">
        <f>AV69*(1+'[2]Massa Salarial'!AW$3)</f>
        <v>5079.6289215188772</v>
      </c>
      <c r="AX69" s="22">
        <f>AW69*(1+'[2]Massa Salarial'!AX$3)</f>
        <v>5165.9826131846976</v>
      </c>
      <c r="AY69" s="22">
        <f>AX69*(1+'[2]Massa Salarial'!AY$3)</f>
        <v>5253.8043176088368</v>
      </c>
      <c r="AZ69" s="22">
        <f>AY69*(1+'[2]Massa Salarial'!AZ$3)</f>
        <v>5343.1189910081866</v>
      </c>
      <c r="BA69" s="22">
        <f>AZ69*(1+'[2]Massa Salarial'!BA$3)</f>
        <v>5433.9520138553253</v>
      </c>
      <c r="BB69" s="22">
        <f>BA69*(1+'[2]Massa Salarial'!BB$3)</f>
        <v>5526.3291980908652</v>
      </c>
      <c r="BC69" s="22">
        <f>BB69*(1+'[2]Massa Salarial'!BC$3)</f>
        <v>5620.2767944584093</v>
      </c>
      <c r="BD69" s="22">
        <f>BC69*(1+'[2]Massa Salarial'!BD$3)</f>
        <v>5715.8214999642014</v>
      </c>
      <c r="BE69" s="22">
        <f>BD69*(1+'[2]Massa Salarial'!BE$3)</f>
        <v>5812.990465463592</v>
      </c>
      <c r="BF69" s="22">
        <f>BE69*(1+'[2]Massa Salarial'!BF$3)</f>
        <v>5911.811303376473</v>
      </c>
      <c r="BG69" s="22">
        <f>BF69*(1+'[2]Massa Salarial'!BG$3)</f>
        <v>6012.3120955338727</v>
      </c>
      <c r="BH69" s="22">
        <f>BG69*(1+'[2]Massa Salarial'!BH$3)</f>
        <v>6114.5214011579483</v>
      </c>
      <c r="BI69" s="22">
        <f>BH69*(1+'[2]Massa Salarial'!BI$3)</f>
        <v>6218.4682649776332</v>
      </c>
      <c r="BJ69" s="22">
        <f>BI69*(1+'[2]Massa Salarial'!BJ$3)</f>
        <v>6324.1822254822528</v>
      </c>
    </row>
    <row r="70" spans="1:62" x14ac:dyDescent="0.3">
      <c r="A70" s="23">
        <v>68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>
        <f>SuavSalMedSegUrbAcimM!O148</f>
        <v>3068.0101458392901</v>
      </c>
      <c r="P70" s="20">
        <f>SuavSalMedSegUrbAcimM!P148</f>
        <v>2396.6191891291837</v>
      </c>
      <c r="Q70" s="54">
        <f>P70*(1+'[2]Massa Salarial'!Q$3)*AtualizMonet!P$3</f>
        <v>2550.2424791523645</v>
      </c>
      <c r="R70" s="54">
        <f>Q70*(1+'[2]Massa Salarial'!R$3)*AtualizMonet!Q$3</f>
        <v>2870.3333586564459</v>
      </c>
      <c r="S70" s="54">
        <f>R70*(1+'[2]Massa Salarial'!S$3)*AtualizMonet!R$3</f>
        <v>3102.742241473507</v>
      </c>
      <c r="T70" s="22">
        <f>S70*(1+'[2]Massa Salarial'!T$3)</f>
        <v>3155.4888595785565</v>
      </c>
      <c r="U70" s="22">
        <f>T70*(1+'[2]Massa Salarial'!U$3)</f>
        <v>3209.1321701913917</v>
      </c>
      <c r="V70" s="22">
        <f>U70*(1+'[2]Massa Salarial'!V$3)</f>
        <v>3263.6874170846449</v>
      </c>
      <c r="W70" s="22">
        <f>V70*(1+'[2]Massa Salarial'!W$3)</f>
        <v>3319.1701031750836</v>
      </c>
      <c r="X70" s="22">
        <f>W70*(1+'[2]Massa Salarial'!X$3)</f>
        <v>3375.5959949290595</v>
      </c>
      <c r="Y70" s="22">
        <f>X70*(1+'[2]Massa Salarial'!Y$3)</f>
        <v>3432.9811268428534</v>
      </c>
      <c r="Z70" s="22">
        <f>Y70*(1+'[2]Massa Salarial'!Z$3)</f>
        <v>3491.3418059991818</v>
      </c>
      <c r="AA70" s="22">
        <f>Z70*(1+'[2]Massa Salarial'!AA$3)</f>
        <v>3550.6946167011674</v>
      </c>
      <c r="AB70" s="22">
        <f>AA70*(1+'[2]Massa Salarial'!AB$3)</f>
        <v>3611.0564251850869</v>
      </c>
      <c r="AC70" s="22">
        <f>AB70*(1+'[2]Massa Salarial'!AC$3)</f>
        <v>3672.4443844132329</v>
      </c>
      <c r="AD70" s="22">
        <f>AC70*(1+'[2]Massa Salarial'!AD$3)</f>
        <v>3734.8759389482575</v>
      </c>
      <c r="AE70" s="22">
        <f>AD70*(1+'[2]Massa Salarial'!AE$3)</f>
        <v>3798.3688299103774</v>
      </c>
      <c r="AF70" s="22">
        <f>AE70*(1+'[2]Massa Salarial'!AF$3)</f>
        <v>3862.9411000188534</v>
      </c>
      <c r="AG70" s="22">
        <f>AF70*(1+'[2]Massa Salarial'!AG$3)</f>
        <v>3928.6110987191737</v>
      </c>
      <c r="AH70" s="22">
        <f>AG70*(1+'[2]Massa Salarial'!AH$3)</f>
        <v>3995.3974873973993</v>
      </c>
      <c r="AI70" s="22">
        <f>AH70*(1+'[2]Massa Salarial'!AI$3)</f>
        <v>4063.3192446831549</v>
      </c>
      <c r="AJ70" s="22">
        <f>AI70*(1+'[2]Massa Salarial'!AJ$3)</f>
        <v>4132.395671842768</v>
      </c>
      <c r="AK70" s="22">
        <f>AJ70*(1+'[2]Massa Salarial'!AK$3)</f>
        <v>4202.6463982640944</v>
      </c>
      <c r="AL70" s="22">
        <f>AK70*(1+'[2]Massa Salarial'!AL$3)</f>
        <v>4274.0913870345839</v>
      </c>
      <c r="AM70" s="22">
        <f>AL70*(1+'[2]Massa Salarial'!AM$3)</f>
        <v>4346.7509406141717</v>
      </c>
      <c r="AN70" s="22">
        <f>AM70*(1+'[2]Massa Salarial'!AN$3)</f>
        <v>4420.6457066046123</v>
      </c>
      <c r="AO70" s="22">
        <f>AN70*(1+'[2]Massa Salarial'!AO$3)</f>
        <v>4495.7966836168907</v>
      </c>
      <c r="AP70" s="22">
        <f>AO70*(1+'[2]Massa Salarial'!AP$3)</f>
        <v>4572.2252272383776</v>
      </c>
      <c r="AQ70" s="22">
        <f>AP70*(1+'[2]Massa Salarial'!AQ$3)</f>
        <v>4649.9530561014299</v>
      </c>
      <c r="AR70" s="22">
        <f>AQ70*(1+'[2]Massa Salarial'!AR$3)</f>
        <v>4729.002258055154</v>
      </c>
      <c r="AS70" s="22">
        <f>AR70*(1+'[2]Massa Salarial'!AS$3)</f>
        <v>4809.3952964420914</v>
      </c>
      <c r="AT70" s="22">
        <f>AS70*(1+'[2]Massa Salarial'!AT$3)</f>
        <v>4891.1550164816063</v>
      </c>
      <c r="AU70" s="22">
        <f>AT70*(1+'[2]Massa Salarial'!AU$3)</f>
        <v>4974.3046517617931</v>
      </c>
      <c r="AV70" s="22">
        <f>AU70*(1+'[2]Massa Salarial'!AV$3)</f>
        <v>5058.8678308417429</v>
      </c>
      <c r="AW70" s="22">
        <f>AV70*(1+'[2]Massa Salarial'!AW$3)</f>
        <v>5144.868583966052</v>
      </c>
      <c r="AX70" s="22">
        <f>AW70*(1+'[2]Massa Salarial'!AX$3)</f>
        <v>5232.331349893474</v>
      </c>
      <c r="AY70" s="22">
        <f>AX70*(1+'[2]Massa Salarial'!AY$3)</f>
        <v>5321.280982841663</v>
      </c>
      <c r="AZ70" s="22">
        <f>AY70*(1+'[2]Massa Salarial'!AZ$3)</f>
        <v>5411.7427595499712</v>
      </c>
      <c r="BA70" s="22">
        <f>AZ70*(1+'[2]Massa Salarial'!BA$3)</f>
        <v>5503.7423864623206</v>
      </c>
      <c r="BB70" s="22">
        <f>BA70*(1+'[2]Massa Salarial'!BB$3)</f>
        <v>5597.3060070321799</v>
      </c>
      <c r="BC70" s="22">
        <f>BB70*(1+'[2]Massa Salarial'!BC$3)</f>
        <v>5692.4602091517263</v>
      </c>
      <c r="BD70" s="22">
        <f>BC70*(1+'[2]Massa Salarial'!BD$3)</f>
        <v>5789.2320327073048</v>
      </c>
      <c r="BE70" s="22">
        <f>BD70*(1+'[2]Massa Salarial'!BE$3)</f>
        <v>5887.6489772633286</v>
      </c>
      <c r="BF70" s="22">
        <f>BE70*(1+'[2]Massa Salarial'!BF$3)</f>
        <v>5987.7390098768046</v>
      </c>
      <c r="BG70" s="22">
        <f>BF70*(1+'[2]Massa Salarial'!BG$3)</f>
        <v>6089.5305730447099</v>
      </c>
      <c r="BH70" s="22">
        <f>BG70*(1+'[2]Massa Salarial'!BH$3)</f>
        <v>6193.0525927864692</v>
      </c>
      <c r="BI70" s="22">
        <f>BH70*(1+'[2]Massa Salarial'!BI$3)</f>
        <v>6298.3344868638387</v>
      </c>
      <c r="BJ70" s="22">
        <f>BI70*(1+'[2]Massa Salarial'!BJ$3)</f>
        <v>6405.4061731405236</v>
      </c>
    </row>
    <row r="71" spans="1:62" x14ac:dyDescent="0.3">
      <c r="A71" s="23">
        <v>69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>
        <f>SuavSalMedSegUrbAcimM!O149</f>
        <v>3319.5987008961301</v>
      </c>
      <c r="P71" s="20">
        <f>SuavSalMedSegUrbAcimM!P149</f>
        <v>2496.0048199556186</v>
      </c>
      <c r="Q71" s="54">
        <f>P71*(1+'[2]Massa Salarial'!Q$3)*AtualizMonet!P$3</f>
        <v>2655.9987289147739</v>
      </c>
      <c r="R71" s="54">
        <f>Q71*(1+'[2]Massa Salarial'!R$3)*AtualizMonet!Q$3</f>
        <v>2989.3634877759096</v>
      </c>
      <c r="S71" s="54">
        <f>R71*(1+'[2]Massa Salarial'!S$3)*AtualizMonet!R$3</f>
        <v>3231.4101568266833</v>
      </c>
      <c r="T71" s="22">
        <f>S71*(1+'[2]Massa Salarial'!T$3)</f>
        <v>3286.3441294927366</v>
      </c>
      <c r="U71" s="22">
        <f>T71*(1+'[2]Massa Salarial'!U$3)</f>
        <v>3342.2119796941129</v>
      </c>
      <c r="V71" s="22">
        <f>U71*(1+'[2]Massa Salarial'!V$3)</f>
        <v>3399.0295833489126</v>
      </c>
      <c r="W71" s="22">
        <f>V71*(1+'[2]Massa Salarial'!W$3)</f>
        <v>3456.813086265844</v>
      </c>
      <c r="X71" s="22">
        <f>W71*(1+'[2]Massa Salarial'!X$3)</f>
        <v>3515.5789087323633</v>
      </c>
      <c r="Y71" s="22">
        <f>X71*(1+'[2]Massa Salarial'!Y$3)</f>
        <v>3575.343750180813</v>
      </c>
      <c r="Z71" s="22">
        <f>Y71*(1+'[2]Massa Salarial'!Z$3)</f>
        <v>3636.1245939338864</v>
      </c>
      <c r="AA71" s="22">
        <f>Z71*(1+'[2]Massa Salarial'!AA$3)</f>
        <v>3697.938712030762</v>
      </c>
      <c r="AB71" s="22">
        <f>AA71*(1+'[2]Massa Salarial'!AB$3)</f>
        <v>3760.8036701352844</v>
      </c>
      <c r="AC71" s="22">
        <f>AB71*(1+'[2]Massa Salarial'!AC$3)</f>
        <v>3824.7373325275839</v>
      </c>
      <c r="AD71" s="22">
        <f>AC71*(1+'[2]Massa Salarial'!AD$3)</f>
        <v>3889.7578671805527</v>
      </c>
      <c r="AE71" s="22">
        <f>AD71*(1+'[2]Massa Salarial'!AE$3)</f>
        <v>3955.8837509226219</v>
      </c>
      <c r="AF71" s="22">
        <f>AE71*(1+'[2]Massa Salarial'!AF$3)</f>
        <v>4023.1337746883059</v>
      </c>
      <c r="AG71" s="22">
        <f>AF71*(1+'[2]Massa Salarial'!AG$3)</f>
        <v>4091.5270488580068</v>
      </c>
      <c r="AH71" s="22">
        <f>AG71*(1+'[2]Massa Salarial'!AH$3)</f>
        <v>4161.0830086885926</v>
      </c>
      <c r="AI71" s="22">
        <f>AH71*(1+'[2]Massa Salarial'!AI$3)</f>
        <v>4231.8214198362984</v>
      </c>
      <c r="AJ71" s="22">
        <f>AI71*(1+'[2]Massa Salarial'!AJ$3)</f>
        <v>4303.7623839735152</v>
      </c>
      <c r="AK71" s="22">
        <f>AJ71*(1+'[2]Massa Salarial'!AK$3)</f>
        <v>4376.9263445010647</v>
      </c>
      <c r="AL71" s="22">
        <f>AK71*(1+'[2]Massa Salarial'!AL$3)</f>
        <v>4451.3340923575824</v>
      </c>
      <c r="AM71" s="22">
        <f>AL71*(1+'[2]Massa Salarial'!AM$3)</f>
        <v>4527.0067719276612</v>
      </c>
      <c r="AN71" s="22">
        <f>AM71*(1+'[2]Massa Salarial'!AN$3)</f>
        <v>4603.9658870504309</v>
      </c>
      <c r="AO71" s="22">
        <f>AN71*(1+'[2]Massa Salarial'!AO$3)</f>
        <v>4682.2333071302874</v>
      </c>
      <c r="AP71" s="22">
        <f>AO71*(1+'[2]Massa Salarial'!AP$3)</f>
        <v>4761.8312733515022</v>
      </c>
      <c r="AQ71" s="22">
        <f>AP71*(1+'[2]Massa Salarial'!AQ$3)</f>
        <v>4842.7824049984774</v>
      </c>
      <c r="AR71" s="22">
        <f>AQ71*(1+'[2]Massa Salarial'!AR$3)</f>
        <v>4925.1097058834512</v>
      </c>
      <c r="AS71" s="22">
        <f>AR71*(1+'[2]Massa Salarial'!AS$3)</f>
        <v>5008.836570883469</v>
      </c>
      <c r="AT71" s="22">
        <f>AS71*(1+'[2]Massa Salarial'!AT$3)</f>
        <v>5093.9867925884873</v>
      </c>
      <c r="AU71" s="22">
        <f>AT71*(1+'[2]Massa Salarial'!AU$3)</f>
        <v>5180.5845680624907</v>
      </c>
      <c r="AV71" s="22">
        <f>AU71*(1+'[2]Massa Salarial'!AV$3)</f>
        <v>5268.6545057195526</v>
      </c>
      <c r="AW71" s="22">
        <f>AV71*(1+'[2]Massa Salarial'!AW$3)</f>
        <v>5358.2216323167841</v>
      </c>
      <c r="AX71" s="22">
        <f>AW71*(1+'[2]Massa Salarial'!AX$3)</f>
        <v>5449.311400066169</v>
      </c>
      <c r="AY71" s="22">
        <f>AX71*(1+'[2]Massa Salarial'!AY$3)</f>
        <v>5541.9496938672937</v>
      </c>
      <c r="AZ71" s="22">
        <f>AY71*(1+'[2]Massa Salarial'!AZ$3)</f>
        <v>5636.1628386630373</v>
      </c>
      <c r="BA71" s="22">
        <f>AZ71*(1+'[2]Massa Salarial'!BA$3)</f>
        <v>5731.9776069203081</v>
      </c>
      <c r="BB71" s="22">
        <f>BA71*(1+'[2]Massa Salarial'!BB$3)</f>
        <v>5829.4212262379524</v>
      </c>
      <c r="BC71" s="22">
        <f>BB71*(1+'[2]Massa Salarial'!BC$3)</f>
        <v>5928.5213870839971</v>
      </c>
      <c r="BD71" s="22">
        <f>BC71*(1+'[2]Massa Salarial'!BD$3)</f>
        <v>6029.3062506644246</v>
      </c>
      <c r="BE71" s="22">
        <f>BD71*(1+'[2]Massa Salarial'!BE$3)</f>
        <v>6131.804456925719</v>
      </c>
      <c r="BF71" s="22">
        <f>BE71*(1+'[2]Massa Salarial'!BF$3)</f>
        <v>6236.0451326934553</v>
      </c>
      <c r="BG71" s="22">
        <f>BF71*(1+'[2]Massa Salarial'!BG$3)</f>
        <v>6342.0578999492436</v>
      </c>
      <c r="BH71" s="22">
        <f>BG71*(1+'[2]Massa Salarial'!BH$3)</f>
        <v>6449.8728842483797</v>
      </c>
      <c r="BI71" s="22">
        <f>BH71*(1+'[2]Massa Salarial'!BI$3)</f>
        <v>6559.5207232806015</v>
      </c>
      <c r="BJ71" s="22">
        <f>BI71*(1+'[2]Massa Salarial'!BJ$3)</f>
        <v>6671.0325755763715</v>
      </c>
    </row>
    <row r="72" spans="1:62" x14ac:dyDescent="0.3">
      <c r="A72" s="23">
        <v>70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>
        <f>SuavSalMedSegUrbAcimM!O150</f>
        <v>3067.458259251327</v>
      </c>
      <c r="P72" s="20">
        <f>SuavSalMedSegUrbAcimM!P150</f>
        <v>2630.0651826194407</v>
      </c>
      <c r="Q72" s="54">
        <f>P72*(1+'[2]Massa Salarial'!Q$3)*AtualizMonet!P$3</f>
        <v>2798.6523608253469</v>
      </c>
      <c r="R72" s="54">
        <f>Q72*(1+'[2]Massa Salarial'!R$3)*AtualizMonet!Q$3</f>
        <v>3149.9221333767432</v>
      </c>
      <c r="S72" s="54">
        <f>R72*(1+'[2]Massa Salarial'!S$3)*AtualizMonet!R$3</f>
        <v>3404.9691235707646</v>
      </c>
      <c r="T72" s="22">
        <f>S72*(1+'[2]Massa Salarial'!T$3)</f>
        <v>3462.8535986714674</v>
      </c>
      <c r="U72" s="22">
        <f>T72*(1+'[2]Massa Salarial'!U$3)</f>
        <v>3521.7221098488822</v>
      </c>
      <c r="V72" s="22">
        <f>U72*(1+'[2]Massa Salarial'!V$3)</f>
        <v>3581.5913857163127</v>
      </c>
      <c r="W72" s="22">
        <f>V72*(1+'[2]Massa Salarial'!W$3)</f>
        <v>3642.4784392734896</v>
      </c>
      <c r="X72" s="22">
        <f>W72*(1+'[2]Massa Salarial'!X$3)</f>
        <v>3704.4005727411386</v>
      </c>
      <c r="Y72" s="22">
        <f>X72*(1+'[2]Massa Salarial'!Y$3)</f>
        <v>3767.3753824777377</v>
      </c>
      <c r="Z72" s="22">
        <f>Y72*(1+'[2]Massa Salarial'!Z$3)</f>
        <v>3831.4207639798587</v>
      </c>
      <c r="AA72" s="22">
        <f>Z72*(1+'[2]Massa Salarial'!AA$3)</f>
        <v>3896.554916967516</v>
      </c>
      <c r="AB72" s="22">
        <f>AA72*(1+'[2]Massa Salarial'!AB$3)</f>
        <v>3962.7963505559633</v>
      </c>
      <c r="AC72" s="22">
        <f>AB72*(1+'[2]Massa Salarial'!AC$3)</f>
        <v>4030.1638885154143</v>
      </c>
      <c r="AD72" s="22">
        <f>AC72*(1+'[2]Massa Salarial'!AD$3)</f>
        <v>4098.6766746201756</v>
      </c>
      <c r="AE72" s="22">
        <f>AD72*(1+'[2]Massa Salarial'!AE$3)</f>
        <v>4168.3541780887181</v>
      </c>
      <c r="AF72" s="22">
        <f>AE72*(1+'[2]Massa Salarial'!AF$3)</f>
        <v>4239.2161991162257</v>
      </c>
      <c r="AG72" s="22">
        <f>AF72*(1+'[2]Massa Salarial'!AG$3)</f>
        <v>4311.2828745012011</v>
      </c>
      <c r="AH72" s="22">
        <f>AG72*(1+'[2]Massa Salarial'!AH$3)</f>
        <v>4384.5746833677213</v>
      </c>
      <c r="AI72" s="22">
        <f>AH72*(1+'[2]Massa Salarial'!AI$3)</f>
        <v>4459.1124529849722</v>
      </c>
      <c r="AJ72" s="22">
        <f>AI72*(1+'[2]Massa Salarial'!AJ$3)</f>
        <v>4534.9173646857162</v>
      </c>
      <c r="AK72" s="22">
        <f>AJ72*(1+'[2]Massa Salarial'!AK$3)</f>
        <v>4612.0109598853733</v>
      </c>
      <c r="AL72" s="22">
        <f>AK72*(1+'[2]Massa Salarial'!AL$3)</f>
        <v>4690.4151462034242</v>
      </c>
      <c r="AM72" s="22">
        <f>AL72*(1+'[2]Massa Salarial'!AM$3)</f>
        <v>4770.1522036888819</v>
      </c>
      <c r="AN72" s="22">
        <f>AM72*(1+'[2]Massa Salarial'!AN$3)</f>
        <v>4851.2447911515928</v>
      </c>
      <c r="AO72" s="22">
        <f>AN72*(1+'[2]Massa Salarial'!AO$3)</f>
        <v>4933.7159526011692</v>
      </c>
      <c r="AP72" s="22">
        <f>AO72*(1+'[2]Massa Salarial'!AP$3)</f>
        <v>5017.5891237953883</v>
      </c>
      <c r="AQ72" s="22">
        <f>AP72*(1+'[2]Massa Salarial'!AQ$3)</f>
        <v>5102.8881388999098</v>
      </c>
      <c r="AR72" s="22">
        <f>AQ72*(1+'[2]Massa Salarial'!AR$3)</f>
        <v>5189.6372372612077</v>
      </c>
      <c r="AS72" s="22">
        <f>AR72*(1+'[2]Massa Salarial'!AS$3)</f>
        <v>5277.861070294648</v>
      </c>
      <c r="AT72" s="22">
        <f>AS72*(1+'[2]Massa Salarial'!AT$3)</f>
        <v>5367.5847084896568</v>
      </c>
      <c r="AU72" s="22">
        <f>AT72*(1+'[2]Massa Salarial'!AU$3)</f>
        <v>5458.8336485339805</v>
      </c>
      <c r="AV72" s="22">
        <f>AU72*(1+'[2]Massa Salarial'!AV$3)</f>
        <v>5551.6338205590573</v>
      </c>
      <c r="AW72" s="22">
        <f>AV72*(1+'[2]Massa Salarial'!AW$3)</f>
        <v>5646.0115955085612</v>
      </c>
      <c r="AX72" s="22">
        <f>AW72*(1+'[2]Massa Salarial'!AX$3)</f>
        <v>5741.9937926322064</v>
      </c>
      <c r="AY72" s="22">
        <f>AX72*(1+'[2]Massa Salarial'!AY$3)</f>
        <v>5839.6076871069536</v>
      </c>
      <c r="AZ72" s="22">
        <f>AY72*(1+'[2]Massa Salarial'!AZ$3)</f>
        <v>5938.8810177877713</v>
      </c>
      <c r="BA72" s="22">
        <f>AZ72*(1+'[2]Massa Salarial'!BA$3)</f>
        <v>6039.8419950901625</v>
      </c>
      <c r="BB72" s="22">
        <f>BA72*(1+'[2]Massa Salarial'!BB$3)</f>
        <v>6142.519309006695</v>
      </c>
      <c r="BC72" s="22">
        <f>BB72*(1+'[2]Massa Salarial'!BC$3)</f>
        <v>6246.9421372598081</v>
      </c>
      <c r="BD72" s="22">
        <f>BC72*(1+'[2]Massa Salarial'!BD$3)</f>
        <v>6353.1401535932246</v>
      </c>
      <c r="BE72" s="22">
        <f>BD72*(1+'[2]Massa Salarial'!BE$3)</f>
        <v>6461.1435362043085</v>
      </c>
      <c r="BF72" s="22">
        <f>BE72*(1+'[2]Massa Salarial'!BF$3)</f>
        <v>6570.9829763197813</v>
      </c>
      <c r="BG72" s="22">
        <f>BF72*(1+'[2]Massa Salarial'!BG$3)</f>
        <v>6682.6896869172169</v>
      </c>
      <c r="BH72" s="22">
        <f>BG72*(1+'[2]Massa Salarial'!BH$3)</f>
        <v>6796.2954115948087</v>
      </c>
      <c r="BI72" s="22">
        <f>BH72*(1+'[2]Massa Salarial'!BI$3)</f>
        <v>6911.8324335919197</v>
      </c>
      <c r="BJ72" s="22">
        <f>BI72*(1+'[2]Massa Salarial'!BJ$3)</f>
        <v>7029.3335849629821</v>
      </c>
    </row>
    <row r="73" spans="1:62" x14ac:dyDescent="0.3">
      <c r="A73" s="23">
        <v>71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>
        <f>SuavSalMedSegUrbAcimM!O151</f>
        <v>2787.2085802064753</v>
      </c>
      <c r="P73" s="20">
        <f>SuavSalMedSegUrbAcimM!P151</f>
        <v>2730.779597514661</v>
      </c>
      <c r="Q73" s="54">
        <f>P73*(1+'[2]Massa Salarial'!Q$3)*AtualizMonet!P$3</f>
        <v>2905.8225697153507</v>
      </c>
      <c r="R73" s="54">
        <f>Q73*(1+'[2]Massa Salarial'!R$3)*AtualizMonet!Q$3</f>
        <v>3270.5436931483459</v>
      </c>
      <c r="S73" s="54">
        <f>R73*(1+'[2]Massa Salarial'!S$3)*AtualizMonet!R$3</f>
        <v>3535.3573266019821</v>
      </c>
      <c r="T73" s="22">
        <f>S73*(1+'[2]Massa Salarial'!T$3)</f>
        <v>3595.4584011542156</v>
      </c>
      <c r="U73" s="22">
        <f>T73*(1+'[2]Massa Salarial'!U$3)</f>
        <v>3656.5811939738369</v>
      </c>
      <c r="V73" s="22">
        <f>U73*(1+'[2]Massa Salarial'!V$3)</f>
        <v>3718.7430742713918</v>
      </c>
      <c r="W73" s="22">
        <f>V73*(1+'[2]Massa Salarial'!W$3)</f>
        <v>3781.9617065340053</v>
      </c>
      <c r="X73" s="22">
        <f>W73*(1+'[2]Massa Salarial'!X$3)</f>
        <v>3846.255055545083</v>
      </c>
      <c r="Y73" s="22">
        <f>X73*(1+'[2]Massa Salarial'!Y$3)</f>
        <v>3911.6413914893492</v>
      </c>
      <c r="Z73" s="22">
        <f>Y73*(1+'[2]Massa Salarial'!Z$3)</f>
        <v>3978.1392951446678</v>
      </c>
      <c r="AA73" s="22">
        <f>Z73*(1+'[2]Massa Salarial'!AA$3)</f>
        <v>4045.7676631621266</v>
      </c>
      <c r="AB73" s="22">
        <f>AA73*(1+'[2]Massa Salarial'!AB$3)</f>
        <v>4114.5457134358821</v>
      </c>
      <c r="AC73" s="22">
        <f>AB73*(1+'[2]Massa Salarial'!AC$3)</f>
        <v>4184.4929905642921</v>
      </c>
      <c r="AD73" s="22">
        <f>AC73*(1+'[2]Massa Salarial'!AD$3)</f>
        <v>4255.6293714038848</v>
      </c>
      <c r="AE73" s="22">
        <f>AD73*(1+'[2]Massa Salarial'!AE$3)</f>
        <v>4327.97507071775</v>
      </c>
      <c r="AF73" s="22">
        <f>AE73*(1+'[2]Massa Salarial'!AF$3)</f>
        <v>4401.5506469199518</v>
      </c>
      <c r="AG73" s="22">
        <f>AF73*(1+'[2]Massa Salarial'!AG$3)</f>
        <v>4476.3770079175902</v>
      </c>
      <c r="AH73" s="22">
        <f>AG73*(1+'[2]Massa Salarial'!AH$3)</f>
        <v>4552.4754170521892</v>
      </c>
      <c r="AI73" s="22">
        <f>AH73*(1+'[2]Massa Salarial'!AI$3)</f>
        <v>4629.8674991420758</v>
      </c>
      <c r="AJ73" s="22">
        <f>AI73*(1+'[2]Massa Salarial'!AJ$3)</f>
        <v>4708.5752466274907</v>
      </c>
      <c r="AK73" s="22">
        <f>AJ73*(1+'[2]Massa Salarial'!AK$3)</f>
        <v>4788.6210258201572</v>
      </c>
      <c r="AL73" s="22">
        <f>AK73*(1+'[2]Massa Salarial'!AL$3)</f>
        <v>4870.0275832590996</v>
      </c>
      <c r="AM73" s="22">
        <f>AL73*(1+'[2]Massa Salarial'!AM$3)</f>
        <v>4952.8180521745035</v>
      </c>
      <c r="AN73" s="22">
        <f>AM73*(1+'[2]Massa Salarial'!AN$3)</f>
        <v>5037.0159590614694</v>
      </c>
      <c r="AO73" s="22">
        <f>AN73*(1+'[2]Massa Salarial'!AO$3)</f>
        <v>5122.6452303655142</v>
      </c>
      <c r="AP73" s="22">
        <f>AO73*(1+'[2]Massa Salarial'!AP$3)</f>
        <v>5209.7301992817274</v>
      </c>
      <c r="AQ73" s="22">
        <f>AP73*(1+'[2]Massa Salarial'!AQ$3)</f>
        <v>5298.2956126695162</v>
      </c>
      <c r="AR73" s="22">
        <f>AQ73*(1+'[2]Massa Salarial'!AR$3)</f>
        <v>5388.3666380848972</v>
      </c>
      <c r="AS73" s="22">
        <f>AR73*(1+'[2]Massa Salarial'!AS$3)</f>
        <v>5479.96887093234</v>
      </c>
      <c r="AT73" s="22">
        <f>AS73*(1+'[2]Massa Salarial'!AT$3)</f>
        <v>5573.1283417381892</v>
      </c>
      <c r="AU73" s="22">
        <f>AT73*(1+'[2]Massa Salarial'!AU$3)</f>
        <v>5667.8715235477375</v>
      </c>
      <c r="AV73" s="22">
        <f>AU73*(1+'[2]Massa Salarial'!AV$3)</f>
        <v>5764.2253394480485</v>
      </c>
      <c r="AW73" s="22">
        <f>AV73*(1+'[2]Massa Salarial'!AW$3)</f>
        <v>5862.2171702186652</v>
      </c>
      <c r="AX73" s="22">
        <f>AW73*(1+'[2]Massa Salarial'!AX$3)</f>
        <v>5961.8748621123823</v>
      </c>
      <c r="AY73" s="22">
        <f>AX73*(1+'[2]Massa Salarial'!AY$3)</f>
        <v>6063.2267347682919</v>
      </c>
      <c r="AZ73" s="22">
        <f>AY73*(1+'[2]Massa Salarial'!AZ$3)</f>
        <v>6166.3015892593521</v>
      </c>
      <c r="BA73" s="22">
        <f>AZ73*(1+'[2]Massa Salarial'!BA$3)</f>
        <v>6271.1287162767603</v>
      </c>
      <c r="BB73" s="22">
        <f>BA73*(1+'[2]Massa Salarial'!BB$3)</f>
        <v>6377.7379044534646</v>
      </c>
      <c r="BC73" s="22">
        <f>BB73*(1+'[2]Massa Salarial'!BC$3)</f>
        <v>6486.159448829173</v>
      </c>
      <c r="BD73" s="22">
        <f>BC73*(1+'[2]Massa Salarial'!BD$3)</f>
        <v>6596.4241594592686</v>
      </c>
      <c r="BE73" s="22">
        <f>BD73*(1+'[2]Massa Salarial'!BE$3)</f>
        <v>6708.5633701700754</v>
      </c>
      <c r="BF73" s="22">
        <f>BE73*(1+'[2]Massa Salarial'!BF$3)</f>
        <v>6822.6089474629662</v>
      </c>
      <c r="BG73" s="22">
        <f>BF73*(1+'[2]Massa Salarial'!BG$3)</f>
        <v>6938.5932995698358</v>
      </c>
      <c r="BH73" s="22">
        <f>BG73*(1+'[2]Massa Salarial'!BH$3)</f>
        <v>7056.5493856625226</v>
      </c>
      <c r="BI73" s="22">
        <f>BH73*(1+'[2]Massa Salarial'!BI$3)</f>
        <v>7176.5107252187845</v>
      </c>
      <c r="BJ73" s="22">
        <f>BI73*(1+'[2]Massa Salarial'!BJ$3)</f>
        <v>7298.511407547503</v>
      </c>
    </row>
    <row r="74" spans="1:62" x14ac:dyDescent="0.3">
      <c r="A74" s="23">
        <v>72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>
        <f>SuavSalMedSegUrbAcimM!O152</f>
        <v>2505.230716377092</v>
      </c>
      <c r="P74" s="20">
        <f>SuavSalMedSegUrbAcimM!P152</f>
        <v>2651.6729178052028</v>
      </c>
      <c r="Q74" s="54">
        <f>P74*(1+'[2]Massa Salarial'!Q$3)*AtualizMonet!P$3</f>
        <v>2821.6451518365166</v>
      </c>
      <c r="R74" s="54">
        <f>Q74*(1+'[2]Massa Salarial'!R$3)*AtualizMonet!Q$3</f>
        <v>3175.8008392596093</v>
      </c>
      <c r="S74" s="54">
        <f>R74*(1+'[2]Massa Salarial'!S$3)*AtualizMonet!R$3</f>
        <v>3432.9432101538719</v>
      </c>
      <c r="T74" s="22">
        <f>S74*(1+'[2]Massa Salarial'!T$3)</f>
        <v>3491.3032447264873</v>
      </c>
      <c r="U74" s="22">
        <f>T74*(1+'[2]Massa Salarial'!U$3)</f>
        <v>3550.6553998868371</v>
      </c>
      <c r="V74" s="22">
        <f>U74*(1+'[2]Massa Salarial'!V$3)</f>
        <v>3611.0165416849131</v>
      </c>
      <c r="W74" s="22">
        <f>V74*(1+'[2]Massa Salarial'!W$3)</f>
        <v>3672.4038228935565</v>
      </c>
      <c r="X74" s="22">
        <f>W74*(1+'[2]Massa Salarial'!X$3)</f>
        <v>3734.8346878827465</v>
      </c>
      <c r="Y74" s="22">
        <f>X74*(1+'[2]Massa Salarial'!Y$3)</f>
        <v>3798.3268775767528</v>
      </c>
      <c r="Z74" s="22">
        <f>Y74*(1+'[2]Massa Salarial'!Z$3)</f>
        <v>3862.8984344955575</v>
      </c>
      <c r="AA74" s="22">
        <f>Z74*(1+'[2]Massa Salarial'!AA$3)</f>
        <v>3928.5677078819817</v>
      </c>
      <c r="AB74" s="22">
        <f>AA74*(1+'[2]Massa Salarial'!AB$3)</f>
        <v>3995.3533589159752</v>
      </c>
      <c r="AC74" s="22">
        <f>AB74*(1+'[2]Massa Salarial'!AC$3)</f>
        <v>4063.2743660175465</v>
      </c>
      <c r="AD74" s="22">
        <f>AC74*(1+'[2]Massa Salarial'!AD$3)</f>
        <v>4132.3500302398443</v>
      </c>
      <c r="AE74" s="22">
        <f>AD74*(1+'[2]Massa Salarial'!AE$3)</f>
        <v>4202.599980753921</v>
      </c>
      <c r="AF74" s="22">
        <f>AE74*(1+'[2]Massa Salarial'!AF$3)</f>
        <v>4274.0441804267375</v>
      </c>
      <c r="AG74" s="22">
        <f>AF74*(1+'[2]Massa Salarial'!AG$3)</f>
        <v>4346.7029314939919</v>
      </c>
      <c r="AH74" s="22">
        <f>AG74*(1+'[2]Massa Salarial'!AH$3)</f>
        <v>4420.5968813293894</v>
      </c>
      <c r="AI74" s="22">
        <f>AH74*(1+'[2]Massa Salarial'!AI$3)</f>
        <v>4495.7470283119883</v>
      </c>
      <c r="AJ74" s="22">
        <f>AI74*(1+'[2]Massa Salarial'!AJ$3)</f>
        <v>4572.1747277932918</v>
      </c>
      <c r="AK74" s="22">
        <f>AJ74*(1+'[2]Massa Salarial'!AK$3)</f>
        <v>4649.9016981657769</v>
      </c>
      <c r="AL74" s="22">
        <f>AK74*(1+'[2]Massa Salarial'!AL$3)</f>
        <v>4728.9500270345943</v>
      </c>
      <c r="AM74" s="22">
        <f>AL74*(1+'[2]Massa Salarial'!AM$3)</f>
        <v>4809.3421774941817</v>
      </c>
      <c r="AN74" s="22">
        <f>AM74*(1+'[2]Massa Salarial'!AN$3)</f>
        <v>4891.100994511582</v>
      </c>
      <c r="AO74" s="22">
        <f>AN74*(1+'[2]Massa Salarial'!AO$3)</f>
        <v>4974.2497114182788</v>
      </c>
      <c r="AP74" s="22">
        <f>AO74*(1+'[2]Massa Salarial'!AP$3)</f>
        <v>5058.8119565123889</v>
      </c>
      <c r="AQ74" s="22">
        <f>AP74*(1+'[2]Massa Salarial'!AQ$3)</f>
        <v>5144.8117597730989</v>
      </c>
      <c r="AR74" s="22">
        <f>AQ74*(1+'[2]Massa Salarial'!AR$3)</f>
        <v>5232.2735596892408</v>
      </c>
      <c r="AS74" s="22">
        <f>AR74*(1+'[2]Massa Salarial'!AS$3)</f>
        <v>5321.2222102039577</v>
      </c>
      <c r="AT74" s="22">
        <f>AS74*(1+'[2]Massa Salarial'!AT$3)</f>
        <v>5411.6829877774244</v>
      </c>
      <c r="AU74" s="22">
        <f>AT74*(1+'[2]Massa Salarial'!AU$3)</f>
        <v>5503.6815985696403</v>
      </c>
      <c r="AV74" s="22">
        <f>AU74*(1+'[2]Massa Salarial'!AV$3)</f>
        <v>5597.2441857453241</v>
      </c>
      <c r="AW74" s="22">
        <f>AV74*(1+'[2]Massa Salarial'!AW$3)</f>
        <v>5692.3973369029936</v>
      </c>
      <c r="AX74" s="22">
        <f>AW74*(1+'[2]Massa Salarial'!AX$3)</f>
        <v>5789.168091630344</v>
      </c>
      <c r="AY74" s="22">
        <f>AX74*(1+'[2]Massa Salarial'!AY$3)</f>
        <v>5887.5839491880588</v>
      </c>
      <c r="AZ74" s="22">
        <f>AY74*(1+'[2]Massa Salarial'!AZ$3)</f>
        <v>5987.6728763242554</v>
      </c>
      <c r="BA74" s="22">
        <f>AZ74*(1+'[2]Massa Salarial'!BA$3)</f>
        <v>6089.4633152217675</v>
      </c>
      <c r="BB74" s="22">
        <f>BA74*(1+'[2]Massa Salarial'!BB$3)</f>
        <v>6192.9841915805373</v>
      </c>
      <c r="BC74" s="22">
        <f>BB74*(1+'[2]Massa Salarial'!BC$3)</f>
        <v>6298.2649228374057</v>
      </c>
      <c r="BD74" s="22">
        <f>BC74*(1+'[2]Massa Salarial'!BD$3)</f>
        <v>6405.3354265256412</v>
      </c>
      <c r="BE74" s="22">
        <f>BD74*(1+'[2]Massa Salarial'!BE$3)</f>
        <v>6514.2261287765768</v>
      </c>
      <c r="BF74" s="22">
        <f>BE74*(1+'[2]Massa Salarial'!BF$3)</f>
        <v>6624.9679729657782</v>
      </c>
      <c r="BG74" s="22">
        <f>BF74*(1+'[2]Massa Salarial'!BG$3)</f>
        <v>6737.5924285061956</v>
      </c>
      <c r="BH74" s="22">
        <f>BG74*(1+'[2]Massa Salarial'!BH$3)</f>
        <v>6852.1314997908003</v>
      </c>
      <c r="BI74" s="22">
        <f>BH74*(1+'[2]Massa Salarial'!BI$3)</f>
        <v>6968.6177352872428</v>
      </c>
      <c r="BJ74" s="22">
        <f>BI74*(1+'[2]Massa Salarial'!BJ$3)</f>
        <v>7087.0842367871255</v>
      </c>
    </row>
    <row r="75" spans="1:62" x14ac:dyDescent="0.3">
      <c r="A75" s="23">
        <v>73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>
        <f>SuavSalMedSegUrbAcimM!O153</f>
        <v>2042.9592049488033</v>
      </c>
      <c r="P75" s="20">
        <f>SuavSalMedSegUrbAcimM!P153</f>
        <v>2744.7642064374754</v>
      </c>
      <c r="Q75" s="54">
        <f>P75*(1+'[2]Massa Salarial'!Q$3)*AtualizMonet!P$3</f>
        <v>2920.7035920701178</v>
      </c>
      <c r="R75" s="54">
        <f>Q75*(1+'[2]Massa Salarial'!R$3)*AtualizMonet!Q$3</f>
        <v>3287.2924906548469</v>
      </c>
      <c r="S75" s="54">
        <f>R75*(1+'[2]Massa Salarial'!S$3)*AtualizMonet!R$3</f>
        <v>3553.4622625184256</v>
      </c>
      <c r="T75" s="22">
        <f>S75*(1+'[2]Massa Salarial'!T$3)</f>
        <v>3613.8711209812386</v>
      </c>
      <c r="U75" s="22">
        <f>T75*(1+'[2]Massa Salarial'!U$3)</f>
        <v>3675.3069300379193</v>
      </c>
      <c r="V75" s="22">
        <f>U75*(1+'[2]Massa Salarial'!V$3)</f>
        <v>3737.7871478485636</v>
      </c>
      <c r="W75" s="22">
        <f>V75*(1+'[2]Massa Salarial'!W$3)</f>
        <v>3801.329529361989</v>
      </c>
      <c r="X75" s="22">
        <f>W75*(1+'[2]Massa Salarial'!X$3)</f>
        <v>3865.9521313611426</v>
      </c>
      <c r="Y75" s="22">
        <f>X75*(1+'[2]Massa Salarial'!Y$3)</f>
        <v>3931.6733175942818</v>
      </c>
      <c r="Z75" s="22">
        <f>Y75*(1+'[2]Massa Salarial'!Z$3)</f>
        <v>3998.5117639933842</v>
      </c>
      <c r="AA75" s="22">
        <f>Z75*(1+'[2]Massa Salarial'!AA$3)</f>
        <v>4066.4864639812713</v>
      </c>
      <c r="AB75" s="22">
        <f>AA75*(1+'[2]Massa Salarial'!AB$3)</f>
        <v>4135.6167338689529</v>
      </c>
      <c r="AC75" s="22">
        <f>AB75*(1+'[2]Massa Salarial'!AC$3)</f>
        <v>4205.9222183447246</v>
      </c>
      <c r="AD75" s="22">
        <f>AC75*(1+'[2]Massa Salarial'!AD$3)</f>
        <v>4277.4228960565842</v>
      </c>
      <c r="AE75" s="22">
        <f>AD75*(1+'[2]Massa Salarial'!AE$3)</f>
        <v>4350.1390852895456</v>
      </c>
      <c r="AF75" s="22">
        <f>AE75*(1+'[2]Massa Salarial'!AF$3)</f>
        <v>4424.0914497394679</v>
      </c>
      <c r="AG75" s="22">
        <f>AF75*(1+'[2]Massa Salarial'!AG$3)</f>
        <v>4499.3010043850381</v>
      </c>
      <c r="AH75" s="22">
        <f>AG75*(1+'[2]Massa Salarial'!AH$3)</f>
        <v>4575.7891214595829</v>
      </c>
      <c r="AI75" s="22">
        <f>AH75*(1+'[2]Massa Salarial'!AI$3)</f>
        <v>4653.5775365243953</v>
      </c>
      <c r="AJ75" s="22">
        <f>AI75*(1+'[2]Massa Salarial'!AJ$3)</f>
        <v>4732.68835464531</v>
      </c>
      <c r="AK75" s="22">
        <f>AJ75*(1+'[2]Massa Salarial'!AK$3)</f>
        <v>4813.1440566742795</v>
      </c>
      <c r="AL75" s="22">
        <f>AK75*(1+'[2]Massa Salarial'!AL$3)</f>
        <v>4894.9675056377419</v>
      </c>
      <c r="AM75" s="22">
        <f>AL75*(1+'[2]Massa Salarial'!AM$3)</f>
        <v>4978.181953233583</v>
      </c>
      <c r="AN75" s="22">
        <f>AM75*(1+'[2]Massa Salarial'!AN$3)</f>
        <v>5062.8110464385536</v>
      </c>
      <c r="AO75" s="22">
        <f>AN75*(1+'[2]Massa Salarial'!AO$3)</f>
        <v>5148.8788342280086</v>
      </c>
      <c r="AP75" s="22">
        <f>AO75*(1+'[2]Massa Salarial'!AP$3)</f>
        <v>5236.4097744098844</v>
      </c>
      <c r="AQ75" s="22">
        <f>AP75*(1+'[2]Massa Salarial'!AQ$3)</f>
        <v>5325.4287405748519</v>
      </c>
      <c r="AR75" s="22">
        <f>AQ75*(1+'[2]Massa Salarial'!AR$3)</f>
        <v>5415.9610291646241</v>
      </c>
      <c r="AS75" s="22">
        <f>AR75*(1+'[2]Massa Salarial'!AS$3)</f>
        <v>5508.0323666604218</v>
      </c>
      <c r="AT75" s="22">
        <f>AS75*(1+'[2]Massa Salarial'!AT$3)</f>
        <v>5601.6689168936482</v>
      </c>
      <c r="AU75" s="22">
        <f>AT75*(1+'[2]Massa Salarial'!AU$3)</f>
        <v>5696.89728848084</v>
      </c>
      <c r="AV75" s="22">
        <f>AU75*(1+'[2]Massa Salarial'!AV$3)</f>
        <v>5793.744542385014</v>
      </c>
      <c r="AW75" s="22">
        <f>AV75*(1+'[2]Massa Salarial'!AW$3)</f>
        <v>5892.2381996055583</v>
      </c>
      <c r="AX75" s="22">
        <f>AW75*(1+'[2]Massa Salarial'!AX$3)</f>
        <v>5992.4062489988519</v>
      </c>
      <c r="AY75" s="22">
        <f>AX75*(1+'[2]Massa Salarial'!AY$3)</f>
        <v>6094.2771552318318</v>
      </c>
      <c r="AZ75" s="22">
        <f>AY75*(1+'[2]Massa Salarial'!AZ$3)</f>
        <v>6197.8798668707723</v>
      </c>
      <c r="BA75" s="22">
        <f>AZ75*(1+'[2]Massa Salarial'!BA$3)</f>
        <v>6303.2438246075744</v>
      </c>
      <c r="BB75" s="22">
        <f>BA75*(1+'[2]Massa Salarial'!BB$3)</f>
        <v>6410.3989696259023</v>
      </c>
      <c r="BC75" s="22">
        <f>BB75*(1+'[2]Massa Salarial'!BC$3)</f>
        <v>6519.3757521095422</v>
      </c>
      <c r="BD75" s="22">
        <f>BC75*(1+'[2]Massa Salarial'!BD$3)</f>
        <v>6630.2051398954036</v>
      </c>
      <c r="BE75" s="22">
        <f>BD75*(1+'[2]Massa Salarial'!BE$3)</f>
        <v>6742.9186272736251</v>
      </c>
      <c r="BF75" s="22">
        <f>BE75*(1+'[2]Massa Salarial'!BF$3)</f>
        <v>6857.5482439372763</v>
      </c>
      <c r="BG75" s="22">
        <f>BF75*(1+'[2]Massa Salarial'!BG$3)</f>
        <v>6974.1265640842093</v>
      </c>
      <c r="BH75" s="22">
        <f>BG75*(1+'[2]Massa Salarial'!BH$3)</f>
        <v>7092.6867156736398</v>
      </c>
      <c r="BI75" s="22">
        <f>BH75*(1+'[2]Massa Salarial'!BI$3)</f>
        <v>7213.2623898400907</v>
      </c>
      <c r="BJ75" s="22">
        <f>BI75*(1+'[2]Massa Salarial'!BJ$3)</f>
        <v>7335.8878504673712</v>
      </c>
    </row>
    <row r="76" spans="1:62" x14ac:dyDescent="0.3">
      <c r="A76" s="23">
        <v>74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>
        <f>SuavSalMedSegUrbAcimM!O154</f>
        <v>1672.848290444193</v>
      </c>
      <c r="P76" s="20">
        <f>SuavSalMedSegUrbAcimM!P154</f>
        <v>2705.051680862246</v>
      </c>
      <c r="Q76" s="54">
        <f>P76*(1+'[2]Massa Salarial'!Q$3)*AtualizMonet!P$3</f>
        <v>2878.4454936055163</v>
      </c>
      <c r="R76" s="54">
        <f>Q76*(1+'[2]Massa Salarial'!R$3)*AtualizMonet!Q$3</f>
        <v>3239.7304134453693</v>
      </c>
      <c r="S76" s="54">
        <f>R76*(1+'[2]Massa Salarial'!S$3)*AtualizMonet!R$3</f>
        <v>3502.0491172107509</v>
      </c>
      <c r="T76" s="22">
        <f>S76*(1+'[2]Massa Salarial'!T$3)</f>
        <v>3561.5839522033334</v>
      </c>
      <c r="U76" s="22">
        <f>T76*(1+'[2]Massa Salarial'!U$3)</f>
        <v>3622.1308793907897</v>
      </c>
      <c r="V76" s="22">
        <f>U76*(1+'[2]Massa Salarial'!V$3)</f>
        <v>3683.7071043404326</v>
      </c>
      <c r="W76" s="22">
        <f>V76*(1+'[2]Massa Salarial'!W$3)</f>
        <v>3746.3301251142198</v>
      </c>
      <c r="X76" s="22">
        <f>W76*(1+'[2]Massa Salarial'!X$3)</f>
        <v>3810.0177372411613</v>
      </c>
      <c r="Y76" s="22">
        <f>X76*(1+'[2]Massa Salarial'!Y$3)</f>
        <v>3874.7880387742607</v>
      </c>
      <c r="Z76" s="22">
        <f>Y76*(1+'[2]Massa Salarial'!Z$3)</f>
        <v>3940.6594354334229</v>
      </c>
      <c r="AA76" s="22">
        <f>Z76*(1+'[2]Massa Salarial'!AA$3)</f>
        <v>4007.6506458357908</v>
      </c>
      <c r="AB76" s="22">
        <f>AA76*(1+'[2]Massa Salarial'!AB$3)</f>
        <v>4075.7807068149987</v>
      </c>
      <c r="AC76" s="22">
        <f>AB76*(1+'[2]Massa Salarial'!AC$3)</f>
        <v>4145.0689788308537</v>
      </c>
      <c r="AD76" s="22">
        <f>AC76*(1+'[2]Massa Salarial'!AD$3)</f>
        <v>4215.5351514709782</v>
      </c>
      <c r="AE76" s="22">
        <f>AD76*(1+'[2]Massa Salarial'!AE$3)</f>
        <v>4287.1992490459843</v>
      </c>
      <c r="AF76" s="22">
        <f>AE76*(1+'[2]Massa Salarial'!AF$3)</f>
        <v>4360.0816362797659</v>
      </c>
      <c r="AG76" s="22">
        <f>AF76*(1+'[2]Massa Salarial'!AG$3)</f>
        <v>4434.2030240965214</v>
      </c>
      <c r="AH76" s="22">
        <f>AG76*(1+'[2]Massa Salarial'!AH$3)</f>
        <v>4509.5844755061617</v>
      </c>
      <c r="AI76" s="22">
        <f>AH76*(1+'[2]Massa Salarial'!AI$3)</f>
        <v>4586.2474115897658</v>
      </c>
      <c r="AJ76" s="22">
        <f>AI76*(1+'[2]Massa Salarial'!AJ$3)</f>
        <v>4664.2136175867918</v>
      </c>
      <c r="AK76" s="22">
        <f>AJ76*(1+'[2]Massa Salarial'!AK$3)</f>
        <v>4743.505249085767</v>
      </c>
      <c r="AL76" s="22">
        <f>AK76*(1+'[2]Massa Salarial'!AL$3)</f>
        <v>4824.1448383202242</v>
      </c>
      <c r="AM76" s="22">
        <f>AL76*(1+'[2]Massa Salarial'!AM$3)</f>
        <v>4906.1553005716678</v>
      </c>
      <c r="AN76" s="22">
        <f>AM76*(1+'[2]Massa Salarial'!AN$3)</f>
        <v>4989.5599406813853</v>
      </c>
      <c r="AO76" s="22">
        <f>AN76*(1+'[2]Massa Salarial'!AO$3)</f>
        <v>5074.3824596729683</v>
      </c>
      <c r="AP76" s="22">
        <f>AO76*(1+'[2]Massa Salarial'!AP$3)</f>
        <v>5160.6469614874086</v>
      </c>
      <c r="AQ76" s="22">
        <f>AP76*(1+'[2]Massa Salarial'!AQ$3)</f>
        <v>5248.3779598326937</v>
      </c>
      <c r="AR76" s="22">
        <f>AQ76*(1+'[2]Massa Salarial'!AR$3)</f>
        <v>5337.600385149849</v>
      </c>
      <c r="AS76" s="22">
        <f>AR76*(1+'[2]Massa Salarial'!AS$3)</f>
        <v>5428.3395916973959</v>
      </c>
      <c r="AT76" s="22">
        <f>AS76*(1+'[2]Massa Salarial'!AT$3)</f>
        <v>5520.6213647562508</v>
      </c>
      <c r="AU76" s="22">
        <f>AT76*(1+'[2]Massa Salarial'!AU$3)</f>
        <v>5614.4719279571063</v>
      </c>
      <c r="AV76" s="22">
        <f>AU76*(1+'[2]Massa Salarial'!AV$3)</f>
        <v>5709.917950732377</v>
      </c>
      <c r="AW76" s="22">
        <f>AV76*(1+'[2]Massa Salarial'!AW$3)</f>
        <v>5806.9865558948268</v>
      </c>
      <c r="AX76" s="22">
        <f>AW76*(1+'[2]Massa Salarial'!AX$3)</f>
        <v>5905.7053273450383</v>
      </c>
      <c r="AY76" s="22">
        <f>AX76*(1+'[2]Massa Salarial'!AY$3)</f>
        <v>6006.1023179099038</v>
      </c>
      <c r="AZ76" s="22">
        <f>AY76*(1+'[2]Massa Salarial'!AZ$3)</f>
        <v>6108.2060573143717</v>
      </c>
      <c r="BA76" s="22">
        <f>AZ76*(1+'[2]Massa Salarial'!BA$3)</f>
        <v>6212.045560288715</v>
      </c>
      <c r="BB76" s="22">
        <f>BA76*(1+'[2]Massa Salarial'!BB$3)</f>
        <v>6317.650334813623</v>
      </c>
      <c r="BC76" s="22">
        <f>BB76*(1+'[2]Massa Salarial'!BC$3)</f>
        <v>6425.0503905054538</v>
      </c>
      <c r="BD76" s="22">
        <f>BC76*(1+'[2]Massa Salarial'!BD$3)</f>
        <v>6534.2762471440456</v>
      </c>
      <c r="BE76" s="22">
        <f>BD76*(1+'[2]Massa Salarial'!BE$3)</f>
        <v>6645.3589433454936</v>
      </c>
      <c r="BF76" s="22">
        <f>BE76*(1+'[2]Massa Salarial'!BF$3)</f>
        <v>6758.3300453823667</v>
      </c>
      <c r="BG76" s="22">
        <f>BF76*(1+'[2]Massa Salarial'!BG$3)</f>
        <v>6873.2216561538662</v>
      </c>
      <c r="BH76" s="22">
        <f>BG76*(1+'[2]Massa Salarial'!BH$3)</f>
        <v>6990.0664243084811</v>
      </c>
      <c r="BI76" s="22">
        <f>BH76*(1+'[2]Massa Salarial'!BI$3)</f>
        <v>7108.8975535217251</v>
      </c>
      <c r="BJ76" s="22">
        <f>BI76*(1+'[2]Massa Salarial'!BJ$3)</f>
        <v>7229.748811931594</v>
      </c>
    </row>
    <row r="77" spans="1:62" x14ac:dyDescent="0.3">
      <c r="A77" s="23">
        <v>75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>
        <f>SuavSalMedSegUrbAcimM!O155</f>
        <v>1589.9521621498766</v>
      </c>
      <c r="P77" s="20">
        <f>SuavSalMedSegUrbAcimM!P155</f>
        <v>3149.0218809420576</v>
      </c>
      <c r="Q77" s="54">
        <f>P77*(1+'[2]Massa Salarial'!Q$3)*AtualizMonet!P$3</f>
        <v>3350.8741835104438</v>
      </c>
      <c r="R77" s="54">
        <f>Q77*(1+'[2]Massa Salarial'!R$3)*AtualizMonet!Q$3</f>
        <v>3771.4554706921549</v>
      </c>
      <c r="S77" s="54">
        <f>R77*(1+'[2]Massa Salarial'!S$3)*AtualizMonet!R$3</f>
        <v>4076.8275801352688</v>
      </c>
      <c r="T77" s="22">
        <f>S77*(1+'[2]Massa Salarial'!T$3)</f>
        <v>4146.1336489975683</v>
      </c>
      <c r="U77" s="22">
        <f>T77*(1+'[2]Massa Salarial'!U$3)</f>
        <v>4216.6179210305263</v>
      </c>
      <c r="V77" s="22">
        <f>U77*(1+'[2]Massa Salarial'!V$3)</f>
        <v>4288.3004256880449</v>
      </c>
      <c r="W77" s="22">
        <f>V77*(1+'[2]Massa Salarial'!W$3)</f>
        <v>4361.2015329247415</v>
      </c>
      <c r="X77" s="22">
        <f>W77*(1+'[2]Massa Salarial'!X$3)</f>
        <v>4435.3419589844616</v>
      </c>
      <c r="Y77" s="22">
        <f>X77*(1+'[2]Massa Salarial'!Y$3)</f>
        <v>4510.7427722871971</v>
      </c>
      <c r="Z77" s="22">
        <f>Y77*(1+'[2]Massa Salarial'!Z$3)</f>
        <v>4587.425399416079</v>
      </c>
      <c r="AA77" s="22">
        <f>Z77*(1+'[2]Massa Salarial'!AA$3)</f>
        <v>4665.4116312061515</v>
      </c>
      <c r="AB77" s="22">
        <f>AA77*(1+'[2]Massa Salarial'!AB$3)</f>
        <v>4744.7236289366556</v>
      </c>
      <c r="AC77" s="22">
        <f>AB77*(1+'[2]Massa Salarial'!AC$3)</f>
        <v>4825.3839306285781</v>
      </c>
      <c r="AD77" s="22">
        <f>AC77*(1+'[2]Massa Salarial'!AD$3)</f>
        <v>4907.4154574492632</v>
      </c>
      <c r="AE77" s="22">
        <f>AD77*(1+'[2]Massa Salarial'!AE$3)</f>
        <v>4990.8415202259002</v>
      </c>
      <c r="AF77" s="22">
        <f>AE77*(1+'[2]Massa Salarial'!AF$3)</f>
        <v>5075.68582606974</v>
      </c>
      <c r="AG77" s="22">
        <f>AF77*(1+'[2]Massa Salarial'!AG$3)</f>
        <v>5161.9724851129249</v>
      </c>
      <c r="AH77" s="22">
        <f>AG77*(1+'[2]Massa Salarial'!AH$3)</f>
        <v>5249.7260173598443</v>
      </c>
      <c r="AI77" s="22">
        <f>AH77*(1+'[2]Massa Salarial'!AI$3)</f>
        <v>5338.9713596549609</v>
      </c>
      <c r="AJ77" s="22">
        <f>AI77*(1+'[2]Massa Salarial'!AJ$3)</f>
        <v>5429.7338727690949</v>
      </c>
      <c r="AK77" s="22">
        <f>AJ77*(1+'[2]Massa Salarial'!AK$3)</f>
        <v>5522.0393486061694</v>
      </c>
      <c r="AL77" s="22">
        <f>AK77*(1+'[2]Massa Salarial'!AL$3)</f>
        <v>5615.9140175324737</v>
      </c>
      <c r="AM77" s="22">
        <f>AL77*(1+'[2]Massa Salarial'!AM$3)</f>
        <v>5711.3845558305256</v>
      </c>
      <c r="AN77" s="22">
        <f>AM77*(1+'[2]Massa Salarial'!AN$3)</f>
        <v>5808.4780932796439</v>
      </c>
      <c r="AO77" s="22">
        <f>AN77*(1+'[2]Massa Salarial'!AO$3)</f>
        <v>5907.2222208653975</v>
      </c>
      <c r="AP77" s="22">
        <f>AO77*(1+'[2]Massa Salarial'!AP$3)</f>
        <v>6007.6449986201087</v>
      </c>
      <c r="AQ77" s="22">
        <f>AP77*(1+'[2]Massa Salarial'!AQ$3)</f>
        <v>6109.7749635966502</v>
      </c>
      <c r="AR77" s="22">
        <f>AQ77*(1+'[2]Massa Salarial'!AR$3)</f>
        <v>6213.6411379777928</v>
      </c>
      <c r="AS77" s="22">
        <f>AR77*(1+'[2]Massa Salarial'!AS$3)</f>
        <v>6319.2730373234144</v>
      </c>
      <c r="AT77" s="22">
        <f>AS77*(1+'[2]Massa Salarial'!AT$3)</f>
        <v>6426.7006789579118</v>
      </c>
      <c r="AU77" s="22">
        <f>AT77*(1+'[2]Massa Salarial'!AU$3)</f>
        <v>6535.954590500196</v>
      </c>
      <c r="AV77" s="22">
        <f>AU77*(1+'[2]Massa Salarial'!AV$3)</f>
        <v>6647.0658185386983</v>
      </c>
      <c r="AW77" s="22">
        <f>AV77*(1+'[2]Massa Salarial'!AW$3)</f>
        <v>6760.0659374538554</v>
      </c>
      <c r="AX77" s="22">
        <f>AW77*(1+'[2]Massa Salarial'!AX$3)</f>
        <v>6874.9870583905704</v>
      </c>
      <c r="AY77" s="22">
        <f>AX77*(1+'[2]Massa Salarial'!AY$3)</f>
        <v>6991.861838383209</v>
      </c>
      <c r="AZ77" s="22">
        <f>AY77*(1+'[2]Massa Salarial'!AZ$3)</f>
        <v>7110.7234896357231</v>
      </c>
      <c r="BA77" s="22">
        <f>AZ77*(1+'[2]Massa Salarial'!BA$3)</f>
        <v>7231.6057889595295</v>
      </c>
      <c r="BB77" s="22">
        <f>BA77*(1+'[2]Massa Salarial'!BB$3)</f>
        <v>7354.5430873718406</v>
      </c>
      <c r="BC77" s="22">
        <f>BB77*(1+'[2]Massa Salarial'!BC$3)</f>
        <v>7479.5703198571609</v>
      </c>
      <c r="BD77" s="22">
        <f>BC77*(1+'[2]Massa Salarial'!BD$3)</f>
        <v>7606.7230152947322</v>
      </c>
      <c r="BE77" s="22">
        <f>BD77*(1+'[2]Massa Salarial'!BE$3)</f>
        <v>7736.0373065547419</v>
      </c>
      <c r="BF77" s="22">
        <f>BE77*(1+'[2]Massa Salarial'!BF$3)</f>
        <v>7867.5499407661719</v>
      </c>
      <c r="BG77" s="22">
        <f>BF77*(1+'[2]Massa Salarial'!BG$3)</f>
        <v>8001.2982897591965</v>
      </c>
      <c r="BH77" s="22">
        <f>BG77*(1+'[2]Massa Salarial'!BH$3)</f>
        <v>8137.3203606851021</v>
      </c>
      <c r="BI77" s="22">
        <f>BH77*(1+'[2]Massa Salarial'!BI$3)</f>
        <v>8275.6548068167485</v>
      </c>
      <c r="BJ77" s="22">
        <f>BI77*(1+'[2]Massa Salarial'!BJ$3)</f>
        <v>8416.3409385326322</v>
      </c>
    </row>
    <row r="78" spans="1:62" x14ac:dyDescent="0.3">
      <c r="A78" s="23">
        <v>76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>
        <f>SuavSalMedSegUrbAcimM!O156</f>
        <v>1469.7134135437457</v>
      </c>
      <c r="P78" s="20">
        <f>SuavSalMedSegUrbAcimM!P156</f>
        <v>3548.1625435474198</v>
      </c>
      <c r="Q78" s="54">
        <f>P78*(1+'[2]Massa Salarial'!Q$3)*AtualizMonet!P$3</f>
        <v>3775.5997625888094</v>
      </c>
      <c r="R78" s="54">
        <f>Q78*(1+'[2]Massa Salarial'!R$3)*AtualizMonet!Q$3</f>
        <v>4249.490013630405</v>
      </c>
      <c r="S78" s="54">
        <f>R78*(1+'[2]Massa Salarial'!S$3)*AtualizMonet!R$3</f>
        <v>4593.5682453910485</v>
      </c>
      <c r="T78" s="22">
        <f>S78*(1+'[2]Massa Salarial'!T$3)</f>
        <v>4671.6589055626955</v>
      </c>
      <c r="U78" s="22">
        <f>T78*(1+'[2]Massa Salarial'!U$3)</f>
        <v>4751.0771069572611</v>
      </c>
      <c r="V78" s="22">
        <f>U78*(1+'[2]Massa Salarial'!V$3)</f>
        <v>4831.8454177755339</v>
      </c>
      <c r="W78" s="22">
        <f>V78*(1+'[2]Massa Salarial'!W$3)</f>
        <v>4913.9867898777175</v>
      </c>
      <c r="X78" s="22">
        <f>W78*(1+'[2]Massa Salarial'!X$3)</f>
        <v>4997.5245653056381</v>
      </c>
      <c r="Y78" s="22">
        <f>X78*(1+'[2]Massa Salarial'!Y$3)</f>
        <v>5082.4824829158333</v>
      </c>
      <c r="Z78" s="22">
        <f>Y78*(1+'[2]Massa Salarial'!Z$3)</f>
        <v>5168.884685125402</v>
      </c>
      <c r="AA78" s="22">
        <f>Z78*(1+'[2]Massa Salarial'!AA$3)</f>
        <v>5256.7557247725335</v>
      </c>
      <c r="AB78" s="22">
        <f>AA78*(1+'[2]Massa Salarial'!AB$3)</f>
        <v>5346.1205720936659</v>
      </c>
      <c r="AC78" s="22">
        <f>AB78*(1+'[2]Massa Salarial'!AC$3)</f>
        <v>5437.0046218192574</v>
      </c>
      <c r="AD78" s="22">
        <f>AC78*(1+'[2]Massa Salarial'!AD$3)</f>
        <v>5529.4337003901846</v>
      </c>
      <c r="AE78" s="22">
        <f>AD78*(1+'[2]Massa Salarial'!AE$3)</f>
        <v>5623.4340732968176</v>
      </c>
      <c r="AF78" s="22">
        <f>AE78*(1+'[2]Massa Salarial'!AF$3)</f>
        <v>5719.0324525428632</v>
      </c>
      <c r="AG78" s="22">
        <f>AF78*(1+'[2]Massa Salarial'!AG$3)</f>
        <v>5816.256004236091</v>
      </c>
      <c r="AH78" s="22">
        <f>AG78*(1+'[2]Massa Salarial'!AH$3)</f>
        <v>5915.1323563081041</v>
      </c>
      <c r="AI78" s="22">
        <f>AH78*(1+'[2]Massa Salarial'!AI$3)</f>
        <v>6015.6896063653412</v>
      </c>
      <c r="AJ78" s="22">
        <f>AI78*(1+'[2]Massa Salarial'!AJ$3)</f>
        <v>6117.9563296735514</v>
      </c>
      <c r="AK78" s="22">
        <f>AJ78*(1+'[2]Massa Salarial'!AK$3)</f>
        <v>6221.9615872780014</v>
      </c>
      <c r="AL78" s="22">
        <f>AK78*(1+'[2]Massa Salarial'!AL$3)</f>
        <v>6327.7349342617272</v>
      </c>
      <c r="AM78" s="22">
        <f>AL78*(1+'[2]Massa Salarial'!AM$3)</f>
        <v>6435.3064281441757</v>
      </c>
      <c r="AN78" s="22">
        <f>AM78*(1+'[2]Massa Salarial'!AN$3)</f>
        <v>6544.706637422626</v>
      </c>
      <c r="AO78" s="22">
        <f>AN78*(1+'[2]Massa Salarial'!AO$3)</f>
        <v>6655.9666502588098</v>
      </c>
      <c r="AP78" s="22">
        <f>AO78*(1+'[2]Massa Salarial'!AP$3)</f>
        <v>6769.1180833132084</v>
      </c>
      <c r="AQ78" s="22">
        <f>AP78*(1+'[2]Massa Salarial'!AQ$3)</f>
        <v>6884.1930907295327</v>
      </c>
      <c r="AR78" s="22">
        <f>AQ78*(1+'[2]Massa Salarial'!AR$3)</f>
        <v>7001.2243732719344</v>
      </c>
      <c r="AS78" s="22">
        <f>AR78*(1+'[2]Massa Salarial'!AS$3)</f>
        <v>7120.2451876175564</v>
      </c>
      <c r="AT78" s="22">
        <f>AS78*(1+'[2]Massa Salarial'!AT$3)</f>
        <v>7241.2893558070546</v>
      </c>
      <c r="AU78" s="22">
        <f>AT78*(1+'[2]Massa Salarial'!AU$3)</f>
        <v>7364.3912748557741</v>
      </c>
      <c r="AV78" s="22">
        <f>AU78*(1+'[2]Massa Salarial'!AV$3)</f>
        <v>7489.5859265283216</v>
      </c>
      <c r="AW78" s="22">
        <f>AV78*(1+'[2]Massa Salarial'!AW$3)</f>
        <v>7616.9088872793027</v>
      </c>
      <c r="AX78" s="22">
        <f>AW78*(1+'[2]Massa Salarial'!AX$3)</f>
        <v>7746.3963383630498</v>
      </c>
      <c r="AY78" s="22">
        <f>AX78*(1+'[2]Massa Salarial'!AY$3)</f>
        <v>7878.0850761152205</v>
      </c>
      <c r="AZ78" s="22">
        <f>AY78*(1+'[2]Massa Salarial'!AZ$3)</f>
        <v>8012.0125224091789</v>
      </c>
      <c r="BA78" s="22">
        <f>AZ78*(1+'[2]Massa Salarial'!BA$3)</f>
        <v>8148.2167352901342</v>
      </c>
      <c r="BB78" s="22">
        <f>BA78*(1+'[2]Massa Salarial'!BB$3)</f>
        <v>8286.7364197900661</v>
      </c>
      <c r="BC78" s="22">
        <f>BB78*(1+'[2]Massa Salarial'!BC$3)</f>
        <v>8427.6109389264966</v>
      </c>
      <c r="BD78" s="22">
        <f>BC78*(1+'[2]Massa Salarial'!BD$3)</f>
        <v>8570.8803248882468</v>
      </c>
      <c r="BE78" s="22">
        <f>BD78*(1+'[2]Massa Salarial'!BE$3)</f>
        <v>8716.5852904113453</v>
      </c>
      <c r="BF78" s="22">
        <f>BE78*(1+'[2]Massa Salarial'!BF$3)</f>
        <v>8864.7672403483375</v>
      </c>
      <c r="BG78" s="22">
        <f>BF78*(1+'[2]Massa Salarial'!BG$3)</f>
        <v>9015.4682834342584</v>
      </c>
      <c r="BH78" s="22">
        <f>BG78*(1+'[2]Massa Salarial'!BH$3)</f>
        <v>9168.73124425264</v>
      </c>
      <c r="BI78" s="22">
        <f>BH78*(1+'[2]Massa Salarial'!BI$3)</f>
        <v>9324.5996754049338</v>
      </c>
      <c r="BJ78" s="22">
        <f>BI78*(1+'[2]Massa Salarial'!BJ$3)</f>
        <v>9483.1178698868171</v>
      </c>
    </row>
    <row r="79" spans="1:62" x14ac:dyDescent="0.3">
      <c r="A79" s="23">
        <v>77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>
        <f>SuavSalMedSegUrbAcimM!O157</f>
        <v>1313.9371363305513</v>
      </c>
      <c r="P79" s="20">
        <f>SuavSalMedSegUrbAcimM!P157</f>
        <v>3923.3554319854688</v>
      </c>
      <c r="Q79" s="54">
        <f>P79*(1+'[2]Massa Salarial'!Q$3)*AtualizMonet!P$3</f>
        <v>4174.8425151757374</v>
      </c>
      <c r="R79" s="54">
        <f>Q79*(1+'[2]Massa Salarial'!R$3)*AtualizMonet!Q$3</f>
        <v>4698.8432811412531</v>
      </c>
      <c r="S79" s="54">
        <f>R79*(1+'[2]Massa Salarial'!S$3)*AtualizMonet!R$3</f>
        <v>5079.3053324249622</v>
      </c>
      <c r="T79" s="22">
        <f>S79*(1+'[2]Massa Salarial'!T$3)</f>
        <v>5165.6535230761865</v>
      </c>
      <c r="U79" s="22">
        <f>T79*(1+'[2]Massa Salarial'!U$3)</f>
        <v>5253.4696329684812</v>
      </c>
      <c r="V79" s="22">
        <f>U79*(1+'[2]Massa Salarial'!V$3)</f>
        <v>5342.7786167289451</v>
      </c>
      <c r="W79" s="22">
        <f>V79*(1+'[2]Massa Salarial'!W$3)</f>
        <v>5433.6058532133366</v>
      </c>
      <c r="X79" s="22">
        <f>W79*(1+'[2]Massa Salarial'!X$3)</f>
        <v>5525.9771527179628</v>
      </c>
      <c r="Y79" s="22">
        <f>X79*(1+'[2]Massa Salarial'!Y$3)</f>
        <v>5619.9187643141677</v>
      </c>
      <c r="Z79" s="22">
        <f>Y79*(1+'[2]Massa Salarial'!Z$3)</f>
        <v>5715.4573833075083</v>
      </c>
      <c r="AA79" s="22">
        <f>Z79*(1+'[2]Massa Salarial'!AA$3)</f>
        <v>5812.6201588237354</v>
      </c>
      <c r="AB79" s="22">
        <f>AA79*(1+'[2]Massa Salarial'!AB$3)</f>
        <v>5911.4347015237381</v>
      </c>
      <c r="AC79" s="22">
        <f>AB79*(1+'[2]Massa Salarial'!AC$3)</f>
        <v>6011.9290914496414</v>
      </c>
      <c r="AD79" s="22">
        <f>AC79*(1+'[2]Massa Salarial'!AD$3)</f>
        <v>6114.1318860042848</v>
      </c>
      <c r="AE79" s="22">
        <f>AD79*(1+'[2]Massa Salarial'!AE$3)</f>
        <v>6218.0721280663574</v>
      </c>
      <c r="AF79" s="22">
        <f>AE79*(1+'[2]Massa Salarial'!AF$3)</f>
        <v>6323.7793542434847</v>
      </c>
      <c r="AG79" s="22">
        <f>AF79*(1+'[2]Massa Salarial'!AG$3)</f>
        <v>6431.2836032656232</v>
      </c>
      <c r="AH79" s="22">
        <f>AG79*(1+'[2]Massa Salarial'!AH$3)</f>
        <v>6540.6154245211383</v>
      </c>
      <c r="AI79" s="22">
        <f>AH79*(1+'[2]Massa Salarial'!AI$3)</f>
        <v>6651.8058867379968</v>
      </c>
      <c r="AJ79" s="22">
        <f>AI79*(1+'[2]Massa Salarial'!AJ$3)</f>
        <v>6764.8865868125422</v>
      </c>
      <c r="AK79" s="22">
        <f>AJ79*(1+'[2]Massa Salarial'!AK$3)</f>
        <v>6879.8896587883546</v>
      </c>
      <c r="AL79" s="22">
        <f>AK79*(1+'[2]Massa Salarial'!AL$3)</f>
        <v>6996.8477829877556</v>
      </c>
      <c r="AM79" s="22">
        <f>AL79*(1+'[2]Massa Salarial'!AM$3)</f>
        <v>7115.7941952985466</v>
      </c>
      <c r="AN79" s="22">
        <f>AM79*(1+'[2]Massa Salarial'!AN$3)</f>
        <v>7236.7626966186208</v>
      </c>
      <c r="AO79" s="22">
        <f>AN79*(1+'[2]Massa Salarial'!AO$3)</f>
        <v>7359.7876624611363</v>
      </c>
      <c r="AP79" s="22">
        <f>AO79*(1+'[2]Massa Salarial'!AP$3)</f>
        <v>7484.9040527229745</v>
      </c>
      <c r="AQ79" s="22">
        <f>AP79*(1+'[2]Massa Salarial'!AQ$3)</f>
        <v>7612.1474216192646</v>
      </c>
      <c r="AR79" s="22">
        <f>AQ79*(1+'[2]Massa Salarial'!AR$3)</f>
        <v>7741.5539277867911</v>
      </c>
      <c r="AS79" s="22">
        <f>AR79*(1+'[2]Massa Salarial'!AS$3)</f>
        <v>7873.1603445591654</v>
      </c>
      <c r="AT79" s="22">
        <f>AS79*(1+'[2]Massa Salarial'!AT$3)</f>
        <v>8007.0040704166704</v>
      </c>
      <c r="AU79" s="22">
        <f>AT79*(1+'[2]Massa Salarial'!AU$3)</f>
        <v>8143.1231396137528</v>
      </c>
      <c r="AV79" s="22">
        <f>AU79*(1+'[2]Massa Salarial'!AV$3)</f>
        <v>8281.5562329871864</v>
      </c>
      <c r="AW79" s="22">
        <f>AV79*(1+'[2]Massa Salarial'!AW$3)</f>
        <v>8422.342688947967</v>
      </c>
      <c r="AX79" s="22">
        <f>AW79*(1+'[2]Massa Salarial'!AX$3)</f>
        <v>8565.5225146600824</v>
      </c>
      <c r="AY79" s="22">
        <f>AX79*(1+'[2]Massa Salarial'!AY$3)</f>
        <v>8711.1363974093038</v>
      </c>
      <c r="AZ79" s="22">
        <f>AY79*(1+'[2]Massa Salarial'!AZ$3)</f>
        <v>8859.2257161652615</v>
      </c>
      <c r="BA79" s="22">
        <f>AZ79*(1+'[2]Massa Salarial'!BA$3)</f>
        <v>9009.8325533400694</v>
      </c>
      <c r="BB79" s="22">
        <f>BA79*(1+'[2]Massa Salarial'!BB$3)</f>
        <v>9162.9997067468503</v>
      </c>
      <c r="BC79" s="22">
        <f>BB79*(1+'[2]Massa Salarial'!BC$3)</f>
        <v>9318.7707017615467</v>
      </c>
      <c r="BD79" s="22">
        <f>BC79*(1+'[2]Massa Salarial'!BD$3)</f>
        <v>9477.1898036914918</v>
      </c>
      <c r="BE79" s="22">
        <f>BD79*(1+'[2]Massa Salarial'!BE$3)</f>
        <v>9638.3020303542471</v>
      </c>
      <c r="BF79" s="22">
        <f>BE79*(1+'[2]Massa Salarial'!BF$3)</f>
        <v>9802.1531648702676</v>
      </c>
      <c r="BG79" s="22">
        <f>BF79*(1+'[2]Massa Salarial'!BG$3)</f>
        <v>9968.7897686730612</v>
      </c>
      <c r="BH79" s="22">
        <f>BG79*(1+'[2]Massa Salarial'!BH$3)</f>
        <v>10138.259194740502</v>
      </c>
      <c r="BI79" s="22">
        <f>BH79*(1+'[2]Massa Salarial'!BI$3)</f>
        <v>10310.60960105109</v>
      </c>
      <c r="BJ79" s="22">
        <f>BI79*(1+'[2]Massa Salarial'!BJ$3)</f>
        <v>10485.889964268958</v>
      </c>
    </row>
    <row r="80" spans="1:62" x14ac:dyDescent="0.3">
      <c r="A80" s="23">
        <v>78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>
        <f>SuavSalMedSegUrbAcimM!O158</f>
        <v>1288.5467864844125</v>
      </c>
      <c r="P80" s="20">
        <f>SuavSalMedSegUrbAcimM!P158</f>
        <v>4049.9153361033436</v>
      </c>
      <c r="Q80" s="54">
        <f>P80*(1+'[2]Massa Salarial'!Q$3)*AtualizMonet!P$3</f>
        <v>4309.5149091475678</v>
      </c>
      <c r="R80" s="54">
        <f>Q80*(1+'[2]Massa Salarial'!R$3)*AtualizMonet!Q$3</f>
        <v>4850.4189325028246</v>
      </c>
      <c r="S80" s="54">
        <f>R80*(1+'[2]Massa Salarial'!S$3)*AtualizMonet!R$3</f>
        <v>5243.1539581743255</v>
      </c>
      <c r="T80" s="22">
        <f>S80*(1+'[2]Massa Salarial'!T$3)</f>
        <v>5332.2875754632887</v>
      </c>
      <c r="U80" s="22">
        <f>T80*(1+'[2]Massa Salarial'!U$3)</f>
        <v>5422.9364642461642</v>
      </c>
      <c r="V80" s="22">
        <f>U80*(1+'[2]Massa Salarial'!V$3)</f>
        <v>5515.1263841383488</v>
      </c>
      <c r="W80" s="22">
        <f>V80*(1+'[2]Massa Salarial'!W$3)</f>
        <v>5608.8835326687004</v>
      </c>
      <c r="X80" s="22">
        <f>W80*(1+'[2]Massa Salarial'!X$3)</f>
        <v>5704.2345527240677</v>
      </c>
      <c r="Y80" s="22">
        <f>X80*(1+'[2]Massa Salarial'!Y$3)</f>
        <v>5801.2065401203763</v>
      </c>
      <c r="Z80" s="22">
        <f>Y80*(1+'[2]Massa Salarial'!Z$3)</f>
        <v>5899.8270513024218</v>
      </c>
      <c r="AA80" s="22">
        <f>Z80*(1+'[2]Massa Salarial'!AA$3)</f>
        <v>6000.1241111745621</v>
      </c>
      <c r="AB80" s="22">
        <f>AA80*(1+'[2]Massa Salarial'!AB$3)</f>
        <v>6102.1262210645291</v>
      </c>
      <c r="AC80" s="22">
        <f>AB80*(1+'[2]Massa Salarial'!AC$3)</f>
        <v>6205.8623668226255</v>
      </c>
      <c r="AD80" s="22">
        <f>AC80*(1+'[2]Massa Salarial'!AD$3)</f>
        <v>6311.3620270586098</v>
      </c>
      <c r="AE80" s="22">
        <f>AD80*(1+'[2]Massa Salarial'!AE$3)</f>
        <v>6418.6551815186058</v>
      </c>
      <c r="AF80" s="22">
        <f>AE80*(1+'[2]Massa Salarial'!AF$3)</f>
        <v>6527.7723196044217</v>
      </c>
      <c r="AG80" s="22">
        <f>AF80*(1+'[2]Massa Salarial'!AG$3)</f>
        <v>6638.7444490376965</v>
      </c>
      <c r="AH80" s="22">
        <f>AG80*(1+'[2]Massa Salarial'!AH$3)</f>
        <v>6751.603104671337</v>
      </c>
      <c r="AI80" s="22">
        <f>AH80*(1+'[2]Massa Salarial'!AI$3)</f>
        <v>6866.3803574507492</v>
      </c>
      <c r="AJ80" s="22">
        <f>AI80*(1+'[2]Massa Salarial'!AJ$3)</f>
        <v>6983.108823527411</v>
      </c>
      <c r="AK80" s="22">
        <f>AJ80*(1+'[2]Massa Salarial'!AK$3)</f>
        <v>7101.8216735273763</v>
      </c>
      <c r="AL80" s="22">
        <f>AK80*(1+'[2]Massa Salarial'!AL$3)</f>
        <v>7222.5526419773414</v>
      </c>
      <c r="AM80" s="22">
        <f>AL80*(1+'[2]Massa Salarial'!AM$3)</f>
        <v>7345.3360368909553</v>
      </c>
      <c r="AN80" s="22">
        <f>AM80*(1+'[2]Massa Salarial'!AN$3)</f>
        <v>7470.2067495181009</v>
      </c>
      <c r="AO80" s="22">
        <f>AN80*(1+'[2]Massa Salarial'!AO$3)</f>
        <v>7597.2002642599082</v>
      </c>
      <c r="AP80" s="22">
        <f>AO80*(1+'[2]Massa Salarial'!AP$3)</f>
        <v>7726.3526687523263</v>
      </c>
      <c r="AQ80" s="22">
        <f>AP80*(1+'[2]Massa Salarial'!AQ$3)</f>
        <v>7857.7006641211146</v>
      </c>
      <c r="AR80" s="22">
        <f>AQ80*(1+'[2]Massa Salarial'!AR$3)</f>
        <v>7991.2815754111725</v>
      </c>
      <c r="AS80" s="22">
        <f>AR80*(1+'[2]Massa Salarial'!AS$3)</f>
        <v>8127.1333621931617</v>
      </c>
      <c r="AT80" s="22">
        <f>AS80*(1+'[2]Massa Salarial'!AT$3)</f>
        <v>8265.2946293504447</v>
      </c>
      <c r="AU80" s="22">
        <f>AT80*(1+'[2]Massa Salarial'!AU$3)</f>
        <v>8405.8046380494015</v>
      </c>
      <c r="AV80" s="22">
        <f>AU80*(1+'[2]Massa Salarial'!AV$3)</f>
        <v>8548.7033168962407</v>
      </c>
      <c r="AW80" s="22">
        <f>AV80*(1+'[2]Massa Salarial'!AW$3)</f>
        <v>8694.0312732834755</v>
      </c>
      <c r="AX80" s="22">
        <f>AW80*(1+'[2]Massa Salarial'!AX$3)</f>
        <v>8841.8298049292935</v>
      </c>
      <c r="AY80" s="22">
        <f>AX80*(1+'[2]Massa Salarial'!AY$3)</f>
        <v>8992.1409116130908</v>
      </c>
      <c r="AZ80" s="22">
        <f>AY80*(1+'[2]Massa Salarial'!AZ$3)</f>
        <v>9145.0073071105126</v>
      </c>
      <c r="BA80" s="22">
        <f>AZ80*(1+'[2]Massa Salarial'!BA$3)</f>
        <v>9300.4724313313909</v>
      </c>
      <c r="BB80" s="22">
        <f>BA80*(1+'[2]Massa Salarial'!BB$3)</f>
        <v>9458.5804626640238</v>
      </c>
      <c r="BC80" s="22">
        <f>BB80*(1+'[2]Massa Salarial'!BC$3)</f>
        <v>9619.3763305293105</v>
      </c>
      <c r="BD80" s="22">
        <f>BC80*(1+'[2]Massa Salarial'!BD$3)</f>
        <v>9782.9057281483074</v>
      </c>
      <c r="BE80" s="22">
        <f>BD80*(1+'[2]Massa Salarial'!BE$3)</f>
        <v>9949.2151255268273</v>
      </c>
      <c r="BF80" s="22">
        <f>BE80*(1+'[2]Massa Salarial'!BF$3)</f>
        <v>10118.351782660782</v>
      </c>
      <c r="BG80" s="22">
        <f>BF80*(1+'[2]Massa Salarial'!BG$3)</f>
        <v>10290.363762966015</v>
      </c>
      <c r="BH80" s="22">
        <f>BG80*(1+'[2]Massa Salarial'!BH$3)</f>
        <v>10465.299946936437</v>
      </c>
      <c r="BI80" s="22">
        <f>BH80*(1+'[2]Massa Salarial'!BI$3)</f>
        <v>10643.210046034355</v>
      </c>
      <c r="BJ80" s="22">
        <f>BI80*(1+'[2]Massa Salarial'!BJ$3)</f>
        <v>10824.144616816939</v>
      </c>
    </row>
    <row r="81" spans="1:62" x14ac:dyDescent="0.3">
      <c r="A81" s="23">
        <v>79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>
        <f>SuavSalMedSegUrbAcimM!O159</f>
        <v>1075.1235148275741</v>
      </c>
      <c r="P81" s="20">
        <f>SuavSalMedSegUrbAcimM!P159</f>
        <v>4237.8850887004828</v>
      </c>
      <c r="Q81" s="54">
        <f>P81*(1+'[2]Massa Salarial'!Q$3)*AtualizMonet!P$3</f>
        <v>4509.5335228861841</v>
      </c>
      <c r="R81" s="54">
        <f>Q81*(1+'[2]Massa Salarial'!R$3)*AtualizMonet!Q$3</f>
        <v>5075.5426625243681</v>
      </c>
      <c r="S81" s="54">
        <f>R81*(1+'[2]Massa Salarial'!S$3)*AtualizMonet!R$3</f>
        <v>5486.5057990291016</v>
      </c>
      <c r="T81" s="22">
        <f>S81*(1+'[2]Massa Salarial'!T$3)</f>
        <v>5579.7763976125962</v>
      </c>
      <c r="U81" s="22">
        <f>T81*(1+'[2]Massa Salarial'!U$3)</f>
        <v>5674.6325963720101</v>
      </c>
      <c r="V81" s="22">
        <f>U81*(1+'[2]Massa Salarial'!V$3)</f>
        <v>5771.1013505103338</v>
      </c>
      <c r="W81" s="22">
        <f>V81*(1+'[2]Massa Salarial'!W$3)</f>
        <v>5869.2100734690093</v>
      </c>
      <c r="X81" s="22">
        <f>W81*(1+'[2]Massa Salarial'!X$3)</f>
        <v>5968.986644717982</v>
      </c>
      <c r="Y81" s="22">
        <f>X81*(1+'[2]Massa Salarial'!Y$3)</f>
        <v>6070.4594176781875</v>
      </c>
      <c r="Z81" s="22">
        <f>Y81*(1+'[2]Massa Salarial'!Z$3)</f>
        <v>6173.6572277787163</v>
      </c>
      <c r="AA81" s="22">
        <f>Z81*(1+'[2]Massa Salarial'!AA$3)</f>
        <v>6278.6094006509538</v>
      </c>
      <c r="AB81" s="22">
        <f>AA81*(1+'[2]Massa Salarial'!AB$3)</f>
        <v>6385.3457604620198</v>
      </c>
      <c r="AC81" s="22">
        <f>AB81*(1+'[2]Massa Salarial'!AC$3)</f>
        <v>6493.8966383898733</v>
      </c>
      <c r="AD81" s="22">
        <f>AC81*(1+'[2]Massa Salarial'!AD$3)</f>
        <v>6604.2928812425007</v>
      </c>
      <c r="AE81" s="22">
        <f>AD81*(1+'[2]Massa Salarial'!AE$3)</f>
        <v>6716.5658602236226</v>
      </c>
      <c r="AF81" s="22">
        <f>AE81*(1+'[2]Massa Salarial'!AF$3)</f>
        <v>6830.7474798474232</v>
      </c>
      <c r="AG81" s="22">
        <f>AF81*(1+'[2]Massa Salarial'!AG$3)</f>
        <v>6946.8701870048289</v>
      </c>
      <c r="AH81" s="22">
        <f>AG81*(1+'[2]Massa Salarial'!AH$3)</f>
        <v>7064.96698018391</v>
      </c>
      <c r="AI81" s="22">
        <f>AH81*(1+'[2]Massa Salarial'!AI$3)</f>
        <v>7185.0714188470356</v>
      </c>
      <c r="AJ81" s="22">
        <f>AI81*(1+'[2]Massa Salarial'!AJ$3)</f>
        <v>7307.2176329674348</v>
      </c>
      <c r="AK81" s="22">
        <f>AJ81*(1+'[2]Massa Salarial'!AK$3)</f>
        <v>7431.4403327278806</v>
      </c>
      <c r="AL81" s="22">
        <f>AK81*(1+'[2]Massa Salarial'!AL$3)</f>
        <v>7557.7748183842541</v>
      </c>
      <c r="AM81" s="22">
        <f>AL81*(1+'[2]Massa Salarial'!AM$3)</f>
        <v>7686.2569902967853</v>
      </c>
      <c r="AN81" s="22">
        <f>AM81*(1+'[2]Massa Salarial'!AN$3)</f>
        <v>7816.9233591318298</v>
      </c>
      <c r="AO81" s="22">
        <f>AN81*(1+'[2]Massa Salarial'!AO$3)</f>
        <v>7949.8110562370703</v>
      </c>
      <c r="AP81" s="22">
        <f>AO81*(1+'[2]Massa Salarial'!AP$3)</f>
        <v>8084.9578441930998</v>
      </c>
      <c r="AQ81" s="22">
        <f>AP81*(1+'[2]Massa Salarial'!AQ$3)</f>
        <v>8222.4021275443811</v>
      </c>
      <c r="AR81" s="22">
        <f>AQ81*(1+'[2]Massa Salarial'!AR$3)</f>
        <v>8362.1829637126339</v>
      </c>
      <c r="AS81" s="22">
        <f>AR81*(1+'[2]Massa Salarial'!AS$3)</f>
        <v>8504.3400740957477</v>
      </c>
      <c r="AT81" s="22">
        <f>AS81*(1+'[2]Massa Salarial'!AT$3)</f>
        <v>8648.9138553553748</v>
      </c>
      <c r="AU81" s="22">
        <f>AT81*(1+'[2]Massa Salarial'!AU$3)</f>
        <v>8795.9453908964151</v>
      </c>
      <c r="AV81" s="22">
        <f>AU81*(1+'[2]Massa Salarial'!AV$3)</f>
        <v>8945.4764625416537</v>
      </c>
      <c r="AW81" s="22">
        <f>AV81*(1+'[2]Massa Salarial'!AW$3)</f>
        <v>9097.5495624048617</v>
      </c>
      <c r="AX81" s="22">
        <f>AW81*(1+'[2]Massa Salarial'!AX$3)</f>
        <v>9252.2079049657441</v>
      </c>
      <c r="AY81" s="22">
        <f>AX81*(1+'[2]Massa Salarial'!AY$3)</f>
        <v>9409.4954393501612</v>
      </c>
      <c r="AZ81" s="22">
        <f>AY81*(1+'[2]Massa Salarial'!AZ$3)</f>
        <v>9569.4568618191133</v>
      </c>
      <c r="BA81" s="22">
        <f>AZ81*(1+'[2]Massa Salarial'!BA$3)</f>
        <v>9732.1376284700382</v>
      </c>
      <c r="BB81" s="22">
        <f>BA81*(1+'[2]Massa Salarial'!BB$3)</f>
        <v>9897.5839681540274</v>
      </c>
      <c r="BC81" s="22">
        <f>BB81*(1+'[2]Massa Salarial'!BC$3)</f>
        <v>10065.842895612644</v>
      </c>
      <c r="BD81" s="22">
        <f>BC81*(1+'[2]Massa Salarial'!BD$3)</f>
        <v>10236.962224838058</v>
      </c>
      <c r="BE81" s="22">
        <f>BD81*(1+'[2]Massa Salarial'!BE$3)</f>
        <v>10410.990582660304</v>
      </c>
      <c r="BF81" s="22">
        <f>BE81*(1+'[2]Massa Salarial'!BF$3)</f>
        <v>10587.977422565529</v>
      </c>
      <c r="BG81" s="22">
        <f>BF81*(1+'[2]Massa Salarial'!BG$3)</f>
        <v>10767.973038749142</v>
      </c>
      <c r="BH81" s="22">
        <f>BG81*(1+'[2]Massa Salarial'!BH$3)</f>
        <v>10951.028580407876</v>
      </c>
      <c r="BI81" s="22">
        <f>BH81*(1+'[2]Massa Salarial'!BI$3)</f>
        <v>11137.196066274808</v>
      </c>
      <c r="BJ81" s="22">
        <f>BI81*(1+'[2]Massa Salarial'!BJ$3)</f>
        <v>11326.528399401479</v>
      </c>
    </row>
    <row r="82" spans="1:62" x14ac:dyDescent="0.3">
      <c r="A82" s="23">
        <v>80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>
        <f>SuavSalMedSegUrbAcimM!O160</f>
        <v>752.31244789514517</v>
      </c>
      <c r="P82" s="20">
        <f>SuavSalMedSegUrbAcimM!P160</f>
        <v>3315.2359026448685</v>
      </c>
      <c r="Q82" s="54">
        <f>P82*(1+'[2]Massa Salarial'!Q$3)*AtualizMonet!P$3</f>
        <v>3527.7425240044049</v>
      </c>
      <c r="R82" s="54">
        <f>Q82*(1+'[2]Massa Salarial'!R$3)*AtualizMonet!Q$3</f>
        <v>3970.5232463880411</v>
      </c>
      <c r="S82" s="54">
        <f>R82*(1+'[2]Massa Salarial'!S$3)*AtualizMonet!R$3</f>
        <v>4292.013734281808</v>
      </c>
      <c r="T82" s="22">
        <f>S82*(1+'[2]Massa Salarial'!T$3)</f>
        <v>4364.9779677645984</v>
      </c>
      <c r="U82" s="22">
        <f>T82*(1+'[2]Massa Salarial'!U$3)</f>
        <v>4439.1825932165957</v>
      </c>
      <c r="V82" s="22">
        <f>U82*(1+'[2]Massa Salarial'!V$3)</f>
        <v>4514.648697301277</v>
      </c>
      <c r="W82" s="22">
        <f>V82*(1+'[2]Massa Salarial'!W$3)</f>
        <v>4591.3977251553979</v>
      </c>
      <c r="X82" s="22">
        <f>W82*(1+'[2]Massa Salarial'!X$3)</f>
        <v>4669.4514864830389</v>
      </c>
      <c r="Y82" s="22">
        <f>X82*(1+'[2]Massa Salarial'!Y$3)</f>
        <v>4748.8321617532501</v>
      </c>
      <c r="Z82" s="22">
        <f>Y82*(1+'[2]Massa Salarial'!Z$3)</f>
        <v>4829.5623085030547</v>
      </c>
      <c r="AA82" s="22">
        <f>Z82*(1+'[2]Massa Salarial'!AA$3)</f>
        <v>4911.664867747606</v>
      </c>
      <c r="AB82" s="22">
        <f>AA82*(1+'[2]Massa Salarial'!AB$3)</f>
        <v>4995.1631704993151</v>
      </c>
      <c r="AC82" s="22">
        <f>AB82*(1+'[2]Massa Salarial'!AC$3)</f>
        <v>5080.0809443978033</v>
      </c>
      <c r="AD82" s="22">
        <f>AC82*(1+'[2]Massa Salarial'!AD$3)</f>
        <v>5166.4423204525656</v>
      </c>
      <c r="AE82" s="22">
        <f>AD82*(1+'[2]Massa Salarial'!AE$3)</f>
        <v>5254.2718399002588</v>
      </c>
      <c r="AF82" s="22">
        <f>AE82*(1+'[2]Massa Salarial'!AF$3)</f>
        <v>5343.5944611785626</v>
      </c>
      <c r="AG82" s="22">
        <f>AF82*(1+'[2]Massa Salarial'!AG$3)</f>
        <v>5434.4355670185978</v>
      </c>
      <c r="AH82" s="22">
        <f>AG82*(1+'[2]Massa Salarial'!AH$3)</f>
        <v>5526.8209716579131</v>
      </c>
      <c r="AI82" s="22">
        <f>AH82*(1+'[2]Massa Salarial'!AI$3)</f>
        <v>5620.7769281760975</v>
      </c>
      <c r="AJ82" s="22">
        <f>AI82*(1+'[2]Massa Salarial'!AJ$3)</f>
        <v>5716.3301359550906</v>
      </c>
      <c r="AK82" s="22">
        <f>AJ82*(1+'[2]Massa Salarial'!AK$3)</f>
        <v>5813.5077482663264</v>
      </c>
      <c r="AL82" s="22">
        <f>AK82*(1+'[2]Massa Salarial'!AL$3)</f>
        <v>5912.3373799868532</v>
      </c>
      <c r="AM82" s="22">
        <f>AL82*(1+'[2]Massa Salarial'!AM$3)</f>
        <v>6012.8471154466288</v>
      </c>
      <c r="AN82" s="22">
        <f>AM82*(1+'[2]Massa Salarial'!AN$3)</f>
        <v>6115.0655164092204</v>
      </c>
      <c r="AO82" s="22">
        <f>AN82*(1+'[2]Massa Salarial'!AO$3)</f>
        <v>6219.0216301881765</v>
      </c>
      <c r="AP82" s="22">
        <f>AO82*(1+'[2]Massa Salarial'!AP$3)</f>
        <v>6324.7449979013745</v>
      </c>
      <c r="AQ82" s="22">
        <f>AP82*(1+'[2]Massa Salarial'!AQ$3)</f>
        <v>6432.2656628656969</v>
      </c>
      <c r="AR82" s="22">
        <f>AQ82*(1+'[2]Massa Salarial'!AR$3)</f>
        <v>6541.6141791344135</v>
      </c>
      <c r="AS82" s="22">
        <f>AR82*(1+'[2]Massa Salarial'!AS$3)</f>
        <v>6652.8216201796977</v>
      </c>
      <c r="AT82" s="22">
        <f>AS82*(1+'[2]Massa Salarial'!AT$3)</f>
        <v>6765.9195877227521</v>
      </c>
      <c r="AU82" s="22">
        <f>AT82*(1+'[2]Massa Salarial'!AU$3)</f>
        <v>6880.9402207140383</v>
      </c>
      <c r="AV82" s="22">
        <f>AU82*(1+'[2]Massa Salarial'!AV$3)</f>
        <v>6997.9162044661762</v>
      </c>
      <c r="AW82" s="22">
        <f>AV82*(1+'[2]Massa Salarial'!AW$3)</f>
        <v>7116.8807799421002</v>
      </c>
      <c r="AX82" s="22">
        <f>AW82*(1+'[2]Massa Salarial'!AX$3)</f>
        <v>7237.8677532011152</v>
      </c>
      <c r="AY82" s="22">
        <f>AX82*(1+'[2]Massa Salarial'!AY$3)</f>
        <v>7360.9115050055334</v>
      </c>
      <c r="AZ82" s="22">
        <f>AY82*(1+'[2]Massa Salarial'!AZ$3)</f>
        <v>7486.0470005906263</v>
      </c>
      <c r="BA82" s="22">
        <f>AZ82*(1+'[2]Massa Salarial'!BA$3)</f>
        <v>7613.3097996006663</v>
      </c>
      <c r="BB82" s="22">
        <f>BA82*(1+'[2]Massa Salarial'!BB$3)</f>
        <v>7742.7360661938774</v>
      </c>
      <c r="BC82" s="22">
        <f>BB82*(1+'[2]Massa Salarial'!BC$3)</f>
        <v>7874.3625793191723</v>
      </c>
      <c r="BD82" s="22">
        <f>BC82*(1+'[2]Massa Salarial'!BD$3)</f>
        <v>8008.2267431675973</v>
      </c>
      <c r="BE82" s="22">
        <f>BD82*(1+'[2]Massa Salarial'!BE$3)</f>
        <v>8144.366597801446</v>
      </c>
      <c r="BF82" s="22">
        <f>BE82*(1+'[2]Massa Salarial'!BF$3)</f>
        <v>8282.8208299640701</v>
      </c>
      <c r="BG82" s="22">
        <f>BF82*(1+'[2]Massa Salarial'!BG$3)</f>
        <v>8423.6287840734585</v>
      </c>
      <c r="BH82" s="22">
        <f>BG82*(1+'[2]Massa Salarial'!BH$3)</f>
        <v>8566.830473402706</v>
      </c>
      <c r="BI82" s="22">
        <f>BH82*(1+'[2]Massa Salarial'!BI$3)</f>
        <v>8712.4665914505513</v>
      </c>
      <c r="BJ82" s="22">
        <f>BI82*(1+'[2]Massa Salarial'!BJ$3)</f>
        <v>8860.5785235052099</v>
      </c>
    </row>
    <row r="83" spans="1:62" x14ac:dyDescent="0.3">
      <c r="A83" s="23">
        <v>81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>
        <f>SuavSalMedSegUrbAcimM!O161</f>
        <v>488.03292181069963</v>
      </c>
      <c r="P83" s="20">
        <f>SuavSalMedSegUrbAcimM!P161</f>
        <v>2459.5735165008577</v>
      </c>
      <c r="Q83" s="54">
        <f>P83*(1+'[2]Massa Salarial'!Q$3)*AtualizMonet!P$3</f>
        <v>2617.2321789085627</v>
      </c>
      <c r="R83" s="54">
        <f>Q83*(1+'[2]Massa Salarial'!R$3)*AtualizMonet!Q$3</f>
        <v>2945.7311968888739</v>
      </c>
      <c r="S83" s="54">
        <f>R83*(1+'[2]Massa Salarial'!S$3)*AtualizMonet!R$3</f>
        <v>3184.2449898891277</v>
      </c>
      <c r="T83" s="22">
        <f>S83*(1+'[2]Massa Salarial'!T$3)</f>
        <v>3238.3771547172428</v>
      </c>
      <c r="U83" s="22">
        <f>T83*(1+'[2]Massa Salarial'!U$3)</f>
        <v>3293.4295663474354</v>
      </c>
      <c r="V83" s="22">
        <f>U83*(1+'[2]Massa Salarial'!V$3)</f>
        <v>3349.4178689753417</v>
      </c>
      <c r="W83" s="22">
        <f>V83*(1+'[2]Massa Salarial'!W$3)</f>
        <v>3406.3579727479223</v>
      </c>
      <c r="X83" s="22">
        <f>W83*(1+'[2]Massa Salarial'!X$3)</f>
        <v>3464.2660582846365</v>
      </c>
      <c r="Y83" s="22">
        <f>X83*(1+'[2]Massa Salarial'!Y$3)</f>
        <v>3523.1585812754752</v>
      </c>
      <c r="Z83" s="22">
        <f>Y83*(1+'[2]Massa Salarial'!Z$3)</f>
        <v>3583.0522771571577</v>
      </c>
      <c r="AA83" s="22">
        <f>Z83*(1+'[2]Massa Salarial'!AA$3)</f>
        <v>3643.9641658688292</v>
      </c>
      <c r="AB83" s="22">
        <f>AA83*(1+'[2]Massa Salarial'!AB$3)</f>
        <v>3705.9115566885989</v>
      </c>
      <c r="AC83" s="22">
        <f>AB83*(1+'[2]Massa Salarial'!AC$3)</f>
        <v>3768.9120531523049</v>
      </c>
      <c r="AD83" s="22">
        <f>AC83*(1+'[2]Massa Salarial'!AD$3)</f>
        <v>3832.9835580558938</v>
      </c>
      <c r="AE83" s="22">
        <f>AD83*(1+'[2]Massa Salarial'!AE$3)</f>
        <v>3898.1442785428435</v>
      </c>
      <c r="AF83" s="22">
        <f>AE83*(1+'[2]Massa Salarial'!AF$3)</f>
        <v>3964.4127312780715</v>
      </c>
      <c r="AG83" s="22">
        <f>AF83*(1+'[2]Massa Salarial'!AG$3)</f>
        <v>4031.8077477097982</v>
      </c>
      <c r="AH83" s="22">
        <f>AG83*(1+'[2]Massa Salarial'!AH$3)</f>
        <v>4100.3484794208644</v>
      </c>
      <c r="AI83" s="22">
        <f>AH83*(1+'[2]Massa Salarial'!AI$3)</f>
        <v>4170.0544035710191</v>
      </c>
      <c r="AJ83" s="22">
        <f>AI83*(1+'[2]Massa Salarial'!AJ$3)</f>
        <v>4240.945328431726</v>
      </c>
      <c r="AK83" s="22">
        <f>AJ83*(1+'[2]Massa Salarial'!AK$3)</f>
        <v>4313.0413990150646</v>
      </c>
      <c r="AL83" s="22">
        <f>AK83*(1+'[2]Massa Salarial'!AL$3)</f>
        <v>4386.3631027983201</v>
      </c>
      <c r="AM83" s="22">
        <f>AL83*(1+'[2]Massa Salarial'!AM$3)</f>
        <v>4460.9312755458914</v>
      </c>
      <c r="AN83" s="22">
        <f>AM83*(1+'[2]Massa Salarial'!AN$3)</f>
        <v>4536.767107230171</v>
      </c>
      <c r="AO83" s="22">
        <f>AN83*(1+'[2]Massa Salarial'!AO$3)</f>
        <v>4613.8921480530835</v>
      </c>
      <c r="AP83" s="22">
        <f>AO83*(1+'[2]Massa Salarial'!AP$3)</f>
        <v>4692.3283145699852</v>
      </c>
      <c r="AQ83" s="22">
        <f>AP83*(1+'[2]Massa Salarial'!AQ$3)</f>
        <v>4772.0978959176746</v>
      </c>
      <c r="AR83" s="22">
        <f>AQ83*(1+'[2]Massa Salarial'!AR$3)</f>
        <v>4853.2235601482744</v>
      </c>
      <c r="AS83" s="22">
        <f>AR83*(1+'[2]Massa Salarial'!AS$3)</f>
        <v>4935.7283606707942</v>
      </c>
      <c r="AT83" s="22">
        <f>AS83*(1+'[2]Massa Salarial'!AT$3)</f>
        <v>5019.6357428021975</v>
      </c>
      <c r="AU83" s="22">
        <f>AT83*(1+'[2]Massa Salarial'!AU$3)</f>
        <v>5104.9695504298343</v>
      </c>
      <c r="AV83" s="22">
        <f>AU83*(1+'[2]Massa Salarial'!AV$3)</f>
        <v>5191.7540327871411</v>
      </c>
      <c r="AW83" s="22">
        <f>AV83*(1+'[2]Massa Salarial'!AW$3)</f>
        <v>5280.0138513445218</v>
      </c>
      <c r="AX83" s="22">
        <f>AW83*(1+'[2]Massa Salarial'!AX$3)</f>
        <v>5369.7740868173778</v>
      </c>
      <c r="AY83" s="22">
        <f>AX83*(1+'[2]Massa Salarial'!AY$3)</f>
        <v>5461.0602462932729</v>
      </c>
      <c r="AZ83" s="22">
        <f>AY83*(1+'[2]Massa Salarial'!AZ$3)</f>
        <v>5553.8982704802584</v>
      </c>
      <c r="BA83" s="22">
        <f>AZ83*(1+'[2]Massa Salarial'!BA$3)</f>
        <v>5648.3145410784218</v>
      </c>
      <c r="BB83" s="22">
        <f>BA83*(1+'[2]Massa Salarial'!BB$3)</f>
        <v>5744.3358882767543</v>
      </c>
      <c r="BC83" s="22">
        <f>BB83*(1+'[2]Massa Salarial'!BC$3)</f>
        <v>5841.9895983774586</v>
      </c>
      <c r="BD83" s="22">
        <f>BC83*(1+'[2]Massa Salarial'!BD$3)</f>
        <v>5941.3034215498747</v>
      </c>
      <c r="BE83" s="22">
        <f>BD83*(1+'[2]Massa Salarial'!BE$3)</f>
        <v>6042.3055797162224</v>
      </c>
      <c r="BF83" s="22">
        <f>BE83*(1+'[2]Massa Salarial'!BF$3)</f>
        <v>6145.0247745713978</v>
      </c>
      <c r="BG83" s="22">
        <f>BF83*(1+'[2]Massa Salarial'!BG$3)</f>
        <v>6249.4901957391112</v>
      </c>
      <c r="BH83" s="22">
        <f>BG83*(1+'[2]Massa Salarial'!BH$3)</f>
        <v>6355.7315290666756</v>
      </c>
      <c r="BI83" s="22">
        <f>BH83*(1+'[2]Massa Salarial'!BI$3)</f>
        <v>6463.7789650608083</v>
      </c>
      <c r="BJ83" s="22">
        <f>BI83*(1+'[2]Massa Salarial'!BJ$3)</f>
        <v>6573.6632074668414</v>
      </c>
    </row>
    <row r="84" spans="1:62" x14ac:dyDescent="0.3">
      <c r="A84" s="23">
        <v>82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>
        <f>SuavSalMedSegUrbAcimM!O162</f>
        <v>284.01646090534985</v>
      </c>
      <c r="P84" s="20">
        <f>SuavSalMedSegUrbAcimM!P162</f>
        <v>1627.22172</v>
      </c>
      <c r="Q84" s="54">
        <f>P84*(1+'[2]Massa Salarial'!Q$3)*AtualizMonet!P$3</f>
        <v>1731.5266322520001</v>
      </c>
      <c r="R84" s="54">
        <f>Q84*(1+'[2]Massa Salarial'!R$3)*AtualizMonet!Q$3</f>
        <v>1948.8572928198143</v>
      </c>
      <c r="S84" s="54">
        <f>R84*(1+'[2]Massa Salarial'!S$3)*AtualizMonet!R$3</f>
        <v>2106.6549036193292</v>
      </c>
      <c r="T84" s="22">
        <f>S84*(1+'[2]Massa Salarial'!T$3)</f>
        <v>2142.4680369808575</v>
      </c>
      <c r="U84" s="22">
        <f>T84*(1+'[2]Massa Salarial'!U$3)</f>
        <v>2178.8899936095318</v>
      </c>
      <c r="V84" s="22">
        <f>U84*(1+'[2]Massa Salarial'!V$3)</f>
        <v>2215.9311235008936</v>
      </c>
      <c r="W84" s="22">
        <f>V84*(1+'[2]Massa Salarial'!W$3)</f>
        <v>2253.6019526004084</v>
      </c>
      <c r="X84" s="22">
        <f>W84*(1+'[2]Massa Salarial'!X$3)</f>
        <v>2291.9131857946149</v>
      </c>
      <c r="Y84" s="22">
        <f>X84*(1+'[2]Massa Salarial'!Y$3)</f>
        <v>2330.8757099531231</v>
      </c>
      <c r="Z84" s="22">
        <f>Y84*(1+'[2]Massa Salarial'!Z$3)</f>
        <v>2370.500597022326</v>
      </c>
      <c r="AA84" s="22">
        <f>Z84*(1+'[2]Massa Salarial'!AA$3)</f>
        <v>2410.7991071717051</v>
      </c>
      <c r="AB84" s="22">
        <f>AA84*(1+'[2]Massa Salarial'!AB$3)</f>
        <v>2451.7826919936238</v>
      </c>
      <c r="AC84" s="22">
        <f>AB84*(1+'[2]Massa Salarial'!AC$3)</f>
        <v>2493.462997757515</v>
      </c>
      <c r="AD84" s="22">
        <f>AC84*(1+'[2]Massa Salarial'!AD$3)</f>
        <v>2535.8518687193928</v>
      </c>
      <c r="AE84" s="22">
        <f>AD84*(1+'[2]Massa Salarial'!AE$3)</f>
        <v>2578.961350487622</v>
      </c>
      <c r="AF84" s="22">
        <f>AE84*(1+'[2]Massa Salarial'!AF$3)</f>
        <v>2622.8036934459114</v>
      </c>
      <c r="AG84" s="22">
        <f>AF84*(1+'[2]Massa Salarial'!AG$3)</f>
        <v>2667.3913562344915</v>
      </c>
      <c r="AH84" s="22">
        <f>AG84*(1+'[2]Massa Salarial'!AH$3)</f>
        <v>2712.7370092904775</v>
      </c>
      <c r="AI84" s="22">
        <f>AH84*(1+'[2]Massa Salarial'!AI$3)</f>
        <v>2758.8535384484153</v>
      </c>
      <c r="AJ84" s="22">
        <f>AI84*(1+'[2]Massa Salarial'!AJ$3)</f>
        <v>2805.754048602038</v>
      </c>
      <c r="AK84" s="22">
        <f>AJ84*(1+'[2]Massa Salarial'!AK$3)</f>
        <v>2853.4518674282722</v>
      </c>
      <c r="AL84" s="22">
        <f>AK84*(1+'[2]Massa Salarial'!AL$3)</f>
        <v>2901.9605491745524</v>
      </c>
      <c r="AM84" s="22">
        <f>AL84*(1+'[2]Massa Salarial'!AM$3)</f>
        <v>2951.2938785105193</v>
      </c>
      <c r="AN84" s="22">
        <f>AM84*(1+'[2]Massa Salarial'!AN$3)</f>
        <v>3001.4658744451981</v>
      </c>
      <c r="AO84" s="22">
        <f>AN84*(1+'[2]Massa Salarial'!AO$3)</f>
        <v>3052.490794310766</v>
      </c>
      <c r="AP84" s="22">
        <f>AO84*(1+'[2]Massa Salarial'!AP$3)</f>
        <v>3104.3831378140485</v>
      </c>
      <c r="AQ84" s="22">
        <f>AP84*(1+'[2]Massa Salarial'!AQ$3)</f>
        <v>3157.1576511568869</v>
      </c>
      <c r="AR84" s="22">
        <f>AQ84*(1+'[2]Massa Salarial'!AR$3)</f>
        <v>3210.8293312265537</v>
      </c>
      <c r="AS84" s="22">
        <f>AR84*(1+'[2]Massa Salarial'!AS$3)</f>
        <v>3265.4134298574049</v>
      </c>
      <c r="AT84" s="22">
        <f>AS84*(1+'[2]Massa Salarial'!AT$3)</f>
        <v>3320.9254581649807</v>
      </c>
      <c r="AU84" s="22">
        <f>AT84*(1+'[2]Massa Salarial'!AU$3)</f>
        <v>3377.3811909537849</v>
      </c>
      <c r="AV84" s="22">
        <f>AU84*(1+'[2]Massa Salarial'!AV$3)</f>
        <v>3434.7966711999989</v>
      </c>
      <c r="AW84" s="22">
        <f>AV84*(1+'[2]Massa Salarial'!AW$3)</f>
        <v>3493.1882146103985</v>
      </c>
      <c r="AX84" s="22">
        <f>AW84*(1+'[2]Massa Salarial'!AX$3)</f>
        <v>3552.5724142587751</v>
      </c>
      <c r="AY84" s="22">
        <f>AX84*(1+'[2]Massa Salarial'!AY$3)</f>
        <v>3612.966145301174</v>
      </c>
      <c r="AZ84" s="22">
        <f>AY84*(1+'[2]Massa Salarial'!AZ$3)</f>
        <v>3674.3865697712936</v>
      </c>
      <c r="BA84" s="22">
        <f>AZ84*(1+'[2]Massa Salarial'!BA$3)</f>
        <v>3736.851141457405</v>
      </c>
      <c r="BB84" s="22">
        <f>BA84*(1+'[2]Massa Salarial'!BB$3)</f>
        <v>3800.3776108621805</v>
      </c>
      <c r="BC84" s="22">
        <f>BB84*(1+'[2]Massa Salarial'!BC$3)</f>
        <v>3864.9840302468374</v>
      </c>
      <c r="BD84" s="22">
        <f>BC84*(1+'[2]Massa Salarial'!BD$3)</f>
        <v>3930.6887587610331</v>
      </c>
      <c r="BE84" s="22">
        <f>BD84*(1+'[2]Massa Salarial'!BE$3)</f>
        <v>3997.5104676599703</v>
      </c>
      <c r="BF84" s="22">
        <f>BE84*(1+'[2]Massa Salarial'!BF$3)</f>
        <v>4065.4681456101894</v>
      </c>
      <c r="BG84" s="22">
        <f>BF84*(1+'[2]Massa Salarial'!BG$3)</f>
        <v>4134.5811040855624</v>
      </c>
      <c r="BH84" s="22">
        <f>BG84*(1+'[2]Massa Salarial'!BH$3)</f>
        <v>4204.8689828550168</v>
      </c>
      <c r="BI84" s="22">
        <f>BH84*(1+'[2]Massa Salarial'!BI$3)</f>
        <v>4276.3517555635517</v>
      </c>
      <c r="BJ84" s="22">
        <f>BI84*(1+'[2]Massa Salarial'!BJ$3)</f>
        <v>4349.0497354081317</v>
      </c>
    </row>
    <row r="85" spans="1:62" x14ac:dyDescent="0.3">
      <c r="A85" s="23">
        <v>83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>
        <f>SuavSalMedSegUrbAcimM!O163</f>
        <v>80</v>
      </c>
      <c r="P85" s="20">
        <f>SuavSalMedSegUrbAcimM!P163</f>
        <v>942.79260000000011</v>
      </c>
      <c r="Q85" s="54">
        <f>P85*(1+'[2]Massa Salarial'!Q$3)*AtualizMonet!P$3</f>
        <v>1003.2256056600002</v>
      </c>
      <c r="R85" s="54">
        <f>Q85*(1+'[2]Massa Salarial'!R$3)*AtualizMonet!Q$3</f>
        <v>1129.1443640062489</v>
      </c>
      <c r="S85" s="54">
        <f>R85*(1+'[2]Massa Salarial'!S$3)*AtualizMonet!R$3</f>
        <v>1220.5703927587799</v>
      </c>
      <c r="T85" s="22">
        <f>S85*(1+'[2]Massa Salarial'!T$3)</f>
        <v>1241.3200894356792</v>
      </c>
      <c r="U85" s="22">
        <f>T85*(1+'[2]Massa Salarial'!U$3)</f>
        <v>1262.4225309560857</v>
      </c>
      <c r="V85" s="22">
        <f>U85*(1+'[2]Massa Salarial'!V$3)</f>
        <v>1283.883713982339</v>
      </c>
      <c r="W85" s="22">
        <f>V85*(1+'[2]Massa Salarial'!W$3)</f>
        <v>1305.7097371200387</v>
      </c>
      <c r="X85" s="22">
        <f>W85*(1+'[2]Massa Salarial'!X$3)</f>
        <v>1327.9068026510793</v>
      </c>
      <c r="Y85" s="22">
        <f>X85*(1+'[2]Massa Salarial'!Y$3)</f>
        <v>1350.4812182961475</v>
      </c>
      <c r="Z85" s="22">
        <f>Y85*(1+'[2]Massa Salarial'!Z$3)</f>
        <v>1373.4393990071819</v>
      </c>
      <c r="AA85" s="22">
        <f>Z85*(1+'[2]Massa Salarial'!AA$3)</f>
        <v>1396.7878687903039</v>
      </c>
      <c r="AB85" s="22">
        <f>AA85*(1+'[2]Massa Salarial'!AB$3)</f>
        <v>1420.5332625597389</v>
      </c>
      <c r="AC85" s="22">
        <f>AB85*(1+'[2]Massa Salarial'!AC$3)</f>
        <v>1444.6823280232543</v>
      </c>
      <c r="AD85" s="22">
        <f>AC85*(1+'[2]Massa Salarial'!AD$3)</f>
        <v>1469.2419275996494</v>
      </c>
      <c r="AE85" s="22">
        <f>AD85*(1+'[2]Massa Salarial'!AE$3)</f>
        <v>1494.2190403688433</v>
      </c>
      <c r="AF85" s="22">
        <f>AE85*(1+'[2]Massa Salarial'!AF$3)</f>
        <v>1519.6207640551133</v>
      </c>
      <c r="AG85" s="22">
        <f>AF85*(1+'[2]Massa Salarial'!AG$3)</f>
        <v>1545.4543170440502</v>
      </c>
      <c r="AH85" s="22">
        <f>AG85*(1+'[2]Massa Salarial'!AH$3)</f>
        <v>1571.7270404337989</v>
      </c>
      <c r="AI85" s="22">
        <f>AH85*(1+'[2]Massa Salarial'!AI$3)</f>
        <v>1598.4464001211734</v>
      </c>
      <c r="AJ85" s="22">
        <f>AI85*(1+'[2]Massa Salarial'!AJ$3)</f>
        <v>1625.6199889232332</v>
      </c>
      <c r="AK85" s="22">
        <f>AJ85*(1+'[2]Massa Salarial'!AK$3)</f>
        <v>1653.255528734928</v>
      </c>
      <c r="AL85" s="22">
        <f>AK85*(1+'[2]Massa Salarial'!AL$3)</f>
        <v>1681.3608727234216</v>
      </c>
      <c r="AM85" s="22">
        <f>AL85*(1+'[2]Massa Salarial'!AM$3)</f>
        <v>1709.9440075597197</v>
      </c>
      <c r="AN85" s="22">
        <f>AM85*(1+'[2]Massa Salarial'!AN$3)</f>
        <v>1739.0130556882348</v>
      </c>
      <c r="AO85" s="22">
        <f>AN85*(1+'[2]Massa Salarial'!AO$3)</f>
        <v>1768.5762776349345</v>
      </c>
      <c r="AP85" s="22">
        <f>AO85*(1+'[2]Massa Salarial'!AP$3)</f>
        <v>1798.6420743547283</v>
      </c>
      <c r="AQ85" s="22">
        <f>AP85*(1+'[2]Massa Salarial'!AQ$3)</f>
        <v>1829.2189896187585</v>
      </c>
      <c r="AR85" s="22">
        <f>AQ85*(1+'[2]Massa Salarial'!AR$3)</f>
        <v>1860.3157124422773</v>
      </c>
      <c r="AS85" s="22">
        <f>AR85*(1+'[2]Massa Salarial'!AS$3)</f>
        <v>1891.9410795537958</v>
      </c>
      <c r="AT85" s="22">
        <f>AS85*(1+'[2]Massa Salarial'!AT$3)</f>
        <v>1924.1040779062103</v>
      </c>
      <c r="AU85" s="22">
        <f>AT85*(1+'[2]Massa Salarial'!AU$3)</f>
        <v>1956.8138472306157</v>
      </c>
      <c r="AV85" s="22">
        <f>AU85*(1+'[2]Massa Salarial'!AV$3)</f>
        <v>1990.0796826335359</v>
      </c>
      <c r="AW85" s="22">
        <f>AV85*(1+'[2]Massa Salarial'!AW$3)</f>
        <v>2023.9110372383059</v>
      </c>
      <c r="AX85" s="22">
        <f>AW85*(1+'[2]Massa Salarial'!AX$3)</f>
        <v>2058.3175248713569</v>
      </c>
      <c r="AY85" s="22">
        <f>AX85*(1+'[2]Massa Salarial'!AY$3)</f>
        <v>2093.3089227941696</v>
      </c>
      <c r="AZ85" s="22">
        <f>AY85*(1+'[2]Massa Salarial'!AZ$3)</f>
        <v>2128.8951744816704</v>
      </c>
      <c r="BA85" s="22">
        <f>AZ85*(1+'[2]Massa Salarial'!BA$3)</f>
        <v>2165.0863924478585</v>
      </c>
      <c r="BB85" s="22">
        <f>BA85*(1+'[2]Massa Salarial'!BB$3)</f>
        <v>2201.8928611194719</v>
      </c>
      <c r="BC85" s="22">
        <f>BB85*(1+'[2]Massa Salarial'!BC$3)</f>
        <v>2239.325039758503</v>
      </c>
      <c r="BD85" s="22">
        <f>BC85*(1+'[2]Massa Salarial'!BD$3)</f>
        <v>2277.3935654343973</v>
      </c>
      <c r="BE85" s="22">
        <f>BD85*(1+'[2]Massa Salarial'!BE$3)</f>
        <v>2316.1092560467819</v>
      </c>
      <c r="BF85" s="22">
        <f>BE85*(1+'[2]Massa Salarial'!BF$3)</f>
        <v>2355.4831133995767</v>
      </c>
      <c r="BG85" s="22">
        <f>BF85*(1+'[2]Massa Salarial'!BG$3)</f>
        <v>2395.5263263273691</v>
      </c>
      <c r="BH85" s="22">
        <f>BG85*(1+'[2]Massa Salarial'!BH$3)</f>
        <v>2436.250273874934</v>
      </c>
      <c r="BI85" s="22">
        <f>BH85*(1+'[2]Massa Salarial'!BI$3)</f>
        <v>2477.6665285308077</v>
      </c>
      <c r="BJ85" s="22">
        <f>BI85*(1+'[2]Massa Salarial'!BJ$3)</f>
        <v>2519.7868595158311</v>
      </c>
    </row>
    <row r="86" spans="1:62" x14ac:dyDescent="0.3">
      <c r="A86" s="23">
        <v>84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>
        <f>SuavSalMedSegUrbAcimM!O164</f>
        <v>0</v>
      </c>
      <c r="P86" s="20">
        <f>SuavSalMedSegUrbAcimM!P164</f>
        <v>353.28120000000001</v>
      </c>
      <c r="Q86" s="54">
        <f>P86*(1+'[2]Massa Salarial'!Q$3)*AtualizMonet!P$3</f>
        <v>375.92652492000002</v>
      </c>
      <c r="R86" s="54">
        <f>Q86*(1+'[2]Massa Salarial'!R$3)*AtualizMonet!Q$3</f>
        <v>423.11052917615638</v>
      </c>
      <c r="S86" s="54">
        <f>R86*(1+'[2]Massa Salarial'!S$3)*AtualizMonet!R$3</f>
        <v>457.36949254617923</v>
      </c>
      <c r="T86" s="22">
        <f>S86*(1+'[2]Massa Salarial'!T$3)</f>
        <v>465.14477391946423</v>
      </c>
      <c r="U86" s="22">
        <f>T86*(1+'[2]Massa Salarial'!U$3)</f>
        <v>473.05223507609509</v>
      </c>
      <c r="V86" s="22">
        <f>U86*(1+'[2]Massa Salarial'!V$3)</f>
        <v>481.09412307238864</v>
      </c>
      <c r="W86" s="22">
        <f>V86*(1+'[2]Massa Salarial'!W$3)</f>
        <v>489.27272316461921</v>
      </c>
      <c r="X86" s="22">
        <f>W86*(1+'[2]Massa Salarial'!X$3)</f>
        <v>497.59035945841771</v>
      </c>
      <c r="Y86" s="22">
        <f>X86*(1+'[2]Massa Salarial'!Y$3)</f>
        <v>506.04939556921079</v>
      </c>
      <c r="Z86" s="22">
        <f>Y86*(1+'[2]Massa Salarial'!Z$3)</f>
        <v>514.65223529388732</v>
      </c>
      <c r="AA86" s="22">
        <f>Z86*(1+'[2]Massa Salarial'!AA$3)</f>
        <v>523.40132329388337</v>
      </c>
      <c r="AB86" s="22">
        <f>AA86*(1+'[2]Massa Salarial'!AB$3)</f>
        <v>532.29914578987928</v>
      </c>
      <c r="AC86" s="22">
        <f>AB86*(1+'[2]Massa Salarial'!AC$3)</f>
        <v>541.34823126830713</v>
      </c>
      <c r="AD86" s="22">
        <f>AC86*(1+'[2]Massa Salarial'!AD$3)</f>
        <v>550.55115119986829</v>
      </c>
      <c r="AE86" s="22">
        <f>AD86*(1+'[2]Massa Salarial'!AE$3)</f>
        <v>559.91052077026598</v>
      </c>
      <c r="AF86" s="22">
        <f>AE86*(1+'[2]Massa Salarial'!AF$3)</f>
        <v>569.42899962336048</v>
      </c>
      <c r="AG86" s="22">
        <f>AF86*(1+'[2]Massa Salarial'!AG$3)</f>
        <v>579.10929261695753</v>
      </c>
      <c r="AH86" s="22">
        <f>AG86*(1+'[2]Massa Salarial'!AH$3)</f>
        <v>588.9541505914458</v>
      </c>
      <c r="AI86" s="22">
        <f>AH86*(1+'[2]Massa Salarial'!AI$3)</f>
        <v>598.96637115150031</v>
      </c>
      <c r="AJ86" s="22">
        <f>AI86*(1+'[2]Massa Salarial'!AJ$3)</f>
        <v>609.14879946107578</v>
      </c>
      <c r="AK86" s="22">
        <f>AJ86*(1+'[2]Massa Salarial'!AK$3)</f>
        <v>619.50432905191406</v>
      </c>
      <c r="AL86" s="22">
        <f>AK86*(1+'[2]Massa Salarial'!AL$3)</f>
        <v>630.03590264579657</v>
      </c>
      <c r="AM86" s="22">
        <f>AL86*(1+'[2]Massa Salarial'!AM$3)</f>
        <v>640.74651299077505</v>
      </c>
      <c r="AN86" s="22">
        <f>AM86*(1+'[2]Massa Salarial'!AN$3)</f>
        <v>651.63920371161817</v>
      </c>
      <c r="AO86" s="22">
        <f>AN86*(1+'[2]Massa Salarial'!AO$3)</f>
        <v>662.71707017471556</v>
      </c>
      <c r="AP86" s="22">
        <f>AO86*(1+'[2]Massa Salarial'!AP$3)</f>
        <v>673.98326036768572</v>
      </c>
      <c r="AQ86" s="22">
        <f>AP86*(1+'[2]Massa Salarial'!AQ$3)</f>
        <v>685.44097579393633</v>
      </c>
      <c r="AR86" s="22">
        <f>AQ86*(1+'[2]Massa Salarial'!AR$3)</f>
        <v>697.09347238243322</v>
      </c>
      <c r="AS86" s="22">
        <f>AR86*(1+'[2]Massa Salarial'!AS$3)</f>
        <v>708.9440614129345</v>
      </c>
      <c r="AT86" s="22">
        <f>AS86*(1+'[2]Massa Salarial'!AT$3)</f>
        <v>720.99611045695428</v>
      </c>
      <c r="AU86" s="22">
        <f>AT86*(1+'[2]Massa Salarial'!AU$3)</f>
        <v>733.2530443347224</v>
      </c>
      <c r="AV86" s="22">
        <f>AU86*(1+'[2]Massa Salarial'!AV$3)</f>
        <v>745.71834608841266</v>
      </c>
      <c r="AW86" s="22">
        <f>AV86*(1+'[2]Massa Salarial'!AW$3)</f>
        <v>758.39555797191565</v>
      </c>
      <c r="AX86" s="22">
        <f>AW86*(1+'[2]Massa Salarial'!AX$3)</f>
        <v>771.28828245743819</v>
      </c>
      <c r="AY86" s="22">
        <f>AX86*(1+'[2]Massa Salarial'!AY$3)</f>
        <v>784.4001832592146</v>
      </c>
      <c r="AZ86" s="22">
        <f>AY86*(1+'[2]Massa Salarial'!AZ$3)</f>
        <v>797.73498637462114</v>
      </c>
      <c r="BA86" s="22">
        <f>AZ86*(1+'[2]Massa Salarial'!BA$3)</f>
        <v>811.29648114298959</v>
      </c>
      <c r="BB86" s="22">
        <f>BA86*(1+'[2]Massa Salarial'!BB$3)</f>
        <v>825.08852132242032</v>
      </c>
      <c r="BC86" s="22">
        <f>BB86*(1+'[2]Massa Salarial'!BC$3)</f>
        <v>839.11502618490135</v>
      </c>
      <c r="BD86" s="22">
        <f>BC86*(1+'[2]Massa Salarial'!BD$3)</f>
        <v>853.37998163004454</v>
      </c>
      <c r="BE86" s="22">
        <f>BD86*(1+'[2]Massa Salarial'!BE$3)</f>
        <v>867.88744131775525</v>
      </c>
      <c r="BF86" s="22">
        <f>BE86*(1+'[2]Massa Salarial'!BF$3)</f>
        <v>882.64152782015697</v>
      </c>
      <c r="BG86" s="22">
        <f>BF86*(1+'[2]Massa Salarial'!BG$3)</f>
        <v>897.6464337930995</v>
      </c>
      <c r="BH86" s="22">
        <f>BG86*(1+'[2]Massa Salarial'!BH$3)</f>
        <v>912.90642316758215</v>
      </c>
      <c r="BI86" s="22">
        <f>BH86*(1+'[2]Massa Salarial'!BI$3)</f>
        <v>928.42583236143093</v>
      </c>
      <c r="BJ86" s="22">
        <f>BI86*(1+'[2]Massa Salarial'!BJ$3)</f>
        <v>944.20907151157519</v>
      </c>
    </row>
    <row r="87" spans="1:62" x14ac:dyDescent="0.3">
      <c r="A87" s="23">
        <v>85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>
        <f>SuavSalMedSegUrbAcimM!O165</f>
        <v>0</v>
      </c>
      <c r="P87" s="20">
        <f>SuavSalMedSegUrbAcimM!P165</f>
        <v>323.48640000000006</v>
      </c>
      <c r="Q87" s="54">
        <f>P87*(1+'[2]Massa Salarial'!Q$3)*AtualizMonet!P$3</f>
        <v>344.22187824000008</v>
      </c>
      <c r="R87" s="54">
        <f>Q87*(1+'[2]Massa Salarial'!R$3)*AtualizMonet!Q$3</f>
        <v>387.42650864322758</v>
      </c>
      <c r="S87" s="54">
        <f>R87*(1+'[2]Massa Salarial'!S$3)*AtualizMonet!R$3</f>
        <v>418.79616184951362</v>
      </c>
      <c r="T87" s="22">
        <f>S87*(1+'[2]Massa Salarial'!T$3)</f>
        <v>425.9156966009553</v>
      </c>
      <c r="U87" s="22">
        <f>T87*(1+'[2]Massa Salarial'!U$3)</f>
        <v>433.1562634431715</v>
      </c>
      <c r="V87" s="22">
        <f>U87*(1+'[2]Massa Salarial'!V$3)</f>
        <v>440.51991992170537</v>
      </c>
      <c r="W87" s="22">
        <f>V87*(1+'[2]Massa Salarial'!W$3)</f>
        <v>448.0087585603743</v>
      </c>
      <c r="X87" s="22">
        <f>W87*(1+'[2]Massa Salarial'!X$3)</f>
        <v>455.6249074559006</v>
      </c>
      <c r="Y87" s="22">
        <f>X87*(1+'[2]Massa Salarial'!Y$3)</f>
        <v>463.37053088265088</v>
      </c>
      <c r="Z87" s="22">
        <f>Y87*(1+'[2]Massa Salarial'!Z$3)</f>
        <v>471.2478299076559</v>
      </c>
      <c r="AA87" s="22">
        <f>Z87*(1+'[2]Massa Salarial'!AA$3)</f>
        <v>479.25904301608603</v>
      </c>
      <c r="AB87" s="22">
        <f>AA87*(1+'[2]Massa Salarial'!AB$3)</f>
        <v>487.40644674735944</v>
      </c>
      <c r="AC87" s="22">
        <f>AB87*(1+'[2]Massa Salarial'!AC$3)</f>
        <v>495.6923563420645</v>
      </c>
      <c r="AD87" s="22">
        <f>AC87*(1+'[2]Massa Salarial'!AD$3)</f>
        <v>504.11912639987958</v>
      </c>
      <c r="AE87" s="22">
        <f>AD87*(1+'[2]Massa Salarial'!AE$3)</f>
        <v>512.6891515486775</v>
      </c>
      <c r="AF87" s="22">
        <f>AE87*(1+'[2]Massa Salarial'!AF$3)</f>
        <v>521.40486712500501</v>
      </c>
      <c r="AG87" s="22">
        <f>AF87*(1+'[2]Massa Salarial'!AG$3)</f>
        <v>530.26874986613007</v>
      </c>
      <c r="AH87" s="22">
        <f>AG87*(1+'[2]Massa Salarial'!AH$3)</f>
        <v>539.28331861385425</v>
      </c>
      <c r="AI87" s="22">
        <f>AH87*(1+'[2]Massa Salarial'!AI$3)</f>
        <v>548.45113503028972</v>
      </c>
      <c r="AJ87" s="22">
        <f>AI87*(1+'[2]Massa Salarial'!AJ$3)</f>
        <v>557.77480432580455</v>
      </c>
      <c r="AK87" s="22">
        <f>AJ87*(1+'[2]Massa Salarial'!AK$3)</f>
        <v>567.25697599934313</v>
      </c>
      <c r="AL87" s="22">
        <f>AK87*(1+'[2]Massa Salarial'!AL$3)</f>
        <v>576.90034459133187</v>
      </c>
      <c r="AM87" s="22">
        <f>AL87*(1+'[2]Massa Salarial'!AM$3)</f>
        <v>586.70765044938446</v>
      </c>
      <c r="AN87" s="22">
        <f>AM87*(1+'[2]Massa Salarial'!AN$3)</f>
        <v>596.68168050702388</v>
      </c>
      <c r="AO87" s="22">
        <f>AN87*(1+'[2]Massa Salarial'!AO$3)</f>
        <v>606.82526907564318</v>
      </c>
      <c r="AP87" s="22">
        <f>AO87*(1+'[2]Massa Salarial'!AP$3)</f>
        <v>617.14129864992901</v>
      </c>
      <c r="AQ87" s="22">
        <f>AP87*(1+'[2]Massa Salarial'!AQ$3)</f>
        <v>627.63270072697776</v>
      </c>
      <c r="AR87" s="22">
        <f>AQ87*(1+'[2]Massa Salarial'!AR$3)</f>
        <v>638.30245663933636</v>
      </c>
      <c r="AS87" s="22">
        <f>AR87*(1+'[2]Massa Salarial'!AS$3)</f>
        <v>649.15359840220503</v>
      </c>
      <c r="AT87" s="22">
        <f>AS87*(1+'[2]Massa Salarial'!AT$3)</f>
        <v>660.18920957504247</v>
      </c>
      <c r="AU87" s="22">
        <f>AT87*(1+'[2]Massa Salarial'!AU$3)</f>
        <v>671.4124261378181</v>
      </c>
      <c r="AV87" s="22">
        <f>AU87*(1+'[2]Massa Salarial'!AV$3)</f>
        <v>682.82643738216098</v>
      </c>
      <c r="AW87" s="22">
        <f>AV87*(1+'[2]Massa Salarial'!AW$3)</f>
        <v>694.43448681765767</v>
      </c>
      <c r="AX87" s="22">
        <f>AW87*(1+'[2]Massa Salarial'!AX$3)</f>
        <v>706.23987309355778</v>
      </c>
      <c r="AY87" s="22">
        <f>AX87*(1+'[2]Massa Salarial'!AY$3)</f>
        <v>718.24595093614823</v>
      </c>
      <c r="AZ87" s="22">
        <f>AY87*(1+'[2]Massa Salarial'!AZ$3)</f>
        <v>730.45613210206272</v>
      </c>
      <c r="BA87" s="22">
        <f>AZ87*(1+'[2]Massa Salarial'!BA$3)</f>
        <v>742.87388634779768</v>
      </c>
      <c r="BB87" s="22">
        <f>BA87*(1+'[2]Massa Salarial'!BB$3)</f>
        <v>755.50274241571014</v>
      </c>
      <c r="BC87" s="22">
        <f>BB87*(1+'[2]Massa Salarial'!BC$3)</f>
        <v>768.34628903677719</v>
      </c>
      <c r="BD87" s="22">
        <f>BC87*(1+'[2]Massa Salarial'!BD$3)</f>
        <v>781.40817595040232</v>
      </c>
      <c r="BE87" s="22">
        <f>BD87*(1+'[2]Massa Salarial'!BE$3)</f>
        <v>794.69211494155911</v>
      </c>
      <c r="BF87" s="22">
        <f>BE87*(1+'[2]Massa Salarial'!BF$3)</f>
        <v>808.20188089556552</v>
      </c>
      <c r="BG87" s="22">
        <f>BF87*(1+'[2]Massa Salarial'!BG$3)</f>
        <v>821.94131287079006</v>
      </c>
      <c r="BH87" s="22">
        <f>BG87*(1+'[2]Massa Salarial'!BH$3)</f>
        <v>835.91431518959337</v>
      </c>
      <c r="BI87" s="22">
        <f>BH87*(1+'[2]Massa Salarial'!BI$3)</f>
        <v>850.12485854781642</v>
      </c>
      <c r="BJ87" s="22">
        <f>BI87*(1+'[2]Massa Salarial'!BJ$3)</f>
        <v>864.57698114312916</v>
      </c>
    </row>
    <row r="88" spans="1:62" x14ac:dyDescent="0.3">
      <c r="A88" s="23">
        <v>86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>
        <f>SuavSalMedSegUrbAcimM!O166</f>
        <v>0</v>
      </c>
      <c r="P88" s="20">
        <f>SuavSalMedSegUrbAcimM!P166</f>
        <v>293.69159999999999</v>
      </c>
      <c r="Q88" s="54">
        <f>P88*(1+'[2]Massa Salarial'!Q$3)*AtualizMonet!P$3</f>
        <v>312.51723156000003</v>
      </c>
      <c r="R88" s="54">
        <f>Q88*(1+'[2]Massa Salarial'!R$3)*AtualizMonet!Q$3</f>
        <v>351.74248811029872</v>
      </c>
      <c r="S88" s="54">
        <f>R88*(1+'[2]Massa Salarial'!S$3)*AtualizMonet!R$3</f>
        <v>380.2228311528479</v>
      </c>
      <c r="T88" s="22">
        <f>S88*(1+'[2]Massa Salarial'!T$3)</f>
        <v>386.68661928244626</v>
      </c>
      <c r="U88" s="22">
        <f>T88*(1+'[2]Massa Salarial'!U$3)</f>
        <v>393.26029181024779</v>
      </c>
      <c r="V88" s="22">
        <f>U88*(1+'[2]Massa Salarial'!V$3)</f>
        <v>399.94571677102198</v>
      </c>
      <c r="W88" s="22">
        <f>V88*(1+'[2]Massa Salarial'!W$3)</f>
        <v>406.74479395612929</v>
      </c>
      <c r="X88" s="22">
        <f>W88*(1+'[2]Massa Salarial'!X$3)</f>
        <v>413.65945545338343</v>
      </c>
      <c r="Y88" s="22">
        <f>X88*(1+'[2]Massa Salarial'!Y$3)</f>
        <v>420.69166619609092</v>
      </c>
      <c r="Z88" s="22">
        <f>Y88*(1+'[2]Massa Salarial'!Z$3)</f>
        <v>427.84342452142442</v>
      </c>
      <c r="AA88" s="22">
        <f>Z88*(1+'[2]Massa Salarial'!AA$3)</f>
        <v>435.11676273828857</v>
      </c>
      <c r="AB88" s="22">
        <f>AA88*(1+'[2]Massa Salarial'!AB$3)</f>
        <v>442.51374770483943</v>
      </c>
      <c r="AC88" s="22">
        <f>AB88*(1+'[2]Massa Salarial'!AC$3)</f>
        <v>450.03648141582164</v>
      </c>
      <c r="AD88" s="22">
        <f>AC88*(1+'[2]Massa Salarial'!AD$3)</f>
        <v>457.68710159989058</v>
      </c>
      <c r="AE88" s="22">
        <f>AD88*(1+'[2]Massa Salarial'!AE$3)</f>
        <v>465.46778232708868</v>
      </c>
      <c r="AF88" s="22">
        <f>AE88*(1+'[2]Massa Salarial'!AF$3)</f>
        <v>473.38073462664914</v>
      </c>
      <c r="AG88" s="22">
        <f>AF88*(1+'[2]Massa Salarial'!AG$3)</f>
        <v>481.42820711530214</v>
      </c>
      <c r="AH88" s="22">
        <f>AG88*(1+'[2]Massa Salarial'!AH$3)</f>
        <v>489.61248663626225</v>
      </c>
      <c r="AI88" s="22">
        <f>AH88*(1+'[2]Massa Salarial'!AI$3)</f>
        <v>497.93589890907867</v>
      </c>
      <c r="AJ88" s="22">
        <f>AI88*(1+'[2]Massa Salarial'!AJ$3)</f>
        <v>506.40080919053298</v>
      </c>
      <c r="AK88" s="22">
        <f>AJ88*(1+'[2]Massa Salarial'!AK$3)</f>
        <v>515.00962294677197</v>
      </c>
      <c r="AL88" s="22">
        <f>AK88*(1+'[2]Massa Salarial'!AL$3)</f>
        <v>523.76478653686706</v>
      </c>
      <c r="AM88" s="22">
        <f>AL88*(1+'[2]Massa Salarial'!AM$3)</f>
        <v>532.66878790799376</v>
      </c>
      <c r="AN88" s="22">
        <f>AM88*(1+'[2]Massa Salarial'!AN$3)</f>
        <v>541.7241573024296</v>
      </c>
      <c r="AO88" s="22">
        <f>AN88*(1+'[2]Massa Salarial'!AO$3)</f>
        <v>550.93346797657091</v>
      </c>
      <c r="AP88" s="22">
        <f>AO88*(1+'[2]Massa Salarial'!AP$3)</f>
        <v>560.29933693217254</v>
      </c>
      <c r="AQ88" s="22">
        <f>AP88*(1+'[2]Massa Salarial'!AQ$3)</f>
        <v>569.82442566001941</v>
      </c>
      <c r="AR88" s="22">
        <f>AQ88*(1+'[2]Massa Salarial'!AR$3)</f>
        <v>579.51144089623972</v>
      </c>
      <c r="AS88" s="22">
        <f>AR88*(1+'[2]Massa Salarial'!AS$3)</f>
        <v>589.36313539147579</v>
      </c>
      <c r="AT88" s="22">
        <f>AS88*(1+'[2]Massa Salarial'!AT$3)</f>
        <v>599.38230869313088</v>
      </c>
      <c r="AU88" s="22">
        <f>AT88*(1+'[2]Massa Salarial'!AU$3)</f>
        <v>609.57180794091403</v>
      </c>
      <c r="AV88" s="22">
        <f>AU88*(1+'[2]Massa Salarial'!AV$3)</f>
        <v>619.93452867590952</v>
      </c>
      <c r="AW88" s="22">
        <f>AV88*(1+'[2]Massa Salarial'!AW$3)</f>
        <v>630.47341566339992</v>
      </c>
      <c r="AX88" s="22">
        <f>AW88*(1+'[2]Massa Salarial'!AX$3)</f>
        <v>641.19146372967771</v>
      </c>
      <c r="AY88" s="22">
        <f>AX88*(1+'[2]Massa Salarial'!AY$3)</f>
        <v>652.09171861308221</v>
      </c>
      <c r="AZ88" s="22">
        <f>AY88*(1+'[2]Massa Salarial'!AZ$3)</f>
        <v>663.17727782950453</v>
      </c>
      <c r="BA88" s="22">
        <f>AZ88*(1+'[2]Massa Salarial'!BA$3)</f>
        <v>674.45129155260599</v>
      </c>
      <c r="BB88" s="22">
        <f>BA88*(1+'[2]Massa Salarial'!BB$3)</f>
        <v>685.9169635090002</v>
      </c>
      <c r="BC88" s="22">
        <f>BB88*(1+'[2]Massa Salarial'!BC$3)</f>
        <v>697.57755188865315</v>
      </c>
      <c r="BD88" s="22">
        <f>BC88*(1+'[2]Massa Salarial'!BD$3)</f>
        <v>709.43637027076022</v>
      </c>
      <c r="BE88" s="22">
        <f>BD88*(1+'[2]Massa Salarial'!BE$3)</f>
        <v>721.49678856536309</v>
      </c>
      <c r="BF88" s="22">
        <f>BE88*(1+'[2]Massa Salarial'!BF$3)</f>
        <v>733.76223397097419</v>
      </c>
      <c r="BG88" s="22">
        <f>BF88*(1+'[2]Massa Salarial'!BG$3)</f>
        <v>746.23619194848072</v>
      </c>
      <c r="BH88" s="22">
        <f>BG88*(1+'[2]Massa Salarial'!BH$3)</f>
        <v>758.92220721160481</v>
      </c>
      <c r="BI88" s="22">
        <f>BH88*(1+'[2]Massa Salarial'!BI$3)</f>
        <v>771.82388473420201</v>
      </c>
      <c r="BJ88" s="22">
        <f>BI88*(1+'[2]Massa Salarial'!BJ$3)</f>
        <v>784.94489077468336</v>
      </c>
    </row>
    <row r="89" spans="1:62" x14ac:dyDescent="0.3">
      <c r="A89" s="23">
        <v>87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>
        <f>SuavSalMedSegUrbAcimM!O167</f>
        <v>0</v>
      </c>
      <c r="P89" s="20">
        <f>SuavSalMedSegUrbAcimM!P167</f>
        <v>323.48640000000006</v>
      </c>
      <c r="Q89" s="54">
        <f>P89*(1+'[2]Massa Salarial'!Q$3)*AtualizMonet!P$3</f>
        <v>344.22187824000008</v>
      </c>
      <c r="R89" s="54">
        <f>Q89*(1+'[2]Massa Salarial'!R$3)*AtualizMonet!Q$3</f>
        <v>387.42650864322758</v>
      </c>
      <c r="S89" s="54">
        <f>R89*(1+'[2]Massa Salarial'!S$3)*AtualizMonet!R$3</f>
        <v>418.79616184951362</v>
      </c>
      <c r="T89" s="22">
        <f>S89*(1+'[2]Massa Salarial'!T$3)</f>
        <v>425.9156966009553</v>
      </c>
      <c r="U89" s="22">
        <f>T89*(1+'[2]Massa Salarial'!U$3)</f>
        <v>433.1562634431715</v>
      </c>
      <c r="V89" s="22">
        <f>U89*(1+'[2]Massa Salarial'!V$3)</f>
        <v>440.51991992170537</v>
      </c>
      <c r="W89" s="22">
        <f>V89*(1+'[2]Massa Salarial'!W$3)</f>
        <v>448.0087585603743</v>
      </c>
      <c r="X89" s="22">
        <f>W89*(1+'[2]Massa Salarial'!X$3)</f>
        <v>455.6249074559006</v>
      </c>
      <c r="Y89" s="22">
        <f>X89*(1+'[2]Massa Salarial'!Y$3)</f>
        <v>463.37053088265088</v>
      </c>
      <c r="Z89" s="22">
        <f>Y89*(1+'[2]Massa Salarial'!Z$3)</f>
        <v>471.2478299076559</v>
      </c>
      <c r="AA89" s="22">
        <f>Z89*(1+'[2]Massa Salarial'!AA$3)</f>
        <v>479.25904301608603</v>
      </c>
      <c r="AB89" s="22">
        <f>AA89*(1+'[2]Massa Salarial'!AB$3)</f>
        <v>487.40644674735944</v>
      </c>
      <c r="AC89" s="22">
        <f>AB89*(1+'[2]Massa Salarial'!AC$3)</f>
        <v>495.6923563420645</v>
      </c>
      <c r="AD89" s="22">
        <f>AC89*(1+'[2]Massa Salarial'!AD$3)</f>
        <v>504.11912639987958</v>
      </c>
      <c r="AE89" s="22">
        <f>AD89*(1+'[2]Massa Salarial'!AE$3)</f>
        <v>512.6891515486775</v>
      </c>
      <c r="AF89" s="22">
        <f>AE89*(1+'[2]Massa Salarial'!AF$3)</f>
        <v>521.40486712500501</v>
      </c>
      <c r="AG89" s="22">
        <f>AF89*(1+'[2]Massa Salarial'!AG$3)</f>
        <v>530.26874986613007</v>
      </c>
      <c r="AH89" s="22">
        <f>AG89*(1+'[2]Massa Salarial'!AH$3)</f>
        <v>539.28331861385425</v>
      </c>
      <c r="AI89" s="22">
        <f>AH89*(1+'[2]Massa Salarial'!AI$3)</f>
        <v>548.45113503028972</v>
      </c>
      <c r="AJ89" s="22">
        <f>AI89*(1+'[2]Massa Salarial'!AJ$3)</f>
        <v>557.77480432580455</v>
      </c>
      <c r="AK89" s="22">
        <f>AJ89*(1+'[2]Massa Salarial'!AK$3)</f>
        <v>567.25697599934313</v>
      </c>
      <c r="AL89" s="22">
        <f>AK89*(1+'[2]Massa Salarial'!AL$3)</f>
        <v>576.90034459133187</v>
      </c>
      <c r="AM89" s="22">
        <f>AL89*(1+'[2]Massa Salarial'!AM$3)</f>
        <v>586.70765044938446</v>
      </c>
      <c r="AN89" s="22">
        <f>AM89*(1+'[2]Massa Salarial'!AN$3)</f>
        <v>596.68168050702388</v>
      </c>
      <c r="AO89" s="22">
        <f>AN89*(1+'[2]Massa Salarial'!AO$3)</f>
        <v>606.82526907564318</v>
      </c>
      <c r="AP89" s="22">
        <f>AO89*(1+'[2]Massa Salarial'!AP$3)</f>
        <v>617.14129864992901</v>
      </c>
      <c r="AQ89" s="22">
        <f>AP89*(1+'[2]Massa Salarial'!AQ$3)</f>
        <v>627.63270072697776</v>
      </c>
      <c r="AR89" s="22">
        <f>AQ89*(1+'[2]Massa Salarial'!AR$3)</f>
        <v>638.30245663933636</v>
      </c>
      <c r="AS89" s="22">
        <f>AR89*(1+'[2]Massa Salarial'!AS$3)</f>
        <v>649.15359840220503</v>
      </c>
      <c r="AT89" s="22">
        <f>AS89*(1+'[2]Massa Salarial'!AT$3)</f>
        <v>660.18920957504247</v>
      </c>
      <c r="AU89" s="22">
        <f>AT89*(1+'[2]Massa Salarial'!AU$3)</f>
        <v>671.4124261378181</v>
      </c>
      <c r="AV89" s="22">
        <f>AU89*(1+'[2]Massa Salarial'!AV$3)</f>
        <v>682.82643738216098</v>
      </c>
      <c r="AW89" s="22">
        <f>AV89*(1+'[2]Massa Salarial'!AW$3)</f>
        <v>694.43448681765767</v>
      </c>
      <c r="AX89" s="22">
        <f>AW89*(1+'[2]Massa Salarial'!AX$3)</f>
        <v>706.23987309355778</v>
      </c>
      <c r="AY89" s="22">
        <f>AX89*(1+'[2]Massa Salarial'!AY$3)</f>
        <v>718.24595093614823</v>
      </c>
      <c r="AZ89" s="22">
        <f>AY89*(1+'[2]Massa Salarial'!AZ$3)</f>
        <v>730.45613210206272</v>
      </c>
      <c r="BA89" s="22">
        <f>AZ89*(1+'[2]Massa Salarial'!BA$3)</f>
        <v>742.87388634779768</v>
      </c>
      <c r="BB89" s="22">
        <f>BA89*(1+'[2]Massa Salarial'!BB$3)</f>
        <v>755.50274241571014</v>
      </c>
      <c r="BC89" s="22">
        <f>BB89*(1+'[2]Massa Salarial'!BC$3)</f>
        <v>768.34628903677719</v>
      </c>
      <c r="BD89" s="22">
        <f>BC89*(1+'[2]Massa Salarial'!BD$3)</f>
        <v>781.40817595040232</v>
      </c>
      <c r="BE89" s="22">
        <f>BD89*(1+'[2]Massa Salarial'!BE$3)</f>
        <v>794.69211494155911</v>
      </c>
      <c r="BF89" s="22">
        <f>BE89*(1+'[2]Massa Salarial'!BF$3)</f>
        <v>808.20188089556552</v>
      </c>
      <c r="BG89" s="22">
        <f>BF89*(1+'[2]Massa Salarial'!BG$3)</f>
        <v>821.94131287079006</v>
      </c>
      <c r="BH89" s="22">
        <f>BG89*(1+'[2]Massa Salarial'!BH$3)</f>
        <v>835.91431518959337</v>
      </c>
      <c r="BI89" s="22">
        <f>BH89*(1+'[2]Massa Salarial'!BI$3)</f>
        <v>850.12485854781642</v>
      </c>
      <c r="BJ89" s="22">
        <f>BI89*(1+'[2]Massa Salarial'!BJ$3)</f>
        <v>864.57698114312916</v>
      </c>
    </row>
    <row r="90" spans="1:62" x14ac:dyDescent="0.3">
      <c r="A90" s="23">
        <v>88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>
        <f>SuavSalMedSegUrbAcimM!O168</f>
        <v>0</v>
      </c>
      <c r="P90" s="20">
        <f>SuavSalMedSegUrbAcimM!P168</f>
        <v>353.28120000000001</v>
      </c>
      <c r="Q90" s="54">
        <f>P90*(1+'[2]Massa Salarial'!Q$3)*AtualizMonet!P$3</f>
        <v>375.92652492000002</v>
      </c>
      <c r="R90" s="54">
        <f>Q90*(1+'[2]Massa Salarial'!R$3)*AtualizMonet!Q$3</f>
        <v>423.11052917615638</v>
      </c>
      <c r="S90" s="54">
        <f>R90*(1+'[2]Massa Salarial'!S$3)*AtualizMonet!R$3</f>
        <v>457.36949254617923</v>
      </c>
      <c r="T90" s="22">
        <f>S90*(1+'[2]Massa Salarial'!T$3)</f>
        <v>465.14477391946423</v>
      </c>
      <c r="U90" s="22">
        <f>T90*(1+'[2]Massa Salarial'!U$3)</f>
        <v>473.05223507609509</v>
      </c>
      <c r="V90" s="22">
        <f>U90*(1+'[2]Massa Salarial'!V$3)</f>
        <v>481.09412307238864</v>
      </c>
      <c r="W90" s="22">
        <f>V90*(1+'[2]Massa Salarial'!W$3)</f>
        <v>489.27272316461921</v>
      </c>
      <c r="X90" s="22">
        <f>W90*(1+'[2]Massa Salarial'!X$3)</f>
        <v>497.59035945841771</v>
      </c>
      <c r="Y90" s="22">
        <f>X90*(1+'[2]Massa Salarial'!Y$3)</f>
        <v>506.04939556921079</v>
      </c>
      <c r="Z90" s="22">
        <f>Y90*(1+'[2]Massa Salarial'!Z$3)</f>
        <v>514.65223529388732</v>
      </c>
      <c r="AA90" s="22">
        <f>Z90*(1+'[2]Massa Salarial'!AA$3)</f>
        <v>523.40132329388337</v>
      </c>
      <c r="AB90" s="22">
        <f>AA90*(1+'[2]Massa Salarial'!AB$3)</f>
        <v>532.29914578987928</v>
      </c>
      <c r="AC90" s="22">
        <f>AB90*(1+'[2]Massa Salarial'!AC$3)</f>
        <v>541.34823126830713</v>
      </c>
      <c r="AD90" s="22">
        <f>AC90*(1+'[2]Massa Salarial'!AD$3)</f>
        <v>550.55115119986829</v>
      </c>
      <c r="AE90" s="22">
        <f>AD90*(1+'[2]Massa Salarial'!AE$3)</f>
        <v>559.91052077026598</v>
      </c>
      <c r="AF90" s="22">
        <f>AE90*(1+'[2]Massa Salarial'!AF$3)</f>
        <v>569.42899962336048</v>
      </c>
      <c r="AG90" s="22">
        <f>AF90*(1+'[2]Massa Salarial'!AG$3)</f>
        <v>579.10929261695753</v>
      </c>
      <c r="AH90" s="22">
        <f>AG90*(1+'[2]Massa Salarial'!AH$3)</f>
        <v>588.9541505914458</v>
      </c>
      <c r="AI90" s="22">
        <f>AH90*(1+'[2]Massa Salarial'!AI$3)</f>
        <v>598.96637115150031</v>
      </c>
      <c r="AJ90" s="22">
        <f>AI90*(1+'[2]Massa Salarial'!AJ$3)</f>
        <v>609.14879946107578</v>
      </c>
      <c r="AK90" s="22">
        <f>AJ90*(1+'[2]Massa Salarial'!AK$3)</f>
        <v>619.50432905191406</v>
      </c>
      <c r="AL90" s="22">
        <f>AK90*(1+'[2]Massa Salarial'!AL$3)</f>
        <v>630.03590264579657</v>
      </c>
      <c r="AM90" s="22">
        <f>AL90*(1+'[2]Massa Salarial'!AM$3)</f>
        <v>640.74651299077505</v>
      </c>
      <c r="AN90" s="22">
        <f>AM90*(1+'[2]Massa Salarial'!AN$3)</f>
        <v>651.63920371161817</v>
      </c>
      <c r="AO90" s="22">
        <f>AN90*(1+'[2]Massa Salarial'!AO$3)</f>
        <v>662.71707017471556</v>
      </c>
      <c r="AP90" s="22">
        <f>AO90*(1+'[2]Massa Salarial'!AP$3)</f>
        <v>673.98326036768572</v>
      </c>
      <c r="AQ90" s="22">
        <f>AP90*(1+'[2]Massa Salarial'!AQ$3)</f>
        <v>685.44097579393633</v>
      </c>
      <c r="AR90" s="22">
        <f>AQ90*(1+'[2]Massa Salarial'!AR$3)</f>
        <v>697.09347238243322</v>
      </c>
      <c r="AS90" s="22">
        <f>AR90*(1+'[2]Massa Salarial'!AS$3)</f>
        <v>708.9440614129345</v>
      </c>
      <c r="AT90" s="22">
        <f>AS90*(1+'[2]Massa Salarial'!AT$3)</f>
        <v>720.99611045695428</v>
      </c>
      <c r="AU90" s="22">
        <f>AT90*(1+'[2]Massa Salarial'!AU$3)</f>
        <v>733.2530443347224</v>
      </c>
      <c r="AV90" s="22">
        <f>AU90*(1+'[2]Massa Salarial'!AV$3)</f>
        <v>745.71834608841266</v>
      </c>
      <c r="AW90" s="22">
        <f>AV90*(1+'[2]Massa Salarial'!AW$3)</f>
        <v>758.39555797191565</v>
      </c>
      <c r="AX90" s="22">
        <f>AW90*(1+'[2]Massa Salarial'!AX$3)</f>
        <v>771.28828245743819</v>
      </c>
      <c r="AY90" s="22">
        <f>AX90*(1+'[2]Massa Salarial'!AY$3)</f>
        <v>784.4001832592146</v>
      </c>
      <c r="AZ90" s="22">
        <f>AY90*(1+'[2]Massa Salarial'!AZ$3)</f>
        <v>797.73498637462114</v>
      </c>
      <c r="BA90" s="22">
        <f>AZ90*(1+'[2]Massa Salarial'!BA$3)</f>
        <v>811.29648114298959</v>
      </c>
      <c r="BB90" s="22">
        <f>BA90*(1+'[2]Massa Salarial'!BB$3)</f>
        <v>825.08852132242032</v>
      </c>
      <c r="BC90" s="22">
        <f>BB90*(1+'[2]Massa Salarial'!BC$3)</f>
        <v>839.11502618490135</v>
      </c>
      <c r="BD90" s="22">
        <f>BC90*(1+'[2]Massa Salarial'!BD$3)</f>
        <v>853.37998163004454</v>
      </c>
      <c r="BE90" s="22">
        <f>BD90*(1+'[2]Massa Salarial'!BE$3)</f>
        <v>867.88744131775525</v>
      </c>
      <c r="BF90" s="22">
        <f>BE90*(1+'[2]Massa Salarial'!BF$3)</f>
        <v>882.64152782015697</v>
      </c>
      <c r="BG90" s="22">
        <f>BF90*(1+'[2]Massa Salarial'!BG$3)</f>
        <v>897.6464337930995</v>
      </c>
      <c r="BH90" s="22">
        <f>BG90*(1+'[2]Massa Salarial'!BH$3)</f>
        <v>912.90642316758215</v>
      </c>
      <c r="BI90" s="22">
        <f>BH90*(1+'[2]Massa Salarial'!BI$3)</f>
        <v>928.42583236143093</v>
      </c>
      <c r="BJ90" s="22">
        <f>BI90*(1+'[2]Massa Salarial'!BJ$3)</f>
        <v>944.20907151157519</v>
      </c>
    </row>
    <row r="91" spans="1:62" x14ac:dyDescent="0.3">
      <c r="A91" s="23">
        <v>89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>
        <f>SuavSalMedSegUrbAcimM!O169</f>
        <v>0</v>
      </c>
      <c r="P91" s="20">
        <f>SuavSalMedSegUrbAcimM!P169</f>
        <v>255.38400000000001</v>
      </c>
      <c r="Q91" s="54">
        <f>P91*(1+'[2]Massa Salarial'!Q$3)*AtualizMonet!P$3</f>
        <v>271.75411440000005</v>
      </c>
      <c r="R91" s="54">
        <f>Q91*(1+'[2]Massa Salarial'!R$3)*AtualizMonet!Q$3</f>
        <v>305.86303313939021</v>
      </c>
      <c r="S91" s="54">
        <f>R91*(1+'[2]Massa Salarial'!S$3)*AtualizMonet!R$3</f>
        <v>330.62854882856334</v>
      </c>
      <c r="T91" s="22">
        <f>S91*(1+'[2]Massa Salarial'!T$3)</f>
        <v>336.2492341586489</v>
      </c>
      <c r="U91" s="22">
        <f>T91*(1+'[2]Massa Salarial'!U$3)</f>
        <v>341.96547113934588</v>
      </c>
      <c r="V91" s="22">
        <f>U91*(1+'[2]Massa Salarial'!V$3)</f>
        <v>347.77888414871472</v>
      </c>
      <c r="W91" s="22">
        <f>V91*(1+'[2]Massa Salarial'!W$3)</f>
        <v>353.69112517924282</v>
      </c>
      <c r="X91" s="22">
        <f>W91*(1+'[2]Massa Salarial'!X$3)</f>
        <v>359.70387430728994</v>
      </c>
      <c r="Y91" s="22">
        <f>X91*(1+'[2]Massa Salarial'!Y$3)</f>
        <v>365.81884017051385</v>
      </c>
      <c r="Z91" s="22">
        <f>Y91*(1+'[2]Massa Salarial'!Z$3)</f>
        <v>372.03776045341255</v>
      </c>
      <c r="AA91" s="22">
        <f>Z91*(1+'[2]Massa Salarial'!AA$3)</f>
        <v>378.36240238112055</v>
      </c>
      <c r="AB91" s="22">
        <f>AA91*(1+'[2]Massa Salarial'!AB$3)</f>
        <v>384.79456322159956</v>
      </c>
      <c r="AC91" s="22">
        <f>AB91*(1+'[2]Massa Salarial'!AC$3)</f>
        <v>391.3360707963667</v>
      </c>
      <c r="AD91" s="22">
        <f>AC91*(1+'[2]Massa Salarial'!AD$3)</f>
        <v>397.98878399990491</v>
      </c>
      <c r="AE91" s="22">
        <f>AD91*(1+'[2]Massa Salarial'!AE$3)</f>
        <v>404.75459332790325</v>
      </c>
      <c r="AF91" s="22">
        <f>AE91*(1+'[2]Massa Salarial'!AF$3)</f>
        <v>411.63542141447755</v>
      </c>
      <c r="AG91" s="22">
        <f>AF91*(1+'[2]Massa Salarial'!AG$3)</f>
        <v>418.63322357852365</v>
      </c>
      <c r="AH91" s="22">
        <f>AG91*(1+'[2]Massa Salarial'!AH$3)</f>
        <v>425.74998837935851</v>
      </c>
      <c r="AI91" s="22">
        <f>AH91*(1+'[2]Massa Salarial'!AI$3)</f>
        <v>432.98773818180757</v>
      </c>
      <c r="AJ91" s="22">
        <f>AI91*(1+'[2]Massa Salarial'!AJ$3)</f>
        <v>440.34852973089824</v>
      </c>
      <c r="AK91" s="22">
        <f>AJ91*(1+'[2]Massa Salarial'!AK$3)</f>
        <v>447.83445473632344</v>
      </c>
      <c r="AL91" s="22">
        <f>AK91*(1+'[2]Massa Salarial'!AL$3)</f>
        <v>455.44764046684088</v>
      </c>
      <c r="AM91" s="22">
        <f>AL91*(1+'[2]Massa Salarial'!AM$3)</f>
        <v>463.19025035477711</v>
      </c>
      <c r="AN91" s="22">
        <f>AM91*(1+'[2]Massa Salarial'!AN$3)</f>
        <v>471.06448461080828</v>
      </c>
      <c r="AO91" s="22">
        <f>AN91*(1+'[2]Massa Salarial'!AO$3)</f>
        <v>479.07258084919198</v>
      </c>
      <c r="AP91" s="22">
        <f>AO91*(1+'[2]Massa Salarial'!AP$3)</f>
        <v>487.2168147236282</v>
      </c>
      <c r="AQ91" s="22">
        <f>AP91*(1+'[2]Massa Salarial'!AQ$3)</f>
        <v>495.49950057392982</v>
      </c>
      <c r="AR91" s="22">
        <f>AQ91*(1+'[2]Massa Salarial'!AR$3)</f>
        <v>503.92299208368661</v>
      </c>
      <c r="AS91" s="22">
        <f>AR91*(1+'[2]Massa Salarial'!AS$3)</f>
        <v>512.48968294910924</v>
      </c>
      <c r="AT91" s="22">
        <f>AS91*(1+'[2]Massa Salarial'!AT$3)</f>
        <v>521.20200755924407</v>
      </c>
      <c r="AU91" s="22">
        <f>AT91*(1+'[2]Massa Salarial'!AU$3)</f>
        <v>530.06244168775117</v>
      </c>
      <c r="AV91" s="22">
        <f>AU91*(1+'[2]Massa Salarial'!AV$3)</f>
        <v>539.07350319644286</v>
      </c>
      <c r="AW91" s="22">
        <f>AV91*(1+'[2]Massa Salarial'!AW$3)</f>
        <v>548.23775275078231</v>
      </c>
      <c r="AX91" s="22">
        <f>AW91*(1+'[2]Massa Salarial'!AX$3)</f>
        <v>557.55779454754554</v>
      </c>
      <c r="AY91" s="22">
        <f>AX91*(1+'[2]Massa Salarial'!AY$3)</f>
        <v>567.03627705485371</v>
      </c>
      <c r="AZ91" s="22">
        <f>AY91*(1+'[2]Massa Salarial'!AZ$3)</f>
        <v>576.67589376478622</v>
      </c>
      <c r="BA91" s="22">
        <f>AZ91*(1+'[2]Massa Salarial'!BA$3)</f>
        <v>586.47938395878748</v>
      </c>
      <c r="BB91" s="22">
        <f>BA91*(1+'[2]Massa Salarial'!BB$3)</f>
        <v>596.44953348608681</v>
      </c>
      <c r="BC91" s="22">
        <f>BB91*(1+'[2]Massa Salarial'!BC$3)</f>
        <v>606.58917555535027</v>
      </c>
      <c r="BD91" s="22">
        <f>BC91*(1+'[2]Massa Salarial'!BD$3)</f>
        <v>616.90119153979117</v>
      </c>
      <c r="BE91" s="22">
        <f>BD91*(1+'[2]Massa Salarial'!BE$3)</f>
        <v>627.38851179596759</v>
      </c>
      <c r="BF91" s="22">
        <f>BE91*(1+'[2]Massa Salarial'!BF$3)</f>
        <v>638.05411649649898</v>
      </c>
      <c r="BG91" s="22">
        <f>BF91*(1+'[2]Massa Salarial'!BG$3)</f>
        <v>648.90103647693945</v>
      </c>
      <c r="BH91" s="22">
        <f>BG91*(1+'[2]Massa Salarial'!BH$3)</f>
        <v>659.93235409704732</v>
      </c>
      <c r="BI91" s="22">
        <f>BH91*(1+'[2]Massa Salarial'!BI$3)</f>
        <v>671.15120411669704</v>
      </c>
      <c r="BJ91" s="22">
        <f>BI91*(1+'[2]Massa Salarial'!BJ$3)</f>
        <v>682.56077458668085</v>
      </c>
    </row>
    <row r="92" spans="1:62" x14ac:dyDescent="0.3">
      <c r="A92" s="21">
        <v>90</v>
      </c>
      <c r="B92" s="19"/>
      <c r="C92" s="19"/>
      <c r="D92" s="19"/>
      <c r="E92" s="19"/>
      <c r="F92" s="19"/>
      <c r="G92" s="19"/>
      <c r="H92" s="20"/>
      <c r="I92" s="20"/>
      <c r="J92" s="20"/>
      <c r="K92" s="20"/>
      <c r="L92" s="20"/>
      <c r="M92" s="20"/>
      <c r="N92" s="20"/>
      <c r="O92" s="20">
        <f>SuavSalMedSegUrbAcimM!O170</f>
        <v>0</v>
      </c>
      <c r="P92" s="20">
        <f>SuavSalMedSegUrbAcimM!P170</f>
        <v>191.53800000000001</v>
      </c>
      <c r="Q92" s="55">
        <f>P92*(1+'[2]Massa Salarial'!Q$3)*AtualizMonet!P$3</f>
        <v>203.81558580000001</v>
      </c>
      <c r="R92" s="55">
        <f>Q92*(1+'[2]Massa Salarial'!R$3)*AtualizMonet!Q$3</f>
        <v>229.39727485454262</v>
      </c>
      <c r="S92" s="55">
        <f>R92*(1+'[2]Massa Salarial'!S$3)*AtualizMonet!R$3</f>
        <v>247.9714116214225</v>
      </c>
      <c r="T92" s="18">
        <f>S92*(1+'[2]Massa Salarial'!T$3)</f>
        <v>252.18692561898666</v>
      </c>
      <c r="U92" s="18">
        <f>T92*(1+'[2]Massa Salarial'!U$3)</f>
        <v>256.4741033545094</v>
      </c>
      <c r="V92" s="18">
        <f>U92*(1+'[2]Massa Salarial'!V$3)</f>
        <v>260.83416311153604</v>
      </c>
      <c r="W92" s="18">
        <f>V92*(1+'[2]Massa Salarial'!W$3)</f>
        <v>265.26834388443211</v>
      </c>
      <c r="X92" s="18">
        <f>W92*(1+'[2]Massa Salarial'!X$3)</f>
        <v>269.77790573046741</v>
      </c>
      <c r="Y92" s="18">
        <f>X92*(1+'[2]Massa Salarial'!Y$3)</f>
        <v>274.36413012788535</v>
      </c>
      <c r="Z92" s="18">
        <f>Y92*(1+'[2]Massa Salarial'!Z$3)</f>
        <v>279.02832034005939</v>
      </c>
      <c r="AA92" s="18">
        <f>Z92*(1+'[2]Massa Salarial'!AA$3)</f>
        <v>283.77180178584035</v>
      </c>
      <c r="AB92" s="18">
        <f>AA92*(1+'[2]Massa Salarial'!AB$3)</f>
        <v>288.59592241619958</v>
      </c>
      <c r="AC92" s="18">
        <f>AB92*(1+'[2]Massa Salarial'!AC$3)</f>
        <v>293.50205309727494</v>
      </c>
      <c r="AD92" s="18">
        <f>AC92*(1+'[2]Massa Salarial'!AD$3)</f>
        <v>298.49158799992858</v>
      </c>
      <c r="AE92" s="18">
        <f>AD92*(1+'[2]Massa Salarial'!AE$3)</f>
        <v>303.56594499592734</v>
      </c>
      <c r="AF92" s="18">
        <f>AE92*(1+'[2]Massa Salarial'!AF$3)</f>
        <v>308.72656606085809</v>
      </c>
      <c r="AG92" s="18">
        <f>AF92*(1+'[2]Massa Salarial'!AG$3)</f>
        <v>313.97491768389267</v>
      </c>
      <c r="AH92" s="18">
        <f>AG92*(1+'[2]Massa Salarial'!AH$3)</f>
        <v>319.31249128451884</v>
      </c>
      <c r="AI92" s="18">
        <f>AH92*(1+'[2]Massa Salarial'!AI$3)</f>
        <v>324.74080363635562</v>
      </c>
      <c r="AJ92" s="18">
        <f>AI92*(1+'[2]Massa Salarial'!AJ$3)</f>
        <v>330.26139729817362</v>
      </c>
      <c r="AK92" s="18">
        <f>AJ92*(1+'[2]Massa Salarial'!AK$3)</f>
        <v>335.87584105224255</v>
      </c>
      <c r="AL92" s="18">
        <f>AK92*(1+'[2]Massa Salarial'!AL$3)</f>
        <v>341.58573035013063</v>
      </c>
      <c r="AM92" s="18">
        <f>AL92*(1+'[2]Massa Salarial'!AM$3)</f>
        <v>347.39268776608282</v>
      </c>
      <c r="AN92" s="18">
        <f>AM92*(1+'[2]Massa Salarial'!AN$3)</f>
        <v>353.29836345810617</v>
      </c>
      <c r="AO92" s="18">
        <f>AN92*(1+'[2]Massa Salarial'!AO$3)</f>
        <v>359.30443563689391</v>
      </c>
      <c r="AP92" s="18">
        <f>AO92*(1+'[2]Massa Salarial'!AP$3)</f>
        <v>365.4126110427211</v>
      </c>
      <c r="AQ92" s="18">
        <f>AP92*(1+'[2]Massa Salarial'!AQ$3)</f>
        <v>371.62462543044734</v>
      </c>
      <c r="AR92" s="18">
        <f>AQ92*(1+'[2]Massa Salarial'!AR$3)</f>
        <v>377.94224406276493</v>
      </c>
      <c r="AS92" s="18">
        <f>AR92*(1+'[2]Massa Salarial'!AS$3)</f>
        <v>384.36726221183187</v>
      </c>
      <c r="AT92" s="18">
        <f>AS92*(1+'[2]Massa Salarial'!AT$3)</f>
        <v>390.90150566943299</v>
      </c>
      <c r="AU92" s="18">
        <f>AT92*(1+'[2]Massa Salarial'!AU$3)</f>
        <v>397.5468312658133</v>
      </c>
      <c r="AV92" s="18">
        <f>AU92*(1+'[2]Massa Salarial'!AV$3)</f>
        <v>404.30512739733206</v>
      </c>
      <c r="AW92" s="18">
        <f>AV92*(1+'[2]Massa Salarial'!AW$3)</f>
        <v>411.17831456308664</v>
      </c>
      <c r="AX92" s="18">
        <f>AW92*(1+'[2]Massa Salarial'!AX$3)</f>
        <v>418.16834591065907</v>
      </c>
      <c r="AY92" s="18">
        <f>AX92*(1+'[2]Massa Salarial'!AY$3)</f>
        <v>425.27720779114026</v>
      </c>
      <c r="AZ92" s="18">
        <f>AY92*(1+'[2]Massa Salarial'!AZ$3)</f>
        <v>432.50692032358961</v>
      </c>
      <c r="BA92" s="18">
        <f>AZ92*(1+'[2]Massa Salarial'!BA$3)</f>
        <v>439.85953796909058</v>
      </c>
      <c r="BB92" s="18">
        <f>BA92*(1+'[2]Massa Salarial'!BB$3)</f>
        <v>447.33715011456508</v>
      </c>
      <c r="BC92" s="18">
        <f>BB92*(1+'[2]Massa Salarial'!BC$3)</f>
        <v>454.94188166651264</v>
      </c>
      <c r="BD92" s="18">
        <f>BC92*(1+'[2]Massa Salarial'!BD$3)</f>
        <v>462.67589365484332</v>
      </c>
      <c r="BE92" s="18">
        <f>BD92*(1+'[2]Massa Salarial'!BE$3)</f>
        <v>470.54138384697563</v>
      </c>
      <c r="BF92" s="18">
        <f>BE92*(1+'[2]Massa Salarial'!BF$3)</f>
        <v>478.54058737237415</v>
      </c>
      <c r="BG92" s="18">
        <f>BF92*(1+'[2]Massa Salarial'!BG$3)</f>
        <v>486.67577735770448</v>
      </c>
      <c r="BH92" s="18">
        <f>BG92*(1+'[2]Massa Salarial'!BH$3)</f>
        <v>494.94926557278541</v>
      </c>
      <c r="BI92" s="18">
        <f>BH92*(1+'[2]Massa Salarial'!BI$3)</f>
        <v>503.36340308752273</v>
      </c>
      <c r="BJ92" s="18">
        <f>BI92*(1+'[2]Massa Salarial'!BJ$3)</f>
        <v>511.92058094001055</v>
      </c>
    </row>
    <row r="93" spans="1:62" x14ac:dyDescent="0.3">
      <c r="A93" s="17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</row>
    <row r="94" spans="1:62" s="11" customFormat="1" ht="28.5" customHeight="1" x14ac:dyDescent="0.25">
      <c r="A94" s="15" t="s">
        <v>5</v>
      </c>
      <c r="B94" s="14">
        <f t="shared" ref="B94:N94" si="0">SUM(B2:B92)</f>
        <v>0</v>
      </c>
      <c r="C94" s="14">
        <f t="shared" si="0"/>
        <v>0</v>
      </c>
      <c r="D94" s="14">
        <f t="shared" si="0"/>
        <v>0</v>
      </c>
      <c r="E94" s="14">
        <f t="shared" si="0"/>
        <v>0</v>
      </c>
      <c r="F94" s="14">
        <f t="shared" si="0"/>
        <v>0</v>
      </c>
      <c r="G94" s="14">
        <f t="shared" si="0"/>
        <v>0</v>
      </c>
      <c r="H94" s="14">
        <f t="shared" si="0"/>
        <v>0</v>
      </c>
      <c r="I94" s="14">
        <f t="shared" si="0"/>
        <v>0</v>
      </c>
      <c r="J94" s="14">
        <f t="shared" si="0"/>
        <v>0</v>
      </c>
      <c r="K94" s="14">
        <f t="shared" si="0"/>
        <v>0</v>
      </c>
      <c r="L94" s="14">
        <f t="shared" si="0"/>
        <v>0</v>
      </c>
      <c r="M94" s="14">
        <f t="shared" si="0"/>
        <v>0</v>
      </c>
      <c r="N94" s="14">
        <f t="shared" si="0"/>
        <v>0</v>
      </c>
      <c r="O94" s="13">
        <f>SUMPRODUCT(O2:O92,[3]ContrUrbAcimH!O2:O92)/[3]ContrUrbAcimH!O94</f>
        <v>1667.6680470089739</v>
      </c>
      <c r="P94" s="12">
        <f>SUMPRODUCT(P2:P92,[3]ContrUrbAcimM!P2:P92)/[3]ContrUrbAcimM!P94</f>
        <v>1900.6443922987708</v>
      </c>
      <c r="Q94" s="12">
        <f>SUMPRODUCT(Q2:Q92,[3]ContrUrbAcimM!Q2:Q92)/[3]ContrUrbAcimM!Q94</f>
        <v>2026.0616799127222</v>
      </c>
      <c r="R94" s="12">
        <f>SUMPRODUCT(R2:R92,[3]ContrUrbAcimM!R2:R92)/[3]ContrUrbAcimM!R94</f>
        <v>2283.9222003342152</v>
      </c>
      <c r="S94" s="12">
        <f>SUMPRODUCT(S2:S92,[3]ContrUrbAcimM!S2:S92)/[3]ContrUrbAcimM!S94</f>
        <v>2472.2382711485052</v>
      </c>
      <c r="T94" s="12">
        <f>SUMPRODUCT(T2:T92,[3]ContrUrbAcimM!T2:T92)/[3]ContrUrbAcimM!T94</f>
        <v>2517.1793025888314</v>
      </c>
      <c r="U94" s="12">
        <f>SUMPRODUCT(U2:U92,[3]ContrUrbAcimM!U2:U92)/[3]ContrUrbAcimM!U94</f>
        <v>2562.6268185715653</v>
      </c>
      <c r="V94" s="12">
        <f>SUMPRODUCT(V2:V92,[3]ContrUrbAcimM!V2:V92)/[3]ContrUrbAcimM!V94</f>
        <v>2608.6785433028613</v>
      </c>
      <c r="W94" s="12">
        <f>SUMPRODUCT(W2:W92,[3]ContrUrbAcimM!W2:W92)/[3]ContrUrbAcimM!W94</f>
        <v>2655.5319030717937</v>
      </c>
      <c r="X94" s="12">
        <f>SUMPRODUCT(X2:X92,[3]ContrUrbAcimM!X2:X92)/[3]ContrUrbAcimM!X94</f>
        <v>2703.3689173485523</v>
      </c>
      <c r="Y94" s="12">
        <f>SUMPRODUCT(Y2:Y92,[3]ContrUrbAcimM!Y2:Y92)/[3]ContrUrbAcimM!Y94</f>
        <v>2752.4187545779032</v>
      </c>
      <c r="Z94" s="12">
        <f>SUMPRODUCT(Z2:Z92,[3]ContrUrbAcimM!Z2:Z92)/[3]ContrUrbAcimM!Z94</f>
        <v>2802.5217216141841</v>
      </c>
      <c r="AA94" s="12">
        <f>SUMPRODUCT(AA2:AA92,[3]ContrUrbAcimM!AA2:AA92)/[3]ContrUrbAcimM!AA94</f>
        <v>2853.6099271237772</v>
      </c>
      <c r="AB94" s="12">
        <f>SUMPRODUCT(AB2:AB92,[3]ContrUrbAcimM!AB2:AB92)/[3]ContrUrbAcimM!AB94</f>
        <v>2905.8596801903814</v>
      </c>
      <c r="AC94" s="12">
        <f>SUMPRODUCT(AC2:AC92,[3]ContrUrbAcimM!AC2:AC92)/[3]ContrUrbAcimM!AC94</f>
        <v>2959.2279553123067</v>
      </c>
      <c r="AD94" s="12">
        <f>SUMPRODUCT(AD2:AD92,[3]ContrUrbAcimM!AD2:AD92)/[3]ContrUrbAcimM!AD94</f>
        <v>3013.6257567193111</v>
      </c>
      <c r="AE94" s="12">
        <f>SUMPRODUCT(AE2:AE92,[3]ContrUrbAcimM!AE2:AE92)/[3]ContrUrbAcimM!AE94</f>
        <v>3068.8600668368658</v>
      </c>
      <c r="AF94" s="12">
        <f>SUMPRODUCT(AF2:AF92,[3]ContrUrbAcimM!AF2:AF92)/[3]ContrUrbAcimM!AF94</f>
        <v>3125.1336128497887</v>
      </c>
      <c r="AG94" s="12">
        <f>SUMPRODUCT(AG2:AG92,[3]ContrUrbAcimM!AG2:AG92)/[3]ContrUrbAcimM!AG94</f>
        <v>3182.419259276468</v>
      </c>
      <c r="AH94" s="12">
        <f>SUMPRODUCT(AH2:AH92,[3]ContrUrbAcimM!AH2:AH92)/[3]ContrUrbAcimM!AH94</f>
        <v>3240.5061700709616</v>
      </c>
      <c r="AI94" s="12">
        <f>SUMPRODUCT(AI2:AI92,[3]ContrUrbAcimM!AI2:AI92)/[3]ContrUrbAcimM!AI94</f>
        <v>3299.4246047347938</v>
      </c>
      <c r="AJ94" s="12">
        <f>SUMPRODUCT(AJ2:AJ92,[3]ContrUrbAcimM!AJ2:AJ92)/[3]ContrUrbAcimM!AJ94</f>
        <v>3359.5691327738559</v>
      </c>
      <c r="AK94" s="12">
        <f>SUMPRODUCT(AK2:AK92,[3]ContrUrbAcimM!AK2:AK92)/[3]ContrUrbAcimM!AK94</f>
        <v>3420.6215899143349</v>
      </c>
      <c r="AL94" s="12">
        <f>SUMPRODUCT(AL2:AL92,[3]ContrUrbAcimM!AL2:AL92)/[3]ContrUrbAcimM!AL94</f>
        <v>3482.3975322466158</v>
      </c>
      <c r="AM94" s="12">
        <f>SUMPRODUCT(AM2:AM92,[3]ContrUrbAcimM!AM2:AM92)/[3]ContrUrbAcimM!AM94</f>
        <v>3545.0234353789147</v>
      </c>
      <c r="AN94" s="12">
        <f>SUMPRODUCT(AN2:AN92,[3]ContrUrbAcimM!AN2:AN92)/[3]ContrUrbAcimM!AN94</f>
        <v>3608.4841600239242</v>
      </c>
      <c r="AO94" s="12">
        <f>SUMPRODUCT(AO2:AO92,[3]ContrUrbAcimM!AO2:AO92)/[3]ContrUrbAcimM!AO94</f>
        <v>3672.4413971855524</v>
      </c>
      <c r="AP94" s="12">
        <f>SUMPRODUCT(AP2:AP92,[3]ContrUrbAcimM!AP2:AP92)/[3]ContrUrbAcimM!AP94</f>
        <v>3737.2655950394992</v>
      </c>
      <c r="AQ94" s="12">
        <f>SUMPRODUCT(AQ2:AQ92,[3]ContrUrbAcimM!AQ2:AQ92)/[3]ContrUrbAcimM!AQ94</f>
        <v>3803.0104382058435</v>
      </c>
      <c r="AR94" s="12">
        <f>SUMPRODUCT(AR2:AR92,[3]ContrUrbAcimM!AR2:AR92)/[3]ContrUrbAcimM!AR94</f>
        <v>3869.6949020870074</v>
      </c>
      <c r="AS94" s="12">
        <f>SUMPRODUCT(AS2:AS92,[3]ContrUrbAcimM!AS2:AS92)/[3]ContrUrbAcimM!AS94</f>
        <v>3937.1852047399238</v>
      </c>
      <c r="AT94" s="12">
        <f>SUMPRODUCT(AT2:AT92,[3]ContrUrbAcimM!AT2:AT92)/[3]ContrUrbAcimM!AT94</f>
        <v>4005.575694911638</v>
      </c>
      <c r="AU94" s="12">
        <f>SUMPRODUCT(AU2:AU92,[3]ContrUrbAcimM!AU2:AU92)/[3]ContrUrbAcimM!AU94</f>
        <v>4075.1265234322141</v>
      </c>
      <c r="AV94" s="12">
        <f>SUMPRODUCT(AV2:AV92,[3]ContrUrbAcimM!AV2:AV92)/[3]ContrUrbAcimM!AV94</f>
        <v>4145.7810526277608</v>
      </c>
      <c r="AW94" s="12">
        <f>SUMPRODUCT(AW2:AW92,[3]ContrUrbAcimM!AW2:AW92)/[3]ContrUrbAcimM!AW94</f>
        <v>4217.4043982133944</v>
      </c>
      <c r="AX94" s="12">
        <f>SUMPRODUCT(AX2:AX92,[3]ContrUrbAcimM!AX2:AX92)/[3]ContrUrbAcimM!AX94</f>
        <v>4290.057876167004</v>
      </c>
      <c r="AY94" s="12">
        <f>SUMPRODUCT(AY2:AY92,[3]ContrUrbAcimM!AY2:AY92)/[3]ContrUrbAcimM!AY94</f>
        <v>4364.1108328407454</v>
      </c>
      <c r="AZ94" s="12">
        <f>SUMPRODUCT(AZ2:AZ92,[3]ContrUrbAcimM!AZ2:AZ92)/[3]ContrUrbAcimM!AZ94</f>
        <v>4438.8349770464883</v>
      </c>
      <c r="BA94" s="12">
        <f>SUMPRODUCT(BA2:BA92,[3]ContrUrbAcimM!BA2:BA92)/[3]ContrUrbAcimM!BA94</f>
        <v>4514.7695160826343</v>
      </c>
      <c r="BB94" s="12">
        <f>SUMPRODUCT(BB2:BB92,[3]ContrUrbAcimM!BB2:BB92)/[3]ContrUrbAcimM!BB94</f>
        <v>4592.126442767978</v>
      </c>
      <c r="BC94" s="12">
        <f>SUMPRODUCT(BC2:BC92,[3]ContrUrbAcimM!BC2:BC92)/[3]ContrUrbAcimM!BC94</f>
        <v>4670.5544947316166</v>
      </c>
      <c r="BD94" s="12">
        <f>SUMPRODUCT(BD2:BD92,[3]ContrUrbAcimM!BD2:BD92)/[3]ContrUrbAcimM!BD94</f>
        <v>4750.2495845027643</v>
      </c>
      <c r="BE94" s="12">
        <f>SUMPRODUCT(BE2:BE92,[3]ContrUrbAcimM!BE2:BE92)/[3]ContrUrbAcimM!BE94</f>
        <v>4831.2053311225882</v>
      </c>
      <c r="BF94" s="12">
        <f>SUMPRODUCT(BF2:BF92,[3]ContrUrbAcimM!BF2:BF92)/[3]ContrUrbAcimM!BF94</f>
        <v>4913.4526376676622</v>
      </c>
      <c r="BG94" s="12">
        <f>SUMPRODUCT(BG2:BG92,[3]ContrUrbAcimM!BG2:BG92)/[3]ContrUrbAcimM!BG94</f>
        <v>4997.033283244361</v>
      </c>
      <c r="BH94" s="12">
        <f>SUMPRODUCT(BH2:BH92,[3]ContrUrbAcimM!BH2:BH92)/[3]ContrUrbAcimM!BH94</f>
        <v>5082.0002341471218</v>
      </c>
      <c r="BI94" s="12">
        <f>SUMPRODUCT(BI2:BI92,[3]ContrUrbAcimM!BI2:BI92)/[3]ContrUrbAcimM!BI94</f>
        <v>5168.3741412586514</v>
      </c>
      <c r="BJ94" s="12">
        <f>SUMPRODUCT(BJ2:BJ92,[3]ContrUrbAcimM!BJ2:BJ92)/[3]ContrUrbAcimM!BJ94</f>
        <v>5256.2095035948705</v>
      </c>
    </row>
    <row r="95" spans="1:62" s="11" customFormat="1" ht="28.5" customHeight="1" x14ac:dyDescent="0.25">
      <c r="A95" s="15" t="s">
        <v>15</v>
      </c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3">
        <f>(O94*[3]ContrUrbAcimH!O94 + SalMedSegUrbAcimM!O94*[3]ContrUrbAcimM!O94)/([3]ContrUrbAcimH!O94+[3]ContrUrbAcimM!O94)</f>
        <v>1667.6680470089739</v>
      </c>
      <c r="P95" s="12">
        <f>SalMedSegUrbAcimH!P95</f>
        <v>1986.960082157877</v>
      </c>
      <c r="Q95" s="12">
        <f>SalMedSegUrbAcimH!Q95</f>
        <v>2121.1874363638844</v>
      </c>
      <c r="R95" s="12">
        <f>SalMedSegUrbAcimH!R95</f>
        <v>2395.266008958361</v>
      </c>
      <c r="S95" s="12">
        <f>SalMedSegUrbAcimH!S95</f>
        <v>2597.2088460885993</v>
      </c>
      <c r="T95" s="12">
        <f>SalMedSegUrbAcimH!T95</f>
        <v>2649.0029022894705</v>
      </c>
      <c r="U95" s="12">
        <f>SalMedSegUrbAcimH!U95</f>
        <v>2701.4173961006318</v>
      </c>
      <c r="V95" s="12">
        <f>SalMedSegUrbAcimH!V95</f>
        <v>2754.5958739846888</v>
      </c>
      <c r="W95" s="12">
        <f>SalMedSegUrbAcimH!W95</f>
        <v>2808.7889214589595</v>
      </c>
      <c r="X95" s="12">
        <f>SalMedSegUrbAcimH!X95</f>
        <v>2864.1007327456414</v>
      </c>
      <c r="Y95" s="12">
        <f>SalMedSegUrbAcimH!Y95</f>
        <v>2920.9498109700021</v>
      </c>
      <c r="Z95" s="12">
        <f>SalMedSegUrbAcimH!Z95</f>
        <v>2978.8548445219822</v>
      </c>
      <c r="AA95" s="12">
        <f>SalMedSegUrbAcimH!AA95</f>
        <v>3037.8697455368006</v>
      </c>
      <c r="AB95" s="12">
        <f>SalMedSegUrbAcimH!AB95</f>
        <v>3098.117107374962</v>
      </c>
      <c r="AC95" s="12">
        <f>SalMedSegUrbAcimH!AC95</f>
        <v>3159.6593656299583</v>
      </c>
      <c r="AD95" s="12">
        <f>SalMedSegUrbAcimH!AD95</f>
        <v>3222.6079393865689</v>
      </c>
      <c r="AE95" s="12">
        <f>SalMedSegUrbAcimH!AE95</f>
        <v>3286.9517519924912</v>
      </c>
      <c r="AF95" s="12">
        <f>SalMedSegUrbAcimH!AF95</f>
        <v>3352.6448462630651</v>
      </c>
      <c r="AG95" s="12">
        <f>SalMedSegUrbAcimH!AG95</f>
        <v>3419.6011641759155</v>
      </c>
      <c r="AH95" s="12">
        <f>SalMedSegUrbAcimH!AH95</f>
        <v>3487.6034812187763</v>
      </c>
      <c r="AI95" s="12">
        <f>SalMedSegUrbAcimH!AI95</f>
        <v>3556.5903813650325</v>
      </c>
      <c r="AJ95" s="12">
        <f>SalMedSegUrbAcimH!AJ95</f>
        <v>3626.5996528924497</v>
      </c>
      <c r="AK95" s="12">
        <f>SalMedSegUrbAcimH!AK95</f>
        <v>3697.6497444475372</v>
      </c>
      <c r="AL95" s="12">
        <f>SalMedSegUrbAcimH!AL95</f>
        <v>3769.7650896236446</v>
      </c>
      <c r="AM95" s="12">
        <f>SalMedSegUrbAcimH!AM95</f>
        <v>3843.0091478671729</v>
      </c>
      <c r="AN95" s="12">
        <f>SalMedSegUrbAcimH!AN95</f>
        <v>3917.2792124007005</v>
      </c>
      <c r="AO95" s="12">
        <f>SalMedSegUrbAcimH!AO95</f>
        <v>3992.1544456619922</v>
      </c>
      <c r="AP95" s="12">
        <f>SalMedSegUrbAcimH!AP95</f>
        <v>4068.0034140899788</v>
      </c>
      <c r="AQ95" s="12">
        <f>SalMedSegUrbAcimH!AQ95</f>
        <v>4144.4062499745696</v>
      </c>
      <c r="AR95" s="12">
        <f>SalMedSegUrbAcimH!AR95</f>
        <v>4221.6552049322454</v>
      </c>
      <c r="AS95" s="12">
        <f>SalMedSegUrbAcimH!AS95</f>
        <v>4299.66587026655</v>
      </c>
      <c r="AT95" s="12">
        <f>SalMedSegUrbAcimH!AT95</f>
        <v>4378.4869775319985</v>
      </c>
      <c r="AU95" s="12">
        <f>SalMedSegUrbAcimH!AU95</f>
        <v>4458.270129696617</v>
      </c>
      <c r="AV95" s="12">
        <f>SalMedSegUrbAcimH!AV95</f>
        <v>4539.1351521783245</v>
      </c>
      <c r="AW95" s="12">
        <f>SalMedSegUrbAcimH!AW95</f>
        <v>4620.9009433577012</v>
      </c>
      <c r="AX95" s="12">
        <f>SalMedSegUrbAcimH!AX95</f>
        <v>4703.8808563300336</v>
      </c>
      <c r="AY95" s="12">
        <f>SalMedSegUrbAcimH!AY95</f>
        <v>4787.8500903865352</v>
      </c>
      <c r="AZ95" s="12">
        <f>SalMedSegUrbAcimH!AZ95</f>
        <v>4872.9144618067194</v>
      </c>
      <c r="BA95" s="12">
        <f>SalMedSegUrbAcimH!BA95</f>
        <v>4959.1476573224309</v>
      </c>
      <c r="BB95" s="12">
        <f>SalMedSegUrbAcimH!BB95</f>
        <v>5046.4496063538536</v>
      </c>
      <c r="BC95" s="12">
        <f>SalMedSegUrbAcimH!BC95</f>
        <v>5134.8341094932412</v>
      </c>
      <c r="BD95" s="12">
        <f>SalMedSegUrbAcimH!BD95</f>
        <v>5224.5919532195012</v>
      </c>
      <c r="BE95" s="12">
        <f>SalMedSegUrbAcimH!BE95</f>
        <v>5315.6458807577646</v>
      </c>
      <c r="BF95" s="12">
        <f>SalMedSegUrbAcimH!BF95</f>
        <v>5408.041804549578</v>
      </c>
      <c r="BG95" s="12">
        <f>SalMedSegUrbAcimH!BG95</f>
        <v>5501.7801489038793</v>
      </c>
      <c r="BH95" s="12">
        <f>SalMedSegUrbAcimH!BH95</f>
        <v>5596.8461352921368</v>
      </c>
      <c r="BI95" s="12">
        <f>SalMedSegUrbAcimH!BI95</f>
        <v>5693.239170865515</v>
      </c>
      <c r="BJ95" s="12">
        <f>SalMedSegUrbAcimH!BJ95</f>
        <v>5791.0202137703427</v>
      </c>
    </row>
    <row r="96" spans="1:62" x14ac:dyDescent="0.3">
      <c r="A96" s="10" t="s">
        <v>7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>
    <tabColor theme="0"/>
  </sheetPr>
  <dimension ref="A1:BJ170"/>
  <sheetViews>
    <sheetView topLeftCell="A68" workbookViewId="0">
      <selection activeCell="H78" sqref="H78"/>
    </sheetView>
  </sheetViews>
  <sheetFormatPr defaultColWidth="8.85546875" defaultRowHeight="16.5" x14ac:dyDescent="0.3"/>
  <cols>
    <col min="1" max="1" width="8.85546875" style="44" customWidth="1"/>
    <col min="2" max="15" width="11.140625" style="43" customWidth="1"/>
    <col min="16" max="16384" width="8.85546875" style="42"/>
  </cols>
  <sheetData>
    <row r="1" spans="1:62" s="24" customFormat="1" ht="35.25" customHeight="1" x14ac:dyDescent="0.3">
      <c r="A1" s="27" t="s">
        <v>6</v>
      </c>
      <c r="B1" s="25">
        <v>2000</v>
      </c>
      <c r="C1" s="25">
        <v>2001</v>
      </c>
      <c r="D1" s="25">
        <v>2002</v>
      </c>
      <c r="E1" s="25">
        <v>2003</v>
      </c>
      <c r="F1" s="25">
        <v>2004</v>
      </c>
      <c r="G1" s="25">
        <v>2005</v>
      </c>
      <c r="H1" s="25">
        <v>2006</v>
      </c>
      <c r="I1" s="25">
        <v>2007</v>
      </c>
      <c r="J1" s="25">
        <v>2008</v>
      </c>
      <c r="K1" s="25">
        <v>2009</v>
      </c>
      <c r="L1" s="25">
        <v>2010</v>
      </c>
      <c r="M1" s="25">
        <v>2011</v>
      </c>
      <c r="N1" s="25">
        <v>2012</v>
      </c>
      <c r="O1" s="25">
        <v>2013</v>
      </c>
      <c r="P1" s="26">
        <v>2014</v>
      </c>
      <c r="Q1" s="26">
        <v>2015</v>
      </c>
      <c r="R1" s="25">
        <v>2016</v>
      </c>
      <c r="S1" s="25">
        <v>2017</v>
      </c>
      <c r="T1" s="25">
        <v>2018</v>
      </c>
      <c r="U1" s="25">
        <v>2019</v>
      </c>
      <c r="V1" s="25">
        <v>2020</v>
      </c>
      <c r="W1" s="25">
        <v>2021</v>
      </c>
      <c r="X1" s="25">
        <v>2022</v>
      </c>
      <c r="Y1" s="25">
        <v>2023</v>
      </c>
      <c r="Z1" s="25">
        <v>2024</v>
      </c>
      <c r="AA1" s="25">
        <v>2025</v>
      </c>
      <c r="AB1" s="25">
        <v>2026</v>
      </c>
      <c r="AC1" s="25">
        <v>2027</v>
      </c>
      <c r="AD1" s="25">
        <v>2028</v>
      </c>
      <c r="AE1" s="25">
        <v>2029</v>
      </c>
      <c r="AF1" s="25">
        <v>2030</v>
      </c>
      <c r="AG1" s="25">
        <v>2031</v>
      </c>
      <c r="AH1" s="25">
        <v>2032</v>
      </c>
      <c r="AI1" s="25">
        <v>2033</v>
      </c>
      <c r="AJ1" s="25">
        <v>2034</v>
      </c>
      <c r="AK1" s="25">
        <v>2035</v>
      </c>
      <c r="AL1" s="25">
        <v>2036</v>
      </c>
      <c r="AM1" s="25">
        <v>2037</v>
      </c>
      <c r="AN1" s="25">
        <v>2038</v>
      </c>
      <c r="AO1" s="25">
        <v>2039</v>
      </c>
      <c r="AP1" s="25">
        <v>2040</v>
      </c>
      <c r="AQ1" s="25">
        <v>2041</v>
      </c>
      <c r="AR1" s="25">
        <v>2042</v>
      </c>
      <c r="AS1" s="25">
        <v>2043</v>
      </c>
      <c r="AT1" s="25">
        <v>2044</v>
      </c>
      <c r="AU1" s="25">
        <v>2045</v>
      </c>
      <c r="AV1" s="25">
        <v>2046</v>
      </c>
      <c r="AW1" s="25">
        <v>2047</v>
      </c>
      <c r="AX1" s="25">
        <v>2048</v>
      </c>
      <c r="AY1" s="25">
        <v>2049</v>
      </c>
      <c r="AZ1" s="25">
        <v>2050</v>
      </c>
      <c r="BA1" s="25">
        <v>2051</v>
      </c>
      <c r="BB1" s="25">
        <v>2052</v>
      </c>
      <c r="BC1" s="25">
        <v>2053</v>
      </c>
      <c r="BD1" s="25">
        <v>2054</v>
      </c>
      <c r="BE1" s="25">
        <v>2055</v>
      </c>
      <c r="BF1" s="25">
        <v>2056</v>
      </c>
      <c r="BG1" s="25">
        <v>2057</v>
      </c>
      <c r="BH1" s="25">
        <v>2058</v>
      </c>
      <c r="BI1" s="25">
        <v>2059</v>
      </c>
      <c r="BJ1" s="25">
        <v>2060</v>
      </c>
    </row>
    <row r="2" spans="1:62" x14ac:dyDescent="0.3">
      <c r="A2" s="46">
        <v>0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</row>
    <row r="3" spans="1:62" x14ac:dyDescent="0.3">
      <c r="A3" s="46">
        <v>1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</row>
    <row r="4" spans="1:62" x14ac:dyDescent="0.3">
      <c r="A4" s="46">
        <v>2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5"/>
      <c r="O4" s="45"/>
    </row>
    <row r="5" spans="1:62" x14ac:dyDescent="0.3">
      <c r="A5" s="46">
        <v>3</v>
      </c>
      <c r="B5" s="45"/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45"/>
    </row>
    <row r="6" spans="1:62" x14ac:dyDescent="0.3">
      <c r="A6" s="46">
        <v>4</v>
      </c>
      <c r="B6" s="45"/>
      <c r="C6" s="45"/>
      <c r="D6" s="45"/>
      <c r="E6" s="45"/>
      <c r="F6" s="45"/>
      <c r="G6" s="45"/>
      <c r="H6" s="45"/>
      <c r="I6" s="45"/>
      <c r="J6" s="45"/>
      <c r="K6" s="45"/>
      <c r="L6" s="45"/>
      <c r="M6" s="45"/>
      <c r="N6" s="45"/>
      <c r="O6" s="45"/>
    </row>
    <row r="7" spans="1:62" x14ac:dyDescent="0.3">
      <c r="A7" s="46">
        <v>5</v>
      </c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5"/>
      <c r="O7" s="45"/>
    </row>
    <row r="8" spans="1:62" x14ac:dyDescent="0.3">
      <c r="A8" s="46">
        <v>6</v>
      </c>
      <c r="B8" s="45"/>
      <c r="C8" s="45"/>
      <c r="D8" s="45"/>
      <c r="E8" s="45"/>
      <c r="F8" s="45"/>
      <c r="G8" s="45"/>
      <c r="H8" s="45"/>
      <c r="I8" s="45"/>
      <c r="J8" s="45"/>
      <c r="K8" s="45"/>
      <c r="L8" s="45"/>
      <c r="M8" s="45"/>
      <c r="N8" s="45"/>
      <c r="O8" s="45"/>
    </row>
    <row r="9" spans="1:62" x14ac:dyDescent="0.3">
      <c r="A9" s="46">
        <v>7</v>
      </c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</row>
    <row r="10" spans="1:62" x14ac:dyDescent="0.3">
      <c r="A10" s="46">
        <v>8</v>
      </c>
      <c r="B10" s="45"/>
      <c r="C10" s="45"/>
      <c r="D10" s="45"/>
      <c r="E10" s="45"/>
      <c r="F10" s="45"/>
      <c r="G10" s="45"/>
      <c r="H10" s="45"/>
      <c r="I10" s="45"/>
      <c r="J10" s="45"/>
      <c r="K10" s="45"/>
      <c r="L10" s="45"/>
      <c r="M10" s="45"/>
      <c r="N10" s="45"/>
      <c r="O10" s="45"/>
    </row>
    <row r="11" spans="1:62" x14ac:dyDescent="0.3">
      <c r="A11" s="46">
        <v>9</v>
      </c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</row>
    <row r="12" spans="1:62" x14ac:dyDescent="0.3">
      <c r="A12" s="46">
        <v>10</v>
      </c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</row>
    <row r="13" spans="1:62" x14ac:dyDescent="0.3">
      <c r="A13" s="46">
        <v>11</v>
      </c>
      <c r="B13" s="45"/>
      <c r="C13" s="45"/>
      <c r="D13" s="45"/>
      <c r="E13" s="45"/>
      <c r="F13" s="45"/>
      <c r="G13" s="45"/>
      <c r="H13" s="45"/>
      <c r="I13" s="45"/>
      <c r="J13" s="45"/>
      <c r="K13" s="45"/>
      <c r="L13" s="45"/>
      <c r="M13" s="45"/>
      <c r="N13" s="45"/>
      <c r="O13" s="45"/>
    </row>
    <row r="14" spans="1:62" x14ac:dyDescent="0.3">
      <c r="A14" s="46">
        <v>12</v>
      </c>
      <c r="B14" s="45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</row>
    <row r="15" spans="1:62" x14ac:dyDescent="0.3">
      <c r="A15" s="46">
        <v>13</v>
      </c>
      <c r="B15" s="45"/>
      <c r="C15" s="45"/>
      <c r="D15" s="45"/>
      <c r="E15" s="45"/>
      <c r="F15" s="45"/>
      <c r="G15" s="45"/>
      <c r="H15" s="45"/>
      <c r="I15" s="45"/>
      <c r="J15" s="45"/>
      <c r="K15" s="45"/>
      <c r="L15" s="45"/>
      <c r="M15" s="45"/>
      <c r="N15" s="45"/>
      <c r="O15" s="45"/>
    </row>
    <row r="16" spans="1:62" x14ac:dyDescent="0.3">
      <c r="A16" s="46">
        <v>14</v>
      </c>
      <c r="B16" s="45"/>
      <c r="C16" s="45"/>
      <c r="D16" s="45"/>
      <c r="E16" s="45"/>
      <c r="F16" s="45"/>
      <c r="G16" s="45"/>
      <c r="H16" s="45"/>
      <c r="I16" s="45"/>
      <c r="J16" s="45"/>
      <c r="K16" s="45"/>
      <c r="L16" s="45"/>
      <c r="M16" s="45"/>
      <c r="N16" s="45"/>
      <c r="O16" s="45"/>
    </row>
    <row r="17" spans="1:16" x14ac:dyDescent="0.3">
      <c r="A17" s="46">
        <v>15</v>
      </c>
      <c r="B17" s="45"/>
      <c r="C17" s="45"/>
      <c r="D17" s="45"/>
      <c r="E17" s="45"/>
      <c r="F17" s="45"/>
      <c r="G17" s="45"/>
      <c r="H17" s="45"/>
      <c r="I17" s="45"/>
      <c r="J17" s="45"/>
      <c r="K17" s="45"/>
      <c r="L17" s="45"/>
      <c r="M17" s="45"/>
      <c r="N17" s="45"/>
      <c r="O17" s="45"/>
    </row>
    <row r="18" spans="1:16" x14ac:dyDescent="0.3">
      <c r="A18" s="46">
        <v>16</v>
      </c>
      <c r="B18" s="45"/>
      <c r="C18" s="45"/>
      <c r="D18" s="45"/>
      <c r="E18" s="45"/>
      <c r="F18" s="45"/>
      <c r="G18" s="45"/>
      <c r="H18" s="45"/>
      <c r="I18" s="45"/>
      <c r="J18" s="45"/>
      <c r="K18" s="45"/>
      <c r="L18" s="45"/>
      <c r="M18" s="45"/>
      <c r="N18" s="45"/>
      <c r="O18" s="52">
        <f>[1]SalMedSegUrbAcimPnadH!O18</f>
        <v>847.08017224377068</v>
      </c>
      <c r="P18" s="42">
        <f>[1]SalMedSegUrbAcimPnadH!P18*AtualizMonet!P$3</f>
        <v>0</v>
      </c>
    </row>
    <row r="19" spans="1:16" x14ac:dyDescent="0.3">
      <c r="A19" s="46">
        <v>17</v>
      </c>
      <c r="B19" s="45"/>
      <c r="C19" s="45"/>
      <c r="D19" s="45"/>
      <c r="E19" s="45"/>
      <c r="F19" s="45"/>
      <c r="G19" s="45"/>
      <c r="H19" s="45"/>
      <c r="I19" s="45"/>
      <c r="J19" s="45"/>
      <c r="K19" s="45"/>
      <c r="L19" s="45"/>
      <c r="M19" s="45"/>
      <c r="N19" s="45"/>
      <c r="O19" s="52">
        <f>[1]SalMedSegUrbAcimPnadH!O19</f>
        <v>918.03394018803272</v>
      </c>
      <c r="P19" s="42">
        <f>[1]SalMedSegUrbAcimPnadH!P19*AtualizMonet!P$3</f>
        <v>0</v>
      </c>
    </row>
    <row r="20" spans="1:16" x14ac:dyDescent="0.3">
      <c r="A20" s="46">
        <v>18</v>
      </c>
      <c r="B20" s="45"/>
      <c r="C20" s="45"/>
      <c r="D20" s="45"/>
      <c r="E20" s="45"/>
      <c r="F20" s="45"/>
      <c r="G20" s="45"/>
      <c r="H20" s="45"/>
      <c r="I20" s="45"/>
      <c r="J20" s="45"/>
      <c r="K20" s="45"/>
      <c r="L20" s="45"/>
      <c r="M20" s="45"/>
      <c r="N20" s="45"/>
      <c r="O20" s="52">
        <f>[1]SalMedSegUrbAcimPnadH!O20</f>
        <v>1024.4915367655865</v>
      </c>
      <c r="P20" s="42">
        <f>[1]SalMedSegUrbAcimPnadH!P20*AtualizMonet!P$3</f>
        <v>0</v>
      </c>
    </row>
    <row r="21" spans="1:16" x14ac:dyDescent="0.3">
      <c r="A21" s="46">
        <v>19</v>
      </c>
      <c r="B21" s="45"/>
      <c r="C21" s="45"/>
      <c r="D21" s="45"/>
      <c r="E21" s="45"/>
      <c r="F21" s="45"/>
      <c r="G21" s="45"/>
      <c r="H21" s="45"/>
      <c r="I21" s="45"/>
      <c r="J21" s="45"/>
      <c r="K21" s="45"/>
      <c r="L21" s="45"/>
      <c r="M21" s="45"/>
      <c r="N21" s="45"/>
      <c r="O21" s="52">
        <f>[1]SalMedSegUrbAcimPnadH!O21</f>
        <v>1052.9545780158392</v>
      </c>
      <c r="P21" s="42">
        <f>[1]SalMedSegUrbAcimPnadH!P21*AtualizMonet!P$3</f>
        <v>0</v>
      </c>
    </row>
    <row r="22" spans="1:16" x14ac:dyDescent="0.3">
      <c r="A22" s="46">
        <v>20</v>
      </c>
      <c r="B22" s="45"/>
      <c r="C22" s="45"/>
      <c r="D22" s="45"/>
      <c r="E22" s="45"/>
      <c r="F22" s="45"/>
      <c r="G22" s="45"/>
      <c r="H22" s="45"/>
      <c r="I22" s="45"/>
      <c r="J22" s="45"/>
      <c r="K22" s="45"/>
      <c r="L22" s="45"/>
      <c r="M22" s="45"/>
      <c r="N22" s="45"/>
      <c r="O22" s="52">
        <f>[1]SalMedSegUrbAcimPnadH!O22</f>
        <v>1118.7683647588067</v>
      </c>
      <c r="P22" s="42">
        <f>[1]SalMedSegUrbAcimPnadH!P22*AtualizMonet!P$3</f>
        <v>0</v>
      </c>
    </row>
    <row r="23" spans="1:16" x14ac:dyDescent="0.3">
      <c r="A23" s="46">
        <v>21</v>
      </c>
      <c r="B23" s="45"/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52">
        <f>[1]SalMedSegUrbAcimPnadH!O23</f>
        <v>1179.0182639828915</v>
      </c>
      <c r="P23" s="42">
        <f>[1]SalMedSegUrbAcimPnadH!P23*AtualizMonet!P$3</f>
        <v>0</v>
      </c>
    </row>
    <row r="24" spans="1:16" x14ac:dyDescent="0.3">
      <c r="A24" s="46">
        <v>22</v>
      </c>
      <c r="B24" s="45"/>
      <c r="C24" s="45"/>
      <c r="D24" s="45"/>
      <c r="E24" s="45"/>
      <c r="F24" s="45"/>
      <c r="G24" s="45"/>
      <c r="H24" s="45"/>
      <c r="I24" s="45"/>
      <c r="J24" s="45"/>
      <c r="K24" s="45"/>
      <c r="L24" s="45"/>
      <c r="M24" s="45"/>
      <c r="N24" s="45"/>
      <c r="O24" s="52">
        <f>[1]SalMedSegUrbAcimPnadH!O24</f>
        <v>1216.7910706322241</v>
      </c>
      <c r="P24" s="42">
        <f>[1]SalMedSegUrbAcimPnadH!P24*AtualizMonet!P$3</f>
        <v>1028.3171360721258</v>
      </c>
    </row>
    <row r="25" spans="1:16" x14ac:dyDescent="0.3">
      <c r="A25" s="46">
        <v>23</v>
      </c>
      <c r="B25" s="45"/>
      <c r="C25" s="45"/>
      <c r="D25" s="45"/>
      <c r="E25" s="45"/>
      <c r="F25" s="45"/>
      <c r="G25" s="45"/>
      <c r="H25" s="45"/>
      <c r="I25" s="45"/>
      <c r="J25" s="45"/>
      <c r="K25" s="45"/>
      <c r="L25" s="45"/>
      <c r="M25" s="45"/>
      <c r="N25" s="45"/>
      <c r="O25" s="52">
        <f>[1]SalMedSegUrbAcimPnadH!O25</f>
        <v>1343.1461038750647</v>
      </c>
      <c r="P25" s="42">
        <f>[1]SalMedSegUrbAcimPnadH!P25*AtualizMonet!P$3</f>
        <v>1076.8754896255855</v>
      </c>
    </row>
    <row r="26" spans="1:16" x14ac:dyDescent="0.3">
      <c r="A26" s="46">
        <v>24</v>
      </c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52">
        <f>[1]SalMedSegUrbAcimPnadH!O26</f>
        <v>1492.5724211612132</v>
      </c>
      <c r="P26" s="42">
        <f>[1]SalMedSegUrbAcimPnadH!P26*AtualizMonet!P$3</f>
        <v>1098.5956832687618</v>
      </c>
    </row>
    <row r="27" spans="1:16" x14ac:dyDescent="0.3">
      <c r="A27" s="46">
        <v>25</v>
      </c>
      <c r="B27" s="45"/>
      <c r="C27" s="45"/>
      <c r="D27" s="45"/>
      <c r="E27" s="45"/>
      <c r="F27" s="45"/>
      <c r="G27" s="45"/>
      <c r="H27" s="45"/>
      <c r="I27" s="45"/>
      <c r="J27" s="45"/>
      <c r="K27" s="45"/>
      <c r="L27" s="45"/>
      <c r="M27" s="45"/>
      <c r="N27" s="45"/>
      <c r="O27" s="52">
        <f>[1]SalMedSegUrbAcimPnadH!O27</f>
        <v>1520.7132042440924</v>
      </c>
      <c r="P27" s="42">
        <f>[1]SalMedSegUrbAcimPnadH!P27*AtualizMonet!P$3</f>
        <v>1197.7071351266848</v>
      </c>
    </row>
    <row r="28" spans="1:16" x14ac:dyDescent="0.3">
      <c r="A28" s="46">
        <v>26</v>
      </c>
      <c r="B28" s="45"/>
      <c r="C28" s="45"/>
      <c r="D28" s="45"/>
      <c r="E28" s="45"/>
      <c r="F28" s="45"/>
      <c r="G28" s="45"/>
      <c r="H28" s="45"/>
      <c r="I28" s="45"/>
      <c r="J28" s="45"/>
      <c r="K28" s="45"/>
      <c r="L28" s="45"/>
      <c r="M28" s="45"/>
      <c r="N28" s="45"/>
      <c r="O28" s="52">
        <f>[1]SalMedSegUrbAcimPnadH!O28</f>
        <v>1659.1942409233582</v>
      </c>
      <c r="P28" s="42">
        <f>[1]SalMedSegUrbAcimPnadH!P28*AtualizMonet!P$3</f>
        <v>1273.739616530627</v>
      </c>
    </row>
    <row r="29" spans="1:16" x14ac:dyDescent="0.3">
      <c r="A29" s="46">
        <v>27</v>
      </c>
      <c r="B29" s="45"/>
      <c r="C29" s="45"/>
      <c r="D29" s="45"/>
      <c r="E29" s="45"/>
      <c r="F29" s="45"/>
      <c r="G29" s="45"/>
      <c r="H29" s="45"/>
      <c r="I29" s="45"/>
      <c r="J29" s="45"/>
      <c r="K29" s="45"/>
      <c r="L29" s="45"/>
      <c r="M29" s="45"/>
      <c r="N29" s="45"/>
      <c r="O29" s="52">
        <f>[1]SalMedSegUrbAcimPnadH!O29</f>
        <v>1695.0531515974524</v>
      </c>
      <c r="P29" s="42">
        <f>[1]SalMedSegUrbAcimPnadH!P29*AtualizMonet!P$3</f>
        <v>1342.8454035733339</v>
      </c>
    </row>
    <row r="30" spans="1:16" x14ac:dyDescent="0.3">
      <c r="A30" s="46">
        <v>28</v>
      </c>
      <c r="B30" s="45"/>
      <c r="C30" s="45"/>
      <c r="D30" s="45"/>
      <c r="E30" s="45"/>
      <c r="F30" s="45"/>
      <c r="G30" s="45"/>
      <c r="H30" s="45"/>
      <c r="I30" s="45"/>
      <c r="J30" s="45"/>
      <c r="K30" s="45"/>
      <c r="L30" s="45"/>
      <c r="M30" s="45"/>
      <c r="N30" s="45"/>
      <c r="O30" s="52">
        <f>[1]SalMedSegUrbAcimPnadH!O30</f>
        <v>1787.3104485030883</v>
      </c>
      <c r="P30" s="42">
        <f>[1]SalMedSegUrbAcimPnadH!P30*AtualizMonet!P$3</f>
        <v>1413.8062543319975</v>
      </c>
    </row>
    <row r="31" spans="1:16" x14ac:dyDescent="0.3">
      <c r="A31" s="46">
        <v>29</v>
      </c>
      <c r="B31" s="45"/>
      <c r="C31" s="45"/>
      <c r="D31" s="45"/>
      <c r="E31" s="45"/>
      <c r="F31" s="45"/>
      <c r="G31" s="45"/>
      <c r="H31" s="45"/>
      <c r="I31" s="45"/>
      <c r="J31" s="45"/>
      <c r="K31" s="45"/>
      <c r="L31" s="45"/>
      <c r="M31" s="45"/>
      <c r="N31" s="45"/>
      <c r="O31" s="52">
        <f>[1]SalMedSegUrbAcimPnadH!O31</f>
        <v>1811.6092090004486</v>
      </c>
      <c r="P31" s="42">
        <f>[1]SalMedSegUrbAcimPnadH!P31*AtualizMonet!P$3</f>
        <v>1559.2777440989755</v>
      </c>
    </row>
    <row r="32" spans="1:16" x14ac:dyDescent="0.3">
      <c r="A32" s="46">
        <v>30</v>
      </c>
      <c r="B32" s="45"/>
      <c r="C32" s="45"/>
      <c r="D32" s="45"/>
      <c r="E32" s="45"/>
      <c r="F32" s="45"/>
      <c r="G32" s="45"/>
      <c r="H32" s="45"/>
      <c r="I32" s="45"/>
      <c r="J32" s="45"/>
      <c r="K32" s="45"/>
      <c r="L32" s="45"/>
      <c r="M32" s="45"/>
      <c r="N32" s="45"/>
      <c r="O32" s="52">
        <f>[1]SalMedSegUrbAcimPnadH!O32</f>
        <v>2096.182760949192</v>
      </c>
      <c r="P32" s="42">
        <f>[1]SalMedSegUrbAcimPnadH!P32*AtualizMonet!P$3</f>
        <v>1700.1685758679769</v>
      </c>
    </row>
    <row r="33" spans="1:16" x14ac:dyDescent="0.3">
      <c r="A33" s="46">
        <v>31</v>
      </c>
      <c r="B33" s="45"/>
      <c r="C33" s="45"/>
      <c r="D33" s="45"/>
      <c r="E33" s="45"/>
      <c r="F33" s="45"/>
      <c r="G33" s="45"/>
      <c r="H33" s="45"/>
      <c r="I33" s="45"/>
      <c r="J33" s="45"/>
      <c r="K33" s="45"/>
      <c r="L33" s="45"/>
      <c r="M33" s="45"/>
      <c r="N33" s="45"/>
      <c r="O33" s="52">
        <f>[1]SalMedSegUrbAcimPnadH!O33</f>
        <v>2112.756052697518</v>
      </c>
      <c r="P33" s="42">
        <f>[1]SalMedSegUrbAcimPnadH!P33*AtualizMonet!P$3</f>
        <v>1819.8503981613096</v>
      </c>
    </row>
    <row r="34" spans="1:16" x14ac:dyDescent="0.3">
      <c r="A34" s="46">
        <v>32</v>
      </c>
      <c r="B34" s="45"/>
      <c r="C34" s="45"/>
      <c r="D34" s="45"/>
      <c r="E34" s="45"/>
      <c r="F34" s="45"/>
      <c r="G34" s="45"/>
      <c r="H34" s="45"/>
      <c r="I34" s="45"/>
      <c r="J34" s="45"/>
      <c r="K34" s="45"/>
      <c r="L34" s="45"/>
      <c r="M34" s="45"/>
      <c r="N34" s="45"/>
      <c r="O34" s="52">
        <f>[1]SalMedSegUrbAcimPnadH!O34</f>
        <v>1980.9683070415715</v>
      </c>
      <c r="P34" s="42">
        <f>[1]SalMedSegUrbAcimPnadH!P34*AtualizMonet!P$3</f>
        <v>1963.2682802222439</v>
      </c>
    </row>
    <row r="35" spans="1:16" x14ac:dyDescent="0.3">
      <c r="A35" s="46">
        <v>33</v>
      </c>
      <c r="B35" s="45"/>
      <c r="C35" s="45"/>
      <c r="D35" s="45"/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52">
        <f>[1]SalMedSegUrbAcimPnadH!O35</f>
        <v>2218.8969816425456</v>
      </c>
      <c r="P35" s="42">
        <f>[1]SalMedSegUrbAcimPnadH!P35*AtualizMonet!P$3</f>
        <v>2060.8918300172595</v>
      </c>
    </row>
    <row r="36" spans="1:16" x14ac:dyDescent="0.3">
      <c r="A36" s="46">
        <v>34</v>
      </c>
      <c r="B36" s="45"/>
      <c r="C36" s="45"/>
      <c r="D36" s="45"/>
      <c r="E36" s="45"/>
      <c r="F36" s="45"/>
      <c r="G36" s="45"/>
      <c r="H36" s="45"/>
      <c r="I36" s="45"/>
      <c r="J36" s="45"/>
      <c r="K36" s="45"/>
      <c r="L36" s="45"/>
      <c r="M36" s="45"/>
      <c r="N36" s="45"/>
      <c r="O36" s="52">
        <f>[1]SalMedSegUrbAcimPnadH!O36</f>
        <v>2286.1473111198648</v>
      </c>
      <c r="P36" s="42">
        <f>[1]SalMedSegUrbAcimPnadH!P36*AtualizMonet!P$3</f>
        <v>2106.0804827801358</v>
      </c>
    </row>
    <row r="37" spans="1:16" x14ac:dyDescent="0.3">
      <c r="A37" s="46">
        <v>35</v>
      </c>
      <c r="B37" s="45"/>
      <c r="C37" s="45"/>
      <c r="D37" s="45"/>
      <c r="E37" s="45"/>
      <c r="F37" s="45"/>
      <c r="G37" s="45"/>
      <c r="H37" s="45"/>
      <c r="I37" s="45"/>
      <c r="J37" s="45"/>
      <c r="K37" s="45"/>
      <c r="L37" s="45"/>
      <c r="M37" s="45"/>
      <c r="N37" s="45"/>
      <c r="O37" s="52">
        <f>[1]SalMedSegUrbAcimPnadH!O37</f>
        <v>2265.7416021520389</v>
      </c>
      <c r="P37" s="42">
        <f>[1]SalMedSegUrbAcimPnadH!P37*AtualizMonet!P$3</f>
        <v>2127.7282930143192</v>
      </c>
    </row>
    <row r="38" spans="1:16" x14ac:dyDescent="0.3">
      <c r="A38" s="46">
        <v>36</v>
      </c>
      <c r="B38" s="45"/>
      <c r="C38" s="45"/>
      <c r="D38" s="45"/>
      <c r="E38" s="45"/>
      <c r="F38" s="45"/>
      <c r="G38" s="45"/>
      <c r="H38" s="45"/>
      <c r="I38" s="45"/>
      <c r="J38" s="45"/>
      <c r="K38" s="45"/>
      <c r="L38" s="45"/>
      <c r="M38" s="45"/>
      <c r="N38" s="45"/>
      <c r="O38" s="52">
        <f>[1]SalMedSegUrbAcimPnadH!O38</f>
        <v>2298.0637481103081</v>
      </c>
      <c r="P38" s="42">
        <f>[1]SalMedSegUrbAcimPnadH!P38*AtualizMonet!P$3</f>
        <v>2267.7980945017812</v>
      </c>
    </row>
    <row r="39" spans="1:16" x14ac:dyDescent="0.3">
      <c r="A39" s="46">
        <v>37</v>
      </c>
      <c r="B39" s="45"/>
      <c r="C39" s="45"/>
      <c r="D39" s="45"/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52">
        <f>[1]SalMedSegUrbAcimPnadH!O39</f>
        <v>2349.4835332015159</v>
      </c>
      <c r="P39" s="42">
        <f>[1]SalMedSegUrbAcimPnadH!P39*AtualizMonet!P$3</f>
        <v>2463.3551017079467</v>
      </c>
    </row>
    <row r="40" spans="1:16" x14ac:dyDescent="0.3">
      <c r="A40" s="46">
        <v>38</v>
      </c>
      <c r="B40" s="45"/>
      <c r="C40" s="45"/>
      <c r="D40" s="45"/>
      <c r="E40" s="45"/>
      <c r="F40" s="45"/>
      <c r="G40" s="45"/>
      <c r="H40" s="45"/>
      <c r="I40" s="45"/>
      <c r="J40" s="45"/>
      <c r="K40" s="45"/>
      <c r="L40" s="45"/>
      <c r="M40" s="45"/>
      <c r="N40" s="45"/>
      <c r="O40" s="52">
        <f>[1]SalMedSegUrbAcimPnadH!O40</f>
        <v>2394.0230793009123</v>
      </c>
      <c r="P40" s="42">
        <f>[1]SalMedSegUrbAcimPnadH!P40*AtualizMonet!P$3</f>
        <v>2283.6044003319826</v>
      </c>
    </row>
    <row r="41" spans="1:16" x14ac:dyDescent="0.3">
      <c r="A41" s="46">
        <v>39</v>
      </c>
      <c r="B41" s="45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52">
        <f>[1]SalMedSegUrbAcimPnadH!O41</f>
        <v>2397.8091346702695</v>
      </c>
      <c r="P41" s="42">
        <f>[1]SalMedSegUrbAcimPnadH!P41*AtualizMonet!P$3</f>
        <v>2734.2961197195723</v>
      </c>
    </row>
    <row r="42" spans="1:16" x14ac:dyDescent="0.3">
      <c r="A42" s="46">
        <v>40</v>
      </c>
      <c r="B42" s="45"/>
      <c r="C42" s="45"/>
      <c r="D42" s="45"/>
      <c r="E42" s="45"/>
      <c r="F42" s="45"/>
      <c r="G42" s="45"/>
      <c r="H42" s="45"/>
      <c r="I42" s="45"/>
      <c r="J42" s="45"/>
      <c r="K42" s="45"/>
      <c r="L42" s="45"/>
      <c r="M42" s="45"/>
      <c r="N42" s="45"/>
      <c r="O42" s="52">
        <f>[1]SalMedSegUrbAcimPnadH!O42</f>
        <v>2286.3998888733663</v>
      </c>
      <c r="P42" s="42">
        <f>[1]SalMedSegUrbAcimPnadH!P42*AtualizMonet!P$3</f>
        <v>2553.6482860932515</v>
      </c>
    </row>
    <row r="43" spans="1:16" x14ac:dyDescent="0.3">
      <c r="A43" s="46">
        <v>41</v>
      </c>
      <c r="B43" s="45"/>
      <c r="C43" s="45"/>
      <c r="D43" s="45"/>
      <c r="E43" s="45"/>
      <c r="F43" s="45"/>
      <c r="G43" s="45"/>
      <c r="H43" s="45"/>
      <c r="I43" s="45"/>
      <c r="J43" s="45"/>
      <c r="K43" s="45"/>
      <c r="L43" s="45"/>
      <c r="M43" s="45"/>
      <c r="N43" s="45"/>
      <c r="O43" s="52">
        <f>[1]SalMedSegUrbAcimPnadH!O43</f>
        <v>2487.4276862421075</v>
      </c>
      <c r="P43" s="42">
        <f>[1]SalMedSegUrbAcimPnadH!P43*AtualizMonet!P$3</f>
        <v>2718.5826667264382</v>
      </c>
    </row>
    <row r="44" spans="1:16" x14ac:dyDescent="0.3">
      <c r="A44" s="46">
        <v>42</v>
      </c>
      <c r="B44" s="45"/>
      <c r="C44" s="45"/>
      <c r="D44" s="45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52">
        <f>[1]SalMedSegUrbAcimPnadH!O44</f>
        <v>2425.1534994176459</v>
      </c>
      <c r="P44" s="42">
        <f>[1]SalMedSegUrbAcimPnadH!P44*AtualizMonet!P$3</f>
        <v>2697.2406488984593</v>
      </c>
    </row>
    <row r="45" spans="1:16" x14ac:dyDescent="0.3">
      <c r="A45" s="46">
        <v>43</v>
      </c>
      <c r="B45" s="45"/>
      <c r="C45" s="45"/>
      <c r="D45" s="45"/>
      <c r="E45" s="45"/>
      <c r="F45" s="45"/>
      <c r="G45" s="45"/>
      <c r="H45" s="45"/>
      <c r="I45" s="45"/>
      <c r="J45" s="45"/>
      <c r="K45" s="45"/>
      <c r="L45" s="45"/>
      <c r="M45" s="45"/>
      <c r="N45" s="45"/>
      <c r="O45" s="52">
        <f>[1]SalMedSegUrbAcimPnadH!O45</f>
        <v>2508.7140589425949</v>
      </c>
      <c r="P45" s="42">
        <f>[1]SalMedSegUrbAcimPnadH!P45*AtualizMonet!P$3</f>
        <v>2630.8289079459223</v>
      </c>
    </row>
    <row r="46" spans="1:16" x14ac:dyDescent="0.3">
      <c r="A46" s="46">
        <v>44</v>
      </c>
      <c r="B46" s="45"/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45"/>
      <c r="N46" s="45"/>
      <c r="O46" s="52">
        <f>[1]SalMedSegUrbAcimPnadH!O46</f>
        <v>2388.9496365703922</v>
      </c>
      <c r="P46" s="42">
        <f>[1]SalMedSegUrbAcimPnadH!P46*AtualizMonet!P$3</f>
        <v>2564.5186438781984</v>
      </c>
    </row>
    <row r="47" spans="1:16" x14ac:dyDescent="0.3">
      <c r="A47" s="46">
        <v>45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52">
        <f>[1]SalMedSegUrbAcimPnadH!O47</f>
        <v>2488.9570721557429</v>
      </c>
      <c r="P47" s="42">
        <f>[1]SalMedSegUrbAcimPnadH!P47*AtualizMonet!P$3</f>
        <v>2681.2842650297061</v>
      </c>
    </row>
    <row r="48" spans="1:16" x14ac:dyDescent="0.3">
      <c r="A48" s="46">
        <v>46</v>
      </c>
      <c r="B48" s="45"/>
      <c r="C48" s="45"/>
      <c r="D48" s="45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52">
        <f>[1]SalMedSegUrbAcimPnadH!O48</f>
        <v>2601.2299779252003</v>
      </c>
      <c r="P48" s="42">
        <f>[1]SalMedSegUrbAcimPnadH!P48*AtualizMonet!P$3</f>
        <v>2668.0732654893259</v>
      </c>
    </row>
    <row r="49" spans="1:16" x14ac:dyDescent="0.3">
      <c r="A49" s="46">
        <v>47</v>
      </c>
      <c r="B49" s="45"/>
      <c r="C49" s="45"/>
      <c r="D49" s="45"/>
      <c r="E49" s="45"/>
      <c r="F49" s="45"/>
      <c r="G49" s="45"/>
      <c r="H49" s="45"/>
      <c r="I49" s="45"/>
      <c r="J49" s="45"/>
      <c r="K49" s="45"/>
      <c r="L49" s="45"/>
      <c r="M49" s="45"/>
      <c r="N49" s="45"/>
      <c r="O49" s="52">
        <f>[1]SalMedSegUrbAcimPnadH!O49</f>
        <v>2689.8615617516307</v>
      </c>
      <c r="P49" s="42">
        <f>[1]SalMedSegUrbAcimPnadH!P49*AtualizMonet!P$3</f>
        <v>3079.7871949240653</v>
      </c>
    </row>
    <row r="50" spans="1:16" x14ac:dyDescent="0.3">
      <c r="A50" s="46">
        <v>48</v>
      </c>
      <c r="B50" s="45"/>
      <c r="C50" s="45"/>
      <c r="D50" s="45"/>
      <c r="E50" s="45"/>
      <c r="F50" s="45"/>
      <c r="G50" s="45"/>
      <c r="H50" s="45"/>
      <c r="I50" s="45"/>
      <c r="J50" s="45"/>
      <c r="K50" s="45"/>
      <c r="L50" s="45"/>
      <c r="M50" s="45"/>
      <c r="N50" s="45"/>
      <c r="O50" s="52">
        <f>[1]SalMedSegUrbAcimPnadH!O50</f>
        <v>2593.1834494743603</v>
      </c>
      <c r="P50" s="42">
        <f>[1]SalMedSegUrbAcimPnadH!P50*AtualizMonet!P$3</f>
        <v>2782.9113727503054</v>
      </c>
    </row>
    <row r="51" spans="1:16" x14ac:dyDescent="0.3">
      <c r="A51" s="46">
        <v>49</v>
      </c>
      <c r="B51" s="45"/>
      <c r="C51" s="45"/>
      <c r="D51" s="45"/>
      <c r="E51" s="45"/>
      <c r="F51" s="45"/>
      <c r="G51" s="45"/>
      <c r="H51" s="45"/>
      <c r="I51" s="45"/>
      <c r="J51" s="45"/>
      <c r="K51" s="45"/>
      <c r="L51" s="45"/>
      <c r="M51" s="45"/>
      <c r="N51" s="45"/>
      <c r="O51" s="52">
        <f>[1]SalMedSegUrbAcimPnadH!O51</f>
        <v>2792.0978286453428</v>
      </c>
      <c r="P51" s="42">
        <f>[1]SalMedSegUrbAcimPnadH!P51*AtualizMonet!P$3</f>
        <v>3012.4041813222889</v>
      </c>
    </row>
    <row r="52" spans="1:16" x14ac:dyDescent="0.3">
      <c r="A52" s="46">
        <v>50</v>
      </c>
      <c r="B52" s="45"/>
      <c r="C52" s="45"/>
      <c r="D52" s="45"/>
      <c r="E52" s="45"/>
      <c r="F52" s="45"/>
      <c r="G52" s="45"/>
      <c r="H52" s="45"/>
      <c r="I52" s="45"/>
      <c r="J52" s="45"/>
      <c r="K52" s="45"/>
      <c r="L52" s="45"/>
      <c r="M52" s="45"/>
      <c r="N52" s="45"/>
      <c r="O52" s="52">
        <f>[1]SalMedSegUrbAcimPnadH!O52</f>
        <v>3012.732261277928</v>
      </c>
      <c r="P52" s="42">
        <f>[1]SalMedSegUrbAcimPnadH!P52*AtualizMonet!P$3</f>
        <v>3146.2118442846026</v>
      </c>
    </row>
    <row r="53" spans="1:16" x14ac:dyDescent="0.3">
      <c r="A53" s="46">
        <v>51</v>
      </c>
      <c r="B53" s="45"/>
      <c r="C53" s="45"/>
      <c r="D53" s="45"/>
      <c r="E53" s="45"/>
      <c r="F53" s="45"/>
      <c r="G53" s="45"/>
      <c r="H53" s="45"/>
      <c r="I53" s="45"/>
      <c r="J53" s="45"/>
      <c r="K53" s="45"/>
      <c r="L53" s="45"/>
      <c r="M53" s="45"/>
      <c r="N53" s="45"/>
      <c r="O53" s="52">
        <f>[1]SalMedSegUrbAcimPnadH!O53</f>
        <v>2894.2938355802007</v>
      </c>
      <c r="P53" s="42">
        <f>[1]SalMedSegUrbAcimPnadH!P53*AtualizMonet!P$3</f>
        <v>2851.1714611900252</v>
      </c>
    </row>
    <row r="54" spans="1:16" x14ac:dyDescent="0.3">
      <c r="A54" s="46">
        <v>52</v>
      </c>
      <c r="B54" s="45"/>
      <c r="C54" s="45"/>
      <c r="D54" s="45"/>
      <c r="E54" s="45"/>
      <c r="F54" s="45"/>
      <c r="G54" s="45"/>
      <c r="H54" s="45"/>
      <c r="I54" s="45"/>
      <c r="J54" s="45"/>
      <c r="K54" s="45"/>
      <c r="L54" s="45"/>
      <c r="M54" s="45"/>
      <c r="N54" s="45"/>
      <c r="O54" s="52">
        <f>[1]SalMedSegUrbAcimPnadH!O54</f>
        <v>3124.0902928722098</v>
      </c>
      <c r="P54" s="42">
        <f>[1]SalMedSegUrbAcimPnadH!P54*AtualizMonet!P$3</f>
        <v>2700.9358595052845</v>
      </c>
    </row>
    <row r="55" spans="1:16" x14ac:dyDescent="0.3">
      <c r="A55" s="46">
        <v>53</v>
      </c>
      <c r="B55" s="45"/>
      <c r="C55" s="45"/>
      <c r="D55" s="45"/>
      <c r="E55" s="45"/>
      <c r="F55" s="45"/>
      <c r="G55" s="45"/>
      <c r="H55" s="45"/>
      <c r="I55" s="45"/>
      <c r="J55" s="45"/>
      <c r="K55" s="45"/>
      <c r="L55" s="45"/>
      <c r="M55" s="45"/>
      <c r="N55" s="45"/>
      <c r="O55" s="52">
        <f>[1]SalMedSegUrbAcimPnadH!O55</f>
        <v>2895.0976389148555</v>
      </c>
      <c r="P55" s="42">
        <f>[1]SalMedSegUrbAcimPnadH!P55*AtualizMonet!P$3</f>
        <v>2843.0222656578176</v>
      </c>
    </row>
    <row r="56" spans="1:16" x14ac:dyDescent="0.3">
      <c r="A56" s="46">
        <v>54</v>
      </c>
      <c r="B56" s="45"/>
      <c r="C56" s="45"/>
      <c r="D56" s="45"/>
      <c r="E56" s="45"/>
      <c r="F56" s="45"/>
      <c r="G56" s="45"/>
      <c r="H56" s="45"/>
      <c r="I56" s="45"/>
      <c r="J56" s="45"/>
      <c r="K56" s="45"/>
      <c r="L56" s="45"/>
      <c r="M56" s="45"/>
      <c r="N56" s="45"/>
      <c r="O56" s="52">
        <f>[1]SalMedSegUrbAcimPnadH!O56</f>
        <v>2832.1516800047502</v>
      </c>
      <c r="P56" s="42">
        <f>[1]SalMedSegUrbAcimPnadH!P56*AtualizMonet!P$3</f>
        <v>2916.5707187699923</v>
      </c>
    </row>
    <row r="57" spans="1:16" x14ac:dyDescent="0.3">
      <c r="A57" s="46">
        <v>55</v>
      </c>
      <c r="B57" s="45"/>
      <c r="C57" s="45"/>
      <c r="D57" s="45"/>
      <c r="E57" s="45"/>
      <c r="F57" s="45"/>
      <c r="G57" s="45"/>
      <c r="H57" s="45"/>
      <c r="I57" s="45"/>
      <c r="J57" s="45"/>
      <c r="K57" s="45"/>
      <c r="L57" s="45"/>
      <c r="M57" s="45"/>
      <c r="N57" s="45"/>
      <c r="O57" s="45">
        <f>[1]SalMedSegUrbAcimPnadH!O57</f>
        <v>2629.4052152357622</v>
      </c>
      <c r="P57" s="42">
        <f>[1]SalMedSegUrbAcimPnadH!P57*AtualizMonet!P$3</f>
        <v>3292.180996128553</v>
      </c>
    </row>
    <row r="58" spans="1:16" x14ac:dyDescent="0.3">
      <c r="A58" s="46">
        <v>56</v>
      </c>
      <c r="B58" s="45"/>
      <c r="C58" s="45"/>
      <c r="D58" s="45"/>
      <c r="E58" s="45"/>
      <c r="F58" s="45"/>
      <c r="G58" s="45"/>
      <c r="H58" s="45"/>
      <c r="I58" s="45"/>
      <c r="J58" s="45"/>
      <c r="K58" s="45"/>
      <c r="L58" s="45"/>
      <c r="M58" s="45"/>
      <c r="N58" s="45"/>
      <c r="O58" s="45">
        <f>[1]SalMedSegUrbAcimPnadH!O58</f>
        <v>3074.9649504254803</v>
      </c>
      <c r="P58" s="42">
        <f>[1]SalMedSegUrbAcimPnadH!P58*AtualizMonet!P$3</f>
        <v>2833.3075231845432</v>
      </c>
    </row>
    <row r="59" spans="1:16" x14ac:dyDescent="0.3">
      <c r="A59" s="46">
        <v>57</v>
      </c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>
        <f>[1]SalMedSegUrbAcimPnadH!O59</f>
        <v>3710.1495774556033</v>
      </c>
      <c r="P59" s="42">
        <f>[1]SalMedSegUrbAcimPnadH!P59*AtualizMonet!P$3</f>
        <v>3275.4327081043493</v>
      </c>
    </row>
    <row r="60" spans="1:16" x14ac:dyDescent="0.3">
      <c r="A60" s="46">
        <v>58</v>
      </c>
      <c r="B60" s="45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>
        <f>[1]SalMedSegUrbAcimPnadH!O60</f>
        <v>2893.8123319992828</v>
      </c>
      <c r="P60" s="42">
        <f>[1]SalMedSegUrbAcimPnadH!P60*AtualizMonet!P$3</f>
        <v>3530.784232153153</v>
      </c>
    </row>
    <row r="61" spans="1:16" x14ac:dyDescent="0.3">
      <c r="A61" s="46">
        <v>59</v>
      </c>
      <c r="B61" s="45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45"/>
      <c r="N61" s="45"/>
      <c r="O61" s="45">
        <f>[1]SalMedSegUrbAcimPnadH!O61</f>
        <v>2452.8561316041869</v>
      </c>
      <c r="P61" s="42">
        <f>[1]SalMedSegUrbAcimPnadH!P61*AtualizMonet!P$3</f>
        <v>2897.895123873016</v>
      </c>
    </row>
    <row r="62" spans="1:16" x14ac:dyDescent="0.3">
      <c r="A62" s="46">
        <v>60</v>
      </c>
      <c r="B62" s="45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>
        <f>[1]SalMedSegUrbAcimPnadH!O62</f>
        <v>2613.8726773111212</v>
      </c>
      <c r="P62" s="42">
        <f>[1]SalMedSegUrbAcimPnadH!P62*AtualizMonet!P$3</f>
        <v>3100.6803120334139</v>
      </c>
    </row>
    <row r="63" spans="1:16" x14ac:dyDescent="0.3">
      <c r="A63" s="46">
        <v>61</v>
      </c>
      <c r="B63" s="45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>
        <f>[1]SalMedSegUrbAcimPnadH!O63</f>
        <v>4642.7697906141948</v>
      </c>
      <c r="P63" s="42">
        <f>[1]SalMedSegUrbAcimPnadH!P63*AtualizMonet!P$3</f>
        <v>3179.855208092732</v>
      </c>
    </row>
    <row r="64" spans="1:16" x14ac:dyDescent="0.3">
      <c r="A64" s="46">
        <v>62</v>
      </c>
      <c r="B64" s="45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>
        <f>[1]SalMedSegUrbAcimPnadH!O64</f>
        <v>2875.4931316067191</v>
      </c>
      <c r="P64" s="42">
        <f>[1]SalMedSegUrbAcimPnadH!P64*AtualizMonet!P$3</f>
        <v>2843.473568597451</v>
      </c>
    </row>
    <row r="65" spans="1:16" x14ac:dyDescent="0.3">
      <c r="A65" s="46">
        <v>63</v>
      </c>
      <c r="B65" s="45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>
        <f>[1]SalMedSegUrbAcimPnadH!O65</f>
        <v>2230.0887618457868</v>
      </c>
      <c r="P65" s="42">
        <f>[1]SalMedSegUrbAcimPnadH!P65*AtualizMonet!P$3</f>
        <v>3140.0884266321209</v>
      </c>
    </row>
    <row r="66" spans="1:16" x14ac:dyDescent="0.3">
      <c r="A66" s="46">
        <v>64</v>
      </c>
      <c r="B66" s="45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>
        <f>[1]SalMedSegUrbAcimPnadH!O66</f>
        <v>4060.5432802674927</v>
      </c>
      <c r="P66" s="42">
        <f>[1]SalMedSegUrbAcimPnadH!P66*AtualizMonet!P$3</f>
        <v>2894.3787302740016</v>
      </c>
    </row>
    <row r="67" spans="1:16" x14ac:dyDescent="0.3">
      <c r="A67" s="46">
        <v>65</v>
      </c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>
        <f>[1]SalMedSegUrbAcimPnadH!O67</f>
        <v>6145.4704478990307</v>
      </c>
      <c r="P67" s="42">
        <f>[1]SalMedSegUrbAcimPnadH!P67*AtualizMonet!P$3</f>
        <v>3023.0027410015773</v>
      </c>
    </row>
    <row r="68" spans="1:16" x14ac:dyDescent="0.3">
      <c r="A68" s="46">
        <v>66</v>
      </c>
      <c r="B68" s="45"/>
      <c r="C68" s="45"/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  <c r="O68" s="45">
        <f>[1]SalMedSegUrbAcimPnadH!O68</f>
        <v>2844.0477965358477</v>
      </c>
      <c r="P68" s="42">
        <f>[1]SalMedSegUrbAcimPnadH!P68*AtualizMonet!P$3</f>
        <v>3366.4163326106</v>
      </c>
    </row>
    <row r="69" spans="1:16" x14ac:dyDescent="0.3">
      <c r="A69" s="46">
        <v>67</v>
      </c>
      <c r="B69" s="45"/>
      <c r="C69" s="45"/>
      <c r="D69" s="45"/>
      <c r="E69" s="45"/>
      <c r="F69" s="45"/>
      <c r="G69" s="45"/>
      <c r="H69" s="45"/>
      <c r="I69" s="45"/>
      <c r="J69" s="45"/>
      <c r="K69" s="45"/>
      <c r="L69" s="45"/>
      <c r="M69" s="45"/>
      <c r="N69" s="45"/>
      <c r="O69" s="45">
        <f>[1]SalMedSegUrbAcimPnadH!O69</f>
        <v>1992.351083032491</v>
      </c>
      <c r="P69" s="42">
        <f>[1]SalMedSegUrbAcimPnadH!P69*AtualizMonet!P$3</f>
        <v>2797.5997239295725</v>
      </c>
    </row>
    <row r="70" spans="1:16" x14ac:dyDescent="0.3">
      <c r="A70" s="46">
        <v>68</v>
      </c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45"/>
      <c r="N70" s="45"/>
      <c r="O70" s="45">
        <f>[1]SalMedSegUrbAcimPnadH!O70</f>
        <v>3179.2323030907278</v>
      </c>
      <c r="P70" s="42">
        <f>[1]SalMedSegUrbAcimPnadH!P70*AtualizMonet!P$3</f>
        <v>3260.187913941551</v>
      </c>
    </row>
    <row r="71" spans="1:16" x14ac:dyDescent="0.3">
      <c r="A71" s="46">
        <v>69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>
        <f>[1]SalMedSegUrbAcimPnadH!O71</f>
        <v>12055.395920373556</v>
      </c>
      <c r="P71" s="42">
        <f>[1]SalMedSegUrbAcimPnadH!P71*AtualizMonet!P$3</f>
        <v>2783.1021133354202</v>
      </c>
    </row>
    <row r="72" spans="1:16" x14ac:dyDescent="0.3">
      <c r="A72" s="46">
        <v>70</v>
      </c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>
        <f>[1]SalMedSegUrbAcimPnadH!O72</f>
        <v>2097.2993708761696</v>
      </c>
      <c r="P72" s="42">
        <f>[1]SalMedSegUrbAcimPnadH!P72*AtualizMonet!P$3</f>
        <v>3235.9624176570023</v>
      </c>
    </row>
    <row r="73" spans="1:16" x14ac:dyDescent="0.3">
      <c r="A73" s="46">
        <v>71</v>
      </c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45"/>
      <c r="M73" s="45"/>
      <c r="N73" s="45"/>
      <c r="O73" s="45">
        <f>[1]SalMedSegUrbAcimPnadH!O73</f>
        <v>2407.843192159608</v>
      </c>
      <c r="P73" s="42">
        <f>[1]SalMedSegUrbAcimPnadH!P73*AtualizMonet!P$3</f>
        <v>3387.3872918629613</v>
      </c>
    </row>
    <row r="74" spans="1:16" x14ac:dyDescent="0.3">
      <c r="A74" s="46">
        <v>72</v>
      </c>
      <c r="B74" s="45"/>
      <c r="C74" s="45"/>
      <c r="D74" s="45"/>
      <c r="E74" s="45"/>
      <c r="F74" s="45"/>
      <c r="G74" s="45"/>
      <c r="H74" s="45"/>
      <c r="I74" s="45"/>
      <c r="J74" s="45"/>
      <c r="K74" s="45"/>
      <c r="L74" s="45"/>
      <c r="M74" s="45"/>
      <c r="N74" s="45"/>
      <c r="O74" s="45">
        <f>[1]SalMedSegUrbAcimPnadH!O74</f>
        <v>5576.0863975314987</v>
      </c>
      <c r="P74" s="42">
        <f>[1]SalMedSegUrbAcimPnadH!P74*AtualizMonet!P$3</f>
        <v>3200.8111362296177</v>
      </c>
    </row>
    <row r="75" spans="1:16" x14ac:dyDescent="0.3">
      <c r="A75" s="46">
        <v>73</v>
      </c>
      <c r="B75" s="45"/>
      <c r="C75" s="45"/>
      <c r="D75" s="45"/>
      <c r="E75" s="45"/>
      <c r="F75" s="45"/>
      <c r="G75" s="45"/>
      <c r="H75" s="45"/>
      <c r="I75" s="45"/>
      <c r="J75" s="45"/>
      <c r="K75" s="45"/>
      <c r="L75" s="45"/>
      <c r="M75" s="45"/>
      <c r="N75" s="45"/>
      <c r="O75" s="45">
        <f>[1]SalMedSegUrbAcimPnadH!O75</f>
        <v>15432.307692307691</v>
      </c>
      <c r="P75" s="42">
        <f>[1]SalMedSegUrbAcimPnadH!P75*AtualizMonet!P$3</f>
        <v>7465.9116523998737</v>
      </c>
    </row>
    <row r="76" spans="1:16" x14ac:dyDescent="0.3">
      <c r="A76" s="46">
        <v>74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  <c r="L76" s="45"/>
      <c r="M76" s="45"/>
      <c r="N76" s="45"/>
      <c r="O76" s="45">
        <f>[1]SalMedSegUrbAcimPnadH!O76</f>
        <v>4303.3739456419862</v>
      </c>
      <c r="P76" s="42">
        <f>[1]SalMedSegUrbAcimPnadH!P76*AtualizMonet!P$3</f>
        <v>5010.1609031219823</v>
      </c>
    </row>
    <row r="77" spans="1:16" x14ac:dyDescent="0.3">
      <c r="A77" s="46">
        <v>75</v>
      </c>
      <c r="B77" s="45"/>
      <c r="C77" s="45"/>
      <c r="D77" s="45"/>
      <c r="E77" s="45"/>
      <c r="F77" s="45"/>
      <c r="G77" s="45"/>
      <c r="H77" s="45"/>
      <c r="I77" s="45"/>
      <c r="J77" s="45"/>
      <c r="K77" s="45"/>
      <c r="L77" s="45"/>
      <c r="M77" s="45"/>
      <c r="N77" s="45"/>
      <c r="O77" s="45">
        <f>[1]SalMedSegUrbAcimPnadH!O77</f>
        <v>6266.220556745182</v>
      </c>
      <c r="P77" s="42">
        <f>[1]SalMedSegUrbAcimPnadH!P77*AtualizMonet!P$3</f>
        <v>4308.3771388852629</v>
      </c>
    </row>
    <row r="78" spans="1:16" x14ac:dyDescent="0.3">
      <c r="A78" s="46">
        <v>76</v>
      </c>
      <c r="B78" s="45"/>
      <c r="C78" s="45"/>
      <c r="D78" s="45"/>
      <c r="E78" s="45"/>
      <c r="F78" s="45"/>
      <c r="G78" s="45"/>
      <c r="H78" s="45"/>
      <c r="I78" s="45"/>
      <c r="J78" s="45"/>
      <c r="K78" s="45"/>
      <c r="L78" s="45"/>
      <c r="M78" s="45"/>
      <c r="N78" s="45"/>
      <c r="O78" s="45">
        <f>[1]SalMedSegUrbAcimPnadH!O78</f>
        <v>7460.1222307104672</v>
      </c>
      <c r="P78" s="42">
        <f>[1]SalMedSegUrbAcimPnadH!P78*AtualizMonet!P$3</f>
        <v>2177.2587527087849</v>
      </c>
    </row>
    <row r="79" spans="1:16" x14ac:dyDescent="0.3">
      <c r="A79" s="46">
        <v>77</v>
      </c>
      <c r="B79" s="45"/>
      <c r="C79" s="45"/>
      <c r="D79" s="45"/>
      <c r="E79" s="45"/>
      <c r="F79" s="45"/>
      <c r="G79" s="45"/>
      <c r="H79" s="45"/>
      <c r="I79" s="45"/>
      <c r="J79" s="45"/>
      <c r="K79" s="45"/>
      <c r="L79" s="45"/>
      <c r="M79" s="45"/>
      <c r="N79" s="45"/>
      <c r="O79" s="45">
        <f>[1]SalMedSegUrbAcimPnadH!O79</f>
        <v>5971.9544259421564</v>
      </c>
      <c r="P79" s="42">
        <f>[1]SalMedSegUrbAcimPnadH!P79*AtualizMonet!P$3</f>
        <v>5813.4981578965635</v>
      </c>
    </row>
    <row r="80" spans="1:16" x14ac:dyDescent="0.3">
      <c r="A80" s="46">
        <v>78</v>
      </c>
      <c r="B80" s="45"/>
      <c r="C80" s="45"/>
      <c r="D80" s="45"/>
      <c r="E80" s="45"/>
      <c r="F80" s="45"/>
      <c r="G80" s="45"/>
      <c r="H80" s="45"/>
      <c r="I80" s="45"/>
      <c r="J80" s="45"/>
      <c r="K80" s="45"/>
      <c r="L80" s="45"/>
      <c r="M80" s="45"/>
      <c r="N80" s="45"/>
      <c r="O80" s="45">
        <f>[1]SalMedSegUrbAcimPnadH!O80</f>
        <v>2744.110854503464</v>
      </c>
      <c r="P80" s="42">
        <f>[1]SalMedSegUrbAcimPnadH!P80*AtualizMonet!P$3</f>
        <v>2678.596551724138</v>
      </c>
    </row>
    <row r="81" spans="1:16" x14ac:dyDescent="0.3">
      <c r="A81" s="46">
        <v>79</v>
      </c>
      <c r="B81" s="45"/>
      <c r="C81" s="45"/>
      <c r="D81" s="45"/>
      <c r="E81" s="45"/>
      <c r="F81" s="45"/>
      <c r="G81" s="45"/>
      <c r="H81" s="45"/>
      <c r="I81" s="45"/>
      <c r="J81" s="45"/>
      <c r="K81" s="45"/>
      <c r="L81" s="45"/>
      <c r="M81" s="45"/>
      <c r="N81" s="45"/>
      <c r="O81" s="45">
        <f>[1]SalMedSegUrbAcimPnadH!O81</f>
        <v>2100</v>
      </c>
      <c r="P81" s="42">
        <f>[1]SalMedSegUrbAcimPnadH!P81*AtualizMonet!P$3</f>
        <v>3890.7502530364377</v>
      </c>
    </row>
    <row r="82" spans="1:16" x14ac:dyDescent="0.3">
      <c r="A82" s="46">
        <v>80</v>
      </c>
      <c r="B82" s="45"/>
      <c r="C82" s="45"/>
      <c r="D82" s="45"/>
      <c r="E82" s="45"/>
      <c r="F82" s="45"/>
      <c r="G82" s="45"/>
      <c r="H82" s="45"/>
      <c r="I82" s="45"/>
      <c r="J82" s="45"/>
      <c r="K82" s="45"/>
      <c r="L82" s="45"/>
      <c r="M82" s="45"/>
      <c r="N82" s="45"/>
      <c r="O82" s="45">
        <f>[1]SalMedSegUrbAcimPnadH!O82</f>
        <v>5000</v>
      </c>
      <c r="P82" s="42">
        <f>[1]SalMedSegUrbAcimPnadH!P82*AtualizMonet!P$3</f>
        <v>4488.2217857142859</v>
      </c>
    </row>
    <row r="83" spans="1:16" x14ac:dyDescent="0.3">
      <c r="A83" s="46">
        <v>81</v>
      </c>
      <c r="B83" s="45"/>
      <c r="C83" s="45"/>
      <c r="D83" s="45"/>
      <c r="E83" s="45"/>
      <c r="F83" s="45"/>
      <c r="G83" s="45"/>
      <c r="H83" s="45"/>
      <c r="I83" s="45"/>
      <c r="J83" s="45"/>
      <c r="K83" s="45"/>
      <c r="L83" s="45"/>
      <c r="M83" s="45"/>
      <c r="N83" s="45"/>
      <c r="O83" s="45">
        <f>[1]SalMedSegUrbAcimPnadH!O83</f>
        <v>0</v>
      </c>
      <c r="P83" s="42">
        <f>[1]SalMedSegUrbAcimPnadH!P83*AtualizMonet!P$3</f>
        <v>7668.8750897666068</v>
      </c>
    </row>
    <row r="84" spans="1:16" x14ac:dyDescent="0.3">
      <c r="A84" s="46">
        <v>82</v>
      </c>
      <c r="B84" s="45"/>
      <c r="C84" s="45"/>
      <c r="D84" s="45"/>
      <c r="E84" s="45"/>
      <c r="F84" s="45"/>
      <c r="G84" s="45"/>
      <c r="H84" s="45"/>
      <c r="I84" s="45"/>
      <c r="J84" s="45"/>
      <c r="K84" s="45"/>
      <c r="L84" s="45"/>
      <c r="M84" s="45"/>
      <c r="N84" s="45"/>
      <c r="O84" s="45">
        <f>[1]SalMedSegUrbAcimPnadH!O84</f>
        <v>0</v>
      </c>
      <c r="P84" s="42">
        <f>[1]SalMedSegUrbAcimPnadH!P84*AtualizMonet!P$3</f>
        <v>10410.128980755524</v>
      </c>
    </row>
    <row r="85" spans="1:16" x14ac:dyDescent="0.3">
      <c r="A85" s="46">
        <v>83</v>
      </c>
      <c r="B85" s="45"/>
      <c r="C85" s="45"/>
      <c r="D85" s="45"/>
      <c r="E85" s="45"/>
      <c r="F85" s="45"/>
      <c r="G85" s="45"/>
      <c r="H85" s="45"/>
      <c r="I85" s="45"/>
      <c r="J85" s="45"/>
      <c r="K85" s="45"/>
      <c r="L85" s="45"/>
      <c r="M85" s="45"/>
      <c r="N85" s="45"/>
      <c r="O85" s="45">
        <f>[1]SalMedSegUrbAcimPnadH!O85</f>
        <v>1200</v>
      </c>
      <c r="P85" s="42">
        <f>[1]SalMedSegUrbAcimPnadH!P85*AtualizMonet!P$3</f>
        <v>11382.009319727893</v>
      </c>
    </row>
    <row r="86" spans="1:16" x14ac:dyDescent="0.3">
      <c r="A86" s="46">
        <v>84</v>
      </c>
      <c r="B86" s="45"/>
      <c r="C86" s="45"/>
      <c r="D86" s="45"/>
      <c r="E86" s="45"/>
      <c r="F86" s="45"/>
      <c r="G86" s="45"/>
      <c r="H86" s="45"/>
      <c r="I86" s="45"/>
      <c r="J86" s="45"/>
      <c r="K86" s="45"/>
      <c r="L86" s="45"/>
      <c r="M86" s="45"/>
      <c r="N86" s="45"/>
      <c r="O86" s="45">
        <f>[1]SalMedSegUrbAcimPnadH!O86</f>
        <v>2034</v>
      </c>
      <c r="P86" s="42">
        <f>[1]SalMedSegUrbAcimPnadH!P86*AtualizMonet!P$3</f>
        <v>3556.5990241448699</v>
      </c>
    </row>
    <row r="87" spans="1:16" x14ac:dyDescent="0.3">
      <c r="A87" s="46">
        <v>85</v>
      </c>
      <c r="B87" s="45"/>
      <c r="C87" s="45"/>
      <c r="D87" s="45"/>
      <c r="E87" s="45"/>
      <c r="F87" s="45"/>
      <c r="G87" s="45"/>
      <c r="H87" s="45"/>
      <c r="I87" s="45"/>
      <c r="J87" s="45"/>
      <c r="K87" s="45"/>
      <c r="L87" s="45"/>
      <c r="M87" s="45"/>
      <c r="N87" s="45"/>
      <c r="O87" s="45">
        <f>[1]SalMedSegUrbAcimPnadH!O87</f>
        <v>0</v>
      </c>
      <c r="P87" s="42">
        <f>[1]SalMedSegUrbAcimPnadH!P87*AtualizMonet!P$3</f>
        <v>1405.9267181467183</v>
      </c>
    </row>
    <row r="88" spans="1:16" x14ac:dyDescent="0.3">
      <c r="A88" s="46">
        <v>86</v>
      </c>
      <c r="B88" s="45"/>
      <c r="C88" s="45"/>
      <c r="D88" s="45"/>
      <c r="E88" s="45"/>
      <c r="F88" s="45"/>
      <c r="G88" s="45"/>
      <c r="H88" s="45"/>
      <c r="I88" s="45"/>
      <c r="J88" s="45"/>
      <c r="K88" s="45"/>
      <c r="L88" s="45"/>
      <c r="M88" s="45"/>
      <c r="N88" s="45"/>
      <c r="O88" s="45">
        <f>[1]SalMedSegUrbAcimPnadH!O88</f>
        <v>20000</v>
      </c>
      <c r="P88" s="42">
        <f>[1]SalMedSegUrbAcimPnadH!P88*AtualizMonet!P$3</f>
        <v>1276.92</v>
      </c>
    </row>
    <row r="89" spans="1:16" x14ac:dyDescent="0.3">
      <c r="A89" s="46">
        <v>87</v>
      </c>
      <c r="B89" s="45"/>
      <c r="C89" s="45"/>
      <c r="D89" s="45"/>
      <c r="E89" s="45"/>
      <c r="F89" s="45"/>
      <c r="G89" s="45"/>
      <c r="H89" s="45"/>
      <c r="I89" s="45"/>
      <c r="J89" s="45"/>
      <c r="K89" s="45"/>
      <c r="L89" s="45"/>
      <c r="M89" s="45"/>
      <c r="N89" s="45"/>
      <c r="O89" s="45">
        <f>[1]SalMedSegUrbAcimPnadH!O89</f>
        <v>0</v>
      </c>
      <c r="P89" s="42">
        <f>[1]SalMedSegUrbAcimPnadH!P89*AtualizMonet!P$3</f>
        <v>1489.74</v>
      </c>
    </row>
    <row r="90" spans="1:16" x14ac:dyDescent="0.3">
      <c r="A90" s="46">
        <v>88</v>
      </c>
      <c r="B90" s="45"/>
      <c r="C90" s="45"/>
      <c r="D90" s="45"/>
      <c r="E90" s="45"/>
      <c r="F90" s="45"/>
      <c r="G90" s="45"/>
      <c r="H90" s="45"/>
      <c r="I90" s="45"/>
      <c r="J90" s="45"/>
      <c r="K90" s="45"/>
      <c r="L90" s="45"/>
      <c r="M90" s="45"/>
      <c r="N90" s="45"/>
      <c r="O90" s="45">
        <f>[1]SalMedSegUrbAcimPnadH!O90</f>
        <v>0</v>
      </c>
      <c r="P90" s="42">
        <f>[1]SalMedSegUrbAcimPnadH!P90*AtualizMonet!P$3</f>
        <v>42564</v>
      </c>
    </row>
    <row r="91" spans="1:16" x14ac:dyDescent="0.3">
      <c r="A91" s="46">
        <v>89</v>
      </c>
      <c r="B91" s="45"/>
      <c r="C91" s="45"/>
      <c r="D91" s="45"/>
      <c r="E91" s="45"/>
      <c r="F91" s="45"/>
      <c r="G91" s="45"/>
      <c r="H91" s="45"/>
      <c r="I91" s="45"/>
      <c r="J91" s="45"/>
      <c r="K91" s="45"/>
      <c r="L91" s="45"/>
      <c r="M91" s="45"/>
      <c r="N91" s="45"/>
      <c r="O91" s="45">
        <f>[1]SalMedSegUrbAcimPnadH!O91</f>
        <v>0</v>
      </c>
      <c r="P91" s="42">
        <f>[1]SalMedSegUrbAcimPnadH!P91*AtualizMonet!P$3</f>
        <v>8512.8000000000011</v>
      </c>
    </row>
    <row r="92" spans="1:16" x14ac:dyDescent="0.3">
      <c r="A92" s="48">
        <v>90</v>
      </c>
      <c r="B92" s="47"/>
      <c r="C92" s="47"/>
      <c r="D92" s="47"/>
      <c r="E92" s="47"/>
      <c r="F92" s="47"/>
      <c r="G92" s="47"/>
      <c r="H92" s="47"/>
      <c r="I92" s="47"/>
      <c r="J92" s="47"/>
      <c r="K92" s="47"/>
      <c r="L92" s="47"/>
      <c r="M92" s="47"/>
      <c r="N92" s="47"/>
      <c r="O92" s="47">
        <f>[1]SalMedSegUrbAcimPnadH!O92</f>
        <v>2500</v>
      </c>
      <c r="P92" s="42">
        <f>[1]SalMedSegUrbAcimPnadH!P92*AtualizMonet!P$3</f>
        <v>798.07500000000005</v>
      </c>
    </row>
    <row r="93" spans="1:16" x14ac:dyDescent="0.3">
      <c r="A93" s="50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</row>
    <row r="97" spans="1:16" x14ac:dyDescent="0.3">
      <c r="A97" s="46">
        <v>55</v>
      </c>
      <c r="B97" s="45"/>
      <c r="C97" s="45"/>
      <c r="D97" s="45"/>
      <c r="E97" s="45"/>
      <c r="F97" s="45"/>
      <c r="G97" s="45"/>
      <c r="H97" s="45"/>
      <c r="I97" s="45"/>
      <c r="J97" s="45"/>
      <c r="K97" s="45"/>
      <c r="L97" s="45"/>
      <c r="M97" s="45"/>
      <c r="N97" s="45"/>
      <c r="O97" s="52">
        <f t="shared" ref="O97:P116" si="0">AVERAGE(O55:O59)</f>
        <v>3028.3538124072902</v>
      </c>
      <c r="P97" s="42">
        <f t="shared" si="0"/>
        <v>3032.1028423690514</v>
      </c>
    </row>
    <row r="98" spans="1:16" x14ac:dyDescent="0.3">
      <c r="A98" s="46">
        <v>56</v>
      </c>
      <c r="B98" s="45"/>
      <c r="C98" s="45"/>
      <c r="D98" s="45"/>
      <c r="E98" s="45"/>
      <c r="F98" s="45"/>
      <c r="G98" s="45"/>
      <c r="H98" s="45"/>
      <c r="I98" s="45"/>
      <c r="J98" s="45"/>
      <c r="K98" s="45"/>
      <c r="L98" s="45"/>
      <c r="M98" s="45"/>
      <c r="N98" s="45"/>
      <c r="O98" s="52">
        <f t="shared" si="0"/>
        <v>3028.0967510241758</v>
      </c>
      <c r="P98" s="42">
        <f t="shared" si="0"/>
        <v>3169.6552356681182</v>
      </c>
    </row>
    <row r="99" spans="1:16" x14ac:dyDescent="0.3">
      <c r="A99" s="46">
        <v>57</v>
      </c>
      <c r="B99" s="45"/>
      <c r="C99" s="45"/>
      <c r="D99" s="45"/>
      <c r="E99" s="45"/>
      <c r="F99" s="45"/>
      <c r="G99" s="45"/>
      <c r="H99" s="45"/>
      <c r="I99" s="45"/>
      <c r="J99" s="45"/>
      <c r="K99" s="45"/>
      <c r="L99" s="45"/>
      <c r="M99" s="45"/>
      <c r="N99" s="45"/>
      <c r="O99" s="45">
        <f t="shared" si="0"/>
        <v>2952.2376413440629</v>
      </c>
      <c r="P99" s="42">
        <f t="shared" si="0"/>
        <v>3165.9201166887228</v>
      </c>
    </row>
    <row r="100" spans="1:16" x14ac:dyDescent="0.3">
      <c r="A100" s="46">
        <v>58</v>
      </c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  <c r="M100" s="45"/>
      <c r="N100" s="45"/>
      <c r="O100" s="45">
        <f t="shared" si="0"/>
        <v>2949.1311337591351</v>
      </c>
      <c r="P100" s="42">
        <f t="shared" si="0"/>
        <v>3127.6199798696948</v>
      </c>
    </row>
    <row r="101" spans="1:16" x14ac:dyDescent="0.3">
      <c r="A101" s="46">
        <v>59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  <c r="M101" s="45"/>
      <c r="N101" s="45"/>
      <c r="O101" s="45">
        <f t="shared" si="0"/>
        <v>3262.6921017968775</v>
      </c>
      <c r="P101" s="42">
        <f t="shared" si="0"/>
        <v>3196.9295168513322</v>
      </c>
    </row>
    <row r="102" spans="1:16" x14ac:dyDescent="0.3">
      <c r="A102" s="46">
        <v>60</v>
      </c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  <c r="M102" s="45"/>
      <c r="N102" s="45"/>
      <c r="O102" s="45">
        <f t="shared" si="0"/>
        <v>3095.7608126271011</v>
      </c>
      <c r="P102" s="42">
        <f t="shared" si="0"/>
        <v>3110.537688949953</v>
      </c>
    </row>
    <row r="103" spans="1:16" x14ac:dyDescent="0.3">
      <c r="A103" s="46">
        <v>61</v>
      </c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  <c r="M103" s="45"/>
      <c r="N103" s="45"/>
      <c r="O103" s="45">
        <f t="shared" si="0"/>
        <v>2963.0160985964021</v>
      </c>
      <c r="P103" s="42">
        <f t="shared" si="0"/>
        <v>3032.3985278457471</v>
      </c>
    </row>
    <row r="104" spans="1:16" x14ac:dyDescent="0.3">
      <c r="A104" s="46">
        <v>62</v>
      </c>
      <c r="B104" s="45"/>
      <c r="C104" s="45"/>
      <c r="D104" s="45"/>
      <c r="E104" s="45"/>
      <c r="F104" s="45"/>
      <c r="G104" s="45"/>
      <c r="H104" s="45"/>
      <c r="I104" s="45"/>
      <c r="J104" s="45"/>
      <c r="K104" s="45"/>
      <c r="L104" s="45"/>
      <c r="M104" s="45"/>
      <c r="N104" s="45"/>
      <c r="O104" s="45">
        <f t="shared" si="0"/>
        <v>3284.5535283290628</v>
      </c>
      <c r="P104" s="42">
        <f t="shared" si="0"/>
        <v>3031.695249125944</v>
      </c>
    </row>
    <row r="105" spans="1:16" x14ac:dyDescent="0.3">
      <c r="A105" s="46">
        <v>63</v>
      </c>
      <c r="B105" s="45"/>
      <c r="C105" s="45"/>
      <c r="D105" s="45"/>
      <c r="E105" s="45"/>
      <c r="F105" s="45"/>
      <c r="G105" s="45"/>
      <c r="H105" s="45"/>
      <c r="I105" s="45"/>
      <c r="J105" s="45"/>
      <c r="K105" s="45"/>
      <c r="L105" s="45"/>
      <c r="M105" s="45"/>
      <c r="N105" s="45"/>
      <c r="O105" s="45">
        <f t="shared" si="0"/>
        <v>3990.8730824466452</v>
      </c>
      <c r="P105" s="42">
        <f t="shared" si="0"/>
        <v>3016.1597349195767</v>
      </c>
    </row>
    <row r="106" spans="1:16" x14ac:dyDescent="0.3">
      <c r="A106" s="46">
        <v>64</v>
      </c>
      <c r="B106" s="45"/>
      <c r="C106" s="45"/>
      <c r="D106" s="45"/>
      <c r="E106" s="45"/>
      <c r="F106" s="45"/>
      <c r="G106" s="45"/>
      <c r="H106" s="45"/>
      <c r="I106" s="45"/>
      <c r="J106" s="45"/>
      <c r="K106" s="45"/>
      <c r="L106" s="45"/>
      <c r="M106" s="45"/>
      <c r="N106" s="45"/>
      <c r="O106" s="45">
        <f t="shared" si="0"/>
        <v>3631.128683630975</v>
      </c>
      <c r="P106" s="42">
        <f t="shared" si="0"/>
        <v>3053.4719598231504</v>
      </c>
    </row>
    <row r="107" spans="1:16" x14ac:dyDescent="0.3">
      <c r="A107" s="46">
        <v>65</v>
      </c>
      <c r="B107" s="45"/>
      <c r="C107" s="45"/>
      <c r="D107" s="45"/>
      <c r="E107" s="45"/>
      <c r="F107" s="45"/>
      <c r="G107" s="45"/>
      <c r="H107" s="45"/>
      <c r="I107" s="45"/>
      <c r="J107" s="45"/>
      <c r="K107" s="45"/>
      <c r="L107" s="45"/>
      <c r="M107" s="45"/>
      <c r="N107" s="45"/>
      <c r="O107" s="45">
        <f t="shared" si="0"/>
        <v>3454.5002739161296</v>
      </c>
      <c r="P107" s="42">
        <f t="shared" si="0"/>
        <v>3044.2971908895743</v>
      </c>
    </row>
    <row r="108" spans="1:16" x14ac:dyDescent="0.3">
      <c r="A108" s="46">
        <v>66</v>
      </c>
      <c r="B108" s="45"/>
      <c r="C108" s="45"/>
      <c r="D108" s="45"/>
      <c r="E108" s="45"/>
      <c r="F108" s="45"/>
      <c r="G108" s="45"/>
      <c r="H108" s="45"/>
      <c r="I108" s="45"/>
      <c r="J108" s="45"/>
      <c r="K108" s="45"/>
      <c r="L108" s="45"/>
      <c r="M108" s="45"/>
      <c r="N108" s="45"/>
      <c r="O108" s="45">
        <f t="shared" si="0"/>
        <v>3644.3289821651174</v>
      </c>
      <c r="P108" s="42">
        <f t="shared" si="0"/>
        <v>3068.3170883514604</v>
      </c>
    </row>
    <row r="109" spans="1:16" x14ac:dyDescent="0.3">
      <c r="A109" s="46">
        <v>67</v>
      </c>
      <c r="B109" s="45"/>
      <c r="C109" s="45"/>
      <c r="D109" s="45"/>
      <c r="E109" s="45"/>
      <c r="F109" s="45"/>
      <c r="G109" s="45"/>
      <c r="H109" s="45"/>
      <c r="I109" s="45"/>
      <c r="J109" s="45"/>
      <c r="K109" s="45"/>
      <c r="L109" s="45"/>
      <c r="M109" s="45"/>
      <c r="N109" s="45"/>
      <c r="O109" s="45">
        <f t="shared" si="0"/>
        <v>5243.2995101863307</v>
      </c>
      <c r="P109" s="42">
        <f t="shared" si="0"/>
        <v>3046.0617649637443</v>
      </c>
    </row>
    <row r="110" spans="1:16" x14ac:dyDescent="0.3">
      <c r="A110" s="46">
        <v>68</v>
      </c>
      <c r="B110" s="45"/>
      <c r="C110" s="45"/>
      <c r="D110" s="45"/>
      <c r="E110" s="45"/>
      <c r="F110" s="45"/>
      <c r="G110" s="45"/>
      <c r="H110" s="45"/>
      <c r="I110" s="45"/>
      <c r="J110" s="45"/>
      <c r="K110" s="45"/>
      <c r="L110" s="45"/>
      <c r="M110" s="45"/>
      <c r="N110" s="45"/>
      <c r="O110" s="45">
        <f t="shared" si="0"/>
        <v>4433.6652947817583</v>
      </c>
      <c r="P110" s="42">
        <f t="shared" si="0"/>
        <v>3088.6537002948294</v>
      </c>
    </row>
    <row r="111" spans="1:16" x14ac:dyDescent="0.3">
      <c r="A111" s="46">
        <v>69</v>
      </c>
      <c r="B111" s="45"/>
      <c r="C111" s="45"/>
      <c r="D111" s="45"/>
      <c r="E111" s="45"/>
      <c r="F111" s="45"/>
      <c r="G111" s="45"/>
      <c r="H111" s="45"/>
      <c r="I111" s="45"/>
      <c r="J111" s="45"/>
      <c r="K111" s="45"/>
      <c r="L111" s="45"/>
      <c r="M111" s="45"/>
      <c r="N111" s="45"/>
      <c r="O111" s="45">
        <f t="shared" si="0"/>
        <v>4346.4243739065114</v>
      </c>
      <c r="P111" s="42">
        <f t="shared" si="0"/>
        <v>3092.8478921453011</v>
      </c>
    </row>
    <row r="112" spans="1:16" x14ac:dyDescent="0.3">
      <c r="A112" s="46">
        <v>70</v>
      </c>
      <c r="B112" s="45"/>
      <c r="C112" s="45"/>
      <c r="D112" s="45"/>
      <c r="E112" s="45"/>
      <c r="F112" s="45"/>
      <c r="G112" s="45"/>
      <c r="H112" s="45"/>
      <c r="I112" s="45"/>
      <c r="J112" s="45"/>
      <c r="K112" s="45"/>
      <c r="L112" s="45"/>
      <c r="M112" s="45"/>
      <c r="N112" s="45"/>
      <c r="O112" s="45">
        <f t="shared" si="0"/>
        <v>5063.1714368063131</v>
      </c>
      <c r="P112" s="42">
        <f t="shared" si="0"/>
        <v>3173.4901746053101</v>
      </c>
    </row>
    <row r="113" spans="1:16" x14ac:dyDescent="0.3">
      <c r="A113" s="46">
        <v>71</v>
      </c>
      <c r="B113" s="45"/>
      <c r="C113" s="45"/>
      <c r="D113" s="45"/>
      <c r="E113" s="45"/>
      <c r="F113" s="45"/>
      <c r="G113" s="45"/>
      <c r="H113" s="45"/>
      <c r="I113" s="45"/>
      <c r="J113" s="45"/>
      <c r="K113" s="45"/>
      <c r="L113" s="45"/>
      <c r="M113" s="45"/>
      <c r="N113" s="45"/>
      <c r="O113" s="45">
        <f t="shared" si="0"/>
        <v>7513.7865146497061</v>
      </c>
      <c r="P113" s="42">
        <f t="shared" si="0"/>
        <v>4014.6349222969752</v>
      </c>
    </row>
    <row r="114" spans="1:16" x14ac:dyDescent="0.3">
      <c r="A114" s="46">
        <v>72</v>
      </c>
      <c r="B114" s="45"/>
      <c r="C114" s="45"/>
      <c r="D114" s="45"/>
      <c r="E114" s="45"/>
      <c r="F114" s="45"/>
      <c r="G114" s="45"/>
      <c r="H114" s="45"/>
      <c r="I114" s="45"/>
      <c r="J114" s="45"/>
      <c r="K114" s="45"/>
      <c r="L114" s="45"/>
      <c r="M114" s="45"/>
      <c r="N114" s="45"/>
      <c r="O114" s="45">
        <f t="shared" si="0"/>
        <v>5963.3821197033903</v>
      </c>
      <c r="P114" s="42">
        <f t="shared" si="0"/>
        <v>4460.0466802542878</v>
      </c>
    </row>
    <row r="115" spans="1:16" x14ac:dyDescent="0.3">
      <c r="A115" s="46">
        <v>73</v>
      </c>
      <c r="B115" s="45"/>
      <c r="C115" s="45"/>
      <c r="D115" s="45"/>
      <c r="E115" s="45"/>
      <c r="F115" s="45"/>
      <c r="G115" s="45"/>
      <c r="H115" s="45"/>
      <c r="I115" s="45"/>
      <c r="J115" s="45"/>
      <c r="K115" s="45"/>
      <c r="L115" s="45"/>
      <c r="M115" s="45"/>
      <c r="N115" s="45"/>
      <c r="O115" s="45">
        <f t="shared" si="0"/>
        <v>6797.1663568771937</v>
      </c>
      <c r="P115" s="42">
        <f t="shared" si="0"/>
        <v>4674.529624499939</v>
      </c>
    </row>
    <row r="116" spans="1:16" x14ac:dyDescent="0.3">
      <c r="A116" s="46">
        <v>74</v>
      </c>
      <c r="B116" s="45"/>
      <c r="C116" s="45"/>
      <c r="D116" s="45"/>
      <c r="E116" s="45"/>
      <c r="F116" s="45"/>
      <c r="G116" s="45"/>
      <c r="H116" s="45"/>
      <c r="I116" s="45"/>
      <c r="J116" s="45"/>
      <c r="K116" s="45"/>
      <c r="L116" s="45"/>
      <c r="M116" s="45"/>
      <c r="N116" s="45"/>
      <c r="O116" s="45">
        <f t="shared" si="0"/>
        <v>7807.6221645873648</v>
      </c>
      <c r="P116" s="42">
        <f t="shared" si="0"/>
        <v>4432.503916669104</v>
      </c>
    </row>
    <row r="117" spans="1:16" x14ac:dyDescent="0.3">
      <c r="A117" s="46">
        <v>75</v>
      </c>
      <c r="B117" s="45"/>
      <c r="C117" s="45"/>
      <c r="D117" s="45"/>
      <c r="E117" s="45"/>
      <c r="F117" s="45"/>
      <c r="G117" s="45"/>
      <c r="H117" s="45"/>
      <c r="I117" s="45"/>
      <c r="J117" s="45"/>
      <c r="K117" s="45"/>
      <c r="L117" s="45"/>
      <c r="M117" s="45"/>
      <c r="N117" s="45"/>
      <c r="O117" s="45">
        <f t="shared" ref="O117:P132" si="1">AVERAGE(O75:O79)</f>
        <v>7886.7957702694957</v>
      </c>
      <c r="P117" s="42">
        <f t="shared" si="1"/>
        <v>4955.0413210024935</v>
      </c>
    </row>
    <row r="118" spans="1:16" x14ac:dyDescent="0.3">
      <c r="A118" s="46">
        <v>76</v>
      </c>
      <c r="B118" s="45"/>
      <c r="C118" s="45"/>
      <c r="D118" s="45"/>
      <c r="E118" s="45"/>
      <c r="F118" s="45"/>
      <c r="G118" s="45"/>
      <c r="H118" s="45"/>
      <c r="I118" s="45"/>
      <c r="J118" s="45"/>
      <c r="K118" s="45"/>
      <c r="L118" s="45"/>
      <c r="M118" s="45"/>
      <c r="N118" s="45"/>
      <c r="O118" s="45">
        <f t="shared" si="1"/>
        <v>5349.1564027086515</v>
      </c>
      <c r="P118" s="42">
        <f t="shared" si="1"/>
        <v>3997.578300867347</v>
      </c>
    </row>
    <row r="119" spans="1:16" x14ac:dyDescent="0.3">
      <c r="A119" s="46">
        <v>77</v>
      </c>
      <c r="B119" s="45"/>
      <c r="C119" s="45"/>
      <c r="D119" s="45"/>
      <c r="E119" s="45"/>
      <c r="F119" s="45"/>
      <c r="G119" s="45"/>
      <c r="H119" s="45"/>
      <c r="I119" s="45"/>
      <c r="J119" s="45"/>
      <c r="K119" s="45"/>
      <c r="L119" s="45"/>
      <c r="M119" s="45"/>
      <c r="N119" s="45"/>
      <c r="O119" s="45">
        <f t="shared" si="1"/>
        <v>4908.4816135802539</v>
      </c>
      <c r="P119" s="42">
        <f t="shared" si="1"/>
        <v>3773.6961708502372</v>
      </c>
    </row>
    <row r="120" spans="1:16" x14ac:dyDescent="0.3">
      <c r="A120" s="46">
        <v>78</v>
      </c>
      <c r="B120" s="45"/>
      <c r="C120" s="45"/>
      <c r="D120" s="45"/>
      <c r="E120" s="45"/>
      <c r="F120" s="45"/>
      <c r="G120" s="45"/>
      <c r="H120" s="45"/>
      <c r="I120" s="45"/>
      <c r="J120" s="45"/>
      <c r="K120" s="45"/>
      <c r="L120" s="45"/>
      <c r="M120" s="45"/>
      <c r="N120" s="45"/>
      <c r="O120" s="45">
        <f t="shared" si="1"/>
        <v>4655.2375022312171</v>
      </c>
      <c r="P120" s="42">
        <f t="shared" si="1"/>
        <v>3809.665100216042</v>
      </c>
    </row>
    <row r="121" spans="1:16" x14ac:dyDescent="0.3">
      <c r="A121" s="46">
        <v>79</v>
      </c>
      <c r="B121" s="45"/>
      <c r="C121" s="45"/>
      <c r="D121" s="45"/>
      <c r="E121" s="45"/>
      <c r="F121" s="45"/>
      <c r="G121" s="45"/>
      <c r="H121" s="45"/>
      <c r="I121" s="45"/>
      <c r="J121" s="45"/>
      <c r="K121" s="45"/>
      <c r="L121" s="45"/>
      <c r="M121" s="45"/>
      <c r="N121" s="45"/>
      <c r="O121" s="45">
        <f t="shared" si="1"/>
        <v>3163.2130560891242</v>
      </c>
      <c r="P121" s="42">
        <f t="shared" si="1"/>
        <v>4907.9883676276067</v>
      </c>
    </row>
    <row r="122" spans="1:16" x14ac:dyDescent="0.3">
      <c r="A122" s="46">
        <v>80</v>
      </c>
      <c r="B122" s="45"/>
      <c r="C122" s="45"/>
      <c r="D122" s="45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45">
        <f t="shared" si="1"/>
        <v>1968.8221709006928</v>
      </c>
      <c r="P122" s="42">
        <f t="shared" si="1"/>
        <v>5827.3145321993989</v>
      </c>
    </row>
    <row r="123" spans="1:16" x14ac:dyDescent="0.3">
      <c r="A123" s="46">
        <v>81</v>
      </c>
      <c r="B123" s="45"/>
      <c r="C123" s="45"/>
      <c r="D123" s="45"/>
      <c r="E123" s="45"/>
      <c r="F123" s="45"/>
      <c r="G123" s="45"/>
      <c r="H123" s="45"/>
      <c r="I123" s="45"/>
      <c r="J123" s="45"/>
      <c r="K123" s="45"/>
      <c r="L123" s="45"/>
      <c r="M123" s="45"/>
      <c r="N123" s="45"/>
      <c r="O123" s="45">
        <f t="shared" si="1"/>
        <v>1660</v>
      </c>
      <c r="P123" s="42">
        <f t="shared" si="1"/>
        <v>7567.9970858001498</v>
      </c>
    </row>
    <row r="124" spans="1:16" x14ac:dyDescent="0.3">
      <c r="A124" s="46">
        <v>82</v>
      </c>
      <c r="B124" s="45"/>
      <c r="C124" s="45"/>
      <c r="D124" s="45"/>
      <c r="E124" s="45"/>
      <c r="F124" s="45"/>
      <c r="G124" s="45"/>
      <c r="H124" s="45"/>
      <c r="I124" s="45"/>
      <c r="J124" s="45"/>
      <c r="K124" s="45"/>
      <c r="L124" s="45"/>
      <c r="M124" s="45"/>
      <c r="N124" s="45"/>
      <c r="O124" s="45">
        <f t="shared" si="1"/>
        <v>1646.8</v>
      </c>
      <c r="P124" s="42">
        <f t="shared" si="1"/>
        <v>7501.166840021835</v>
      </c>
    </row>
    <row r="125" spans="1:16" x14ac:dyDescent="0.3">
      <c r="A125" s="46">
        <v>83</v>
      </c>
      <c r="B125" s="45"/>
      <c r="C125" s="45"/>
      <c r="D125" s="45"/>
      <c r="E125" s="45"/>
      <c r="F125" s="45"/>
      <c r="G125" s="45"/>
      <c r="H125" s="45"/>
      <c r="I125" s="45"/>
      <c r="J125" s="45"/>
      <c r="K125" s="45"/>
      <c r="L125" s="45"/>
      <c r="M125" s="45"/>
      <c r="N125" s="45"/>
      <c r="O125" s="45">
        <f t="shared" si="1"/>
        <v>646.79999999999995</v>
      </c>
      <c r="P125" s="42">
        <f t="shared" si="1"/>
        <v>6884.707826508321</v>
      </c>
    </row>
    <row r="126" spans="1:16" x14ac:dyDescent="0.3">
      <c r="A126" s="46">
        <v>84</v>
      </c>
      <c r="B126" s="45"/>
      <c r="C126" s="45"/>
      <c r="D126" s="45"/>
      <c r="E126" s="45"/>
      <c r="F126" s="45"/>
      <c r="G126" s="45"/>
      <c r="H126" s="45"/>
      <c r="I126" s="45"/>
      <c r="J126" s="45"/>
      <c r="K126" s="45"/>
      <c r="L126" s="45"/>
      <c r="M126" s="45"/>
      <c r="N126" s="45"/>
      <c r="O126" s="45">
        <f t="shared" si="1"/>
        <v>4646.8</v>
      </c>
      <c r="P126" s="42">
        <f t="shared" si="1"/>
        <v>5606.3168085550014</v>
      </c>
    </row>
    <row r="127" spans="1:16" x14ac:dyDescent="0.3">
      <c r="A127" s="46">
        <v>85</v>
      </c>
      <c r="B127" s="45"/>
      <c r="C127" s="45"/>
      <c r="D127" s="45"/>
      <c r="E127" s="45"/>
      <c r="F127" s="45"/>
      <c r="G127" s="45"/>
      <c r="H127" s="45"/>
      <c r="I127" s="45"/>
      <c r="J127" s="45"/>
      <c r="K127" s="45"/>
      <c r="L127" s="45"/>
      <c r="M127" s="45"/>
      <c r="N127" s="45"/>
      <c r="O127" s="45">
        <f t="shared" si="1"/>
        <v>4646.8</v>
      </c>
      <c r="P127" s="42">
        <f t="shared" si="1"/>
        <v>3822.2390124038961</v>
      </c>
    </row>
    <row r="128" spans="1:16" x14ac:dyDescent="0.3">
      <c r="A128" s="46">
        <v>86</v>
      </c>
      <c r="B128" s="45"/>
      <c r="C128" s="45"/>
      <c r="D128" s="45"/>
      <c r="E128" s="45"/>
      <c r="F128" s="45"/>
      <c r="G128" s="45"/>
      <c r="H128" s="45"/>
      <c r="I128" s="45"/>
      <c r="J128" s="45"/>
      <c r="K128" s="45"/>
      <c r="L128" s="45"/>
      <c r="M128" s="45"/>
      <c r="N128" s="45"/>
      <c r="O128" s="45">
        <f t="shared" si="1"/>
        <v>4406.8</v>
      </c>
      <c r="P128" s="42">
        <f t="shared" si="1"/>
        <v>10058.637148458318</v>
      </c>
    </row>
    <row r="129" spans="1:16" x14ac:dyDescent="0.3">
      <c r="A129" s="46">
        <v>87</v>
      </c>
      <c r="B129" s="45"/>
      <c r="C129" s="45"/>
      <c r="D129" s="45"/>
      <c r="E129" s="45"/>
      <c r="F129" s="45"/>
      <c r="G129" s="45"/>
      <c r="H129" s="45"/>
      <c r="I129" s="45"/>
      <c r="J129" s="45"/>
      <c r="K129" s="45"/>
      <c r="L129" s="45"/>
      <c r="M129" s="45"/>
      <c r="N129" s="45"/>
      <c r="O129" s="45">
        <f t="shared" si="1"/>
        <v>4000</v>
      </c>
      <c r="P129" s="42">
        <f t="shared" si="1"/>
        <v>11049.877343629345</v>
      </c>
    </row>
    <row r="130" spans="1:16" x14ac:dyDescent="0.3">
      <c r="A130" s="46">
        <v>88</v>
      </c>
      <c r="B130" s="45"/>
      <c r="C130" s="45"/>
      <c r="D130" s="45"/>
      <c r="E130" s="45"/>
      <c r="F130" s="45"/>
      <c r="G130" s="45"/>
      <c r="H130" s="45"/>
      <c r="I130" s="45"/>
      <c r="J130" s="45"/>
      <c r="K130" s="45"/>
      <c r="L130" s="45"/>
      <c r="M130" s="45"/>
      <c r="N130" s="45"/>
      <c r="O130" s="45">
        <f t="shared" si="1"/>
        <v>4500</v>
      </c>
      <c r="P130" s="42">
        <f t="shared" si="1"/>
        <v>10928.307000000001</v>
      </c>
    </row>
    <row r="131" spans="1:16" x14ac:dyDescent="0.3">
      <c r="A131" s="46">
        <v>89</v>
      </c>
      <c r="B131" s="45"/>
      <c r="C131" s="45"/>
      <c r="D131" s="45"/>
      <c r="E131" s="45"/>
      <c r="F131" s="45"/>
      <c r="G131" s="45"/>
      <c r="H131" s="45"/>
      <c r="I131" s="45"/>
      <c r="J131" s="45"/>
      <c r="K131" s="45"/>
      <c r="L131" s="45"/>
      <c r="M131" s="45"/>
      <c r="N131" s="45"/>
      <c r="O131" s="45">
        <f t="shared" si="1"/>
        <v>625</v>
      </c>
      <c r="P131" s="42">
        <f t="shared" si="1"/>
        <v>13341.153749999999</v>
      </c>
    </row>
    <row r="132" spans="1:16" x14ac:dyDescent="0.3">
      <c r="A132" s="48">
        <v>90</v>
      </c>
      <c r="B132" s="47"/>
      <c r="C132" s="47"/>
      <c r="D132" s="47"/>
      <c r="E132" s="47"/>
      <c r="F132" s="47"/>
      <c r="G132" s="47"/>
      <c r="H132" s="45"/>
      <c r="I132" s="45"/>
      <c r="J132" s="45"/>
      <c r="K132" s="45"/>
      <c r="L132" s="45"/>
      <c r="M132" s="45"/>
      <c r="N132" s="45"/>
      <c r="O132" s="45">
        <f t="shared" si="1"/>
        <v>833.33333333333337</v>
      </c>
      <c r="P132" s="42">
        <f t="shared" si="1"/>
        <v>17291.625</v>
      </c>
    </row>
    <row r="137" spans="1:16" x14ac:dyDescent="0.3">
      <c r="A137" s="46">
        <v>57</v>
      </c>
      <c r="B137" s="45"/>
      <c r="C137" s="45"/>
      <c r="D137" s="45"/>
      <c r="E137" s="45"/>
      <c r="F137" s="45"/>
      <c r="G137" s="45"/>
      <c r="H137" s="45"/>
      <c r="I137" s="45"/>
      <c r="J137" s="45"/>
      <c r="K137" s="45"/>
      <c r="L137" s="45"/>
      <c r="M137" s="45"/>
      <c r="N137" s="45"/>
      <c r="O137" s="52">
        <f t="shared" ref="O137:P156" si="2">AVERAGE(O95:O99)</f>
        <v>3002.8960682585098</v>
      </c>
      <c r="P137" s="42">
        <f t="shared" si="2"/>
        <v>3122.5593982419646</v>
      </c>
    </row>
    <row r="138" spans="1:16" x14ac:dyDescent="0.3">
      <c r="A138" s="46">
        <v>58</v>
      </c>
      <c r="B138" s="45"/>
      <c r="C138" s="45"/>
      <c r="D138" s="45"/>
      <c r="E138" s="45"/>
      <c r="F138" s="45"/>
      <c r="G138" s="45"/>
      <c r="H138" s="45"/>
      <c r="I138" s="45"/>
      <c r="J138" s="45"/>
      <c r="K138" s="45"/>
      <c r="L138" s="45"/>
      <c r="M138" s="45"/>
      <c r="N138" s="45"/>
      <c r="O138" s="52">
        <f t="shared" si="2"/>
        <v>2989.454834633666</v>
      </c>
      <c r="P138" s="42">
        <f t="shared" si="2"/>
        <v>3123.8245436488969</v>
      </c>
    </row>
    <row r="139" spans="1:16" x14ac:dyDescent="0.3">
      <c r="A139" s="46">
        <v>59</v>
      </c>
      <c r="B139" s="45"/>
      <c r="C139" s="45"/>
      <c r="D139" s="45"/>
      <c r="E139" s="45"/>
      <c r="F139" s="45"/>
      <c r="G139" s="45"/>
      <c r="H139" s="45"/>
      <c r="I139" s="45"/>
      <c r="J139" s="45"/>
      <c r="K139" s="45"/>
      <c r="L139" s="45"/>
      <c r="M139" s="45"/>
      <c r="N139" s="45"/>
      <c r="O139" s="52">
        <f t="shared" si="2"/>
        <v>3044.1022880663086</v>
      </c>
      <c r="P139" s="42">
        <f t="shared" si="2"/>
        <v>3138.4455382893839</v>
      </c>
    </row>
    <row r="140" spans="1:16" x14ac:dyDescent="0.3">
      <c r="A140" s="46">
        <v>60</v>
      </c>
      <c r="B140" s="45"/>
      <c r="C140" s="45"/>
      <c r="D140" s="45"/>
      <c r="E140" s="45"/>
      <c r="F140" s="45"/>
      <c r="G140" s="45"/>
      <c r="H140" s="45"/>
      <c r="I140" s="45"/>
      <c r="J140" s="45"/>
      <c r="K140" s="45"/>
      <c r="L140" s="45"/>
      <c r="M140" s="45"/>
      <c r="N140" s="45"/>
      <c r="O140" s="52">
        <f t="shared" si="2"/>
        <v>3057.5836881102705</v>
      </c>
      <c r="P140" s="42">
        <f t="shared" si="2"/>
        <v>3154.1325076055646</v>
      </c>
    </row>
    <row r="141" spans="1:16" x14ac:dyDescent="0.3">
      <c r="A141" s="46">
        <v>61</v>
      </c>
      <c r="B141" s="45"/>
      <c r="C141" s="45"/>
      <c r="D141" s="45"/>
      <c r="E141" s="45"/>
      <c r="F141" s="45"/>
      <c r="G141" s="45"/>
      <c r="H141" s="45"/>
      <c r="I141" s="45"/>
      <c r="J141" s="45"/>
      <c r="K141" s="45"/>
      <c r="L141" s="45"/>
      <c r="M141" s="45"/>
      <c r="N141" s="45"/>
      <c r="O141" s="52">
        <f t="shared" si="2"/>
        <v>3044.5675576247158</v>
      </c>
      <c r="P141" s="42">
        <f t="shared" si="2"/>
        <v>3126.6811660410904</v>
      </c>
    </row>
    <row r="142" spans="1:16" x14ac:dyDescent="0.3">
      <c r="A142" s="46">
        <v>62</v>
      </c>
      <c r="B142" s="45"/>
      <c r="C142" s="45"/>
      <c r="D142" s="45"/>
      <c r="E142" s="45"/>
      <c r="F142" s="45"/>
      <c r="G142" s="45"/>
      <c r="H142" s="45"/>
      <c r="I142" s="45"/>
      <c r="J142" s="45"/>
      <c r="K142" s="45"/>
      <c r="L142" s="45"/>
      <c r="M142" s="45"/>
      <c r="N142" s="45"/>
      <c r="O142" s="52">
        <f t="shared" si="2"/>
        <v>3111.0307350217154</v>
      </c>
      <c r="P142" s="42">
        <f t="shared" si="2"/>
        <v>3099.8361925285344</v>
      </c>
    </row>
    <row r="143" spans="1:16" x14ac:dyDescent="0.3">
      <c r="A143" s="46">
        <v>63</v>
      </c>
      <c r="B143" s="45"/>
      <c r="C143" s="45"/>
      <c r="D143" s="45"/>
      <c r="E143" s="45"/>
      <c r="F143" s="45"/>
      <c r="G143" s="45"/>
      <c r="H143" s="45"/>
      <c r="I143" s="45"/>
      <c r="J143" s="45"/>
      <c r="K143" s="45"/>
      <c r="L143" s="45"/>
      <c r="M143" s="45"/>
      <c r="N143" s="45"/>
      <c r="O143" s="52">
        <f t="shared" si="2"/>
        <v>3319.3791247592176</v>
      </c>
      <c r="P143" s="42">
        <f t="shared" si="2"/>
        <v>3077.5441435385105</v>
      </c>
    </row>
    <row r="144" spans="1:16" x14ac:dyDescent="0.3">
      <c r="A144" s="46">
        <v>64</v>
      </c>
      <c r="B144" s="45"/>
      <c r="C144" s="45"/>
      <c r="D144" s="45"/>
      <c r="E144" s="45"/>
      <c r="F144" s="45"/>
      <c r="G144" s="45"/>
      <c r="H144" s="45"/>
      <c r="I144" s="45"/>
      <c r="J144" s="45"/>
      <c r="K144" s="45"/>
      <c r="L144" s="45"/>
      <c r="M144" s="45"/>
      <c r="N144" s="45"/>
      <c r="O144" s="52">
        <f t="shared" si="2"/>
        <v>3393.0664411260377</v>
      </c>
      <c r="P144" s="42">
        <f t="shared" si="2"/>
        <v>3048.8526321328741</v>
      </c>
    </row>
    <row r="145" spans="1:16" x14ac:dyDescent="0.3">
      <c r="A145" s="46">
        <v>65</v>
      </c>
      <c r="B145" s="45"/>
      <c r="C145" s="45"/>
      <c r="D145" s="45"/>
      <c r="E145" s="45"/>
      <c r="F145" s="45"/>
      <c r="G145" s="45"/>
      <c r="H145" s="45"/>
      <c r="I145" s="45"/>
      <c r="J145" s="45"/>
      <c r="K145" s="45"/>
      <c r="L145" s="45"/>
      <c r="M145" s="45"/>
      <c r="N145" s="45"/>
      <c r="O145" s="52">
        <f t="shared" si="2"/>
        <v>3464.8143333838429</v>
      </c>
      <c r="P145" s="42">
        <f t="shared" si="2"/>
        <v>3035.6045325207983</v>
      </c>
    </row>
    <row r="146" spans="1:16" x14ac:dyDescent="0.3">
      <c r="A146" s="46">
        <v>66</v>
      </c>
      <c r="B146" s="45"/>
      <c r="C146" s="45"/>
      <c r="D146" s="45"/>
      <c r="E146" s="45"/>
      <c r="F146" s="45"/>
      <c r="G146" s="45"/>
      <c r="H146" s="45"/>
      <c r="I146" s="45"/>
      <c r="J146" s="45"/>
      <c r="K146" s="45"/>
      <c r="L146" s="45"/>
      <c r="M146" s="45"/>
      <c r="N146" s="45"/>
      <c r="O146" s="52">
        <f t="shared" si="2"/>
        <v>3601.0769100975863</v>
      </c>
      <c r="P146" s="42">
        <f t="shared" si="2"/>
        <v>3042.788244621941</v>
      </c>
    </row>
    <row r="147" spans="1:16" x14ac:dyDescent="0.3">
      <c r="A147" s="46">
        <v>67</v>
      </c>
      <c r="B147" s="45"/>
      <c r="C147" s="45"/>
      <c r="D147" s="45"/>
      <c r="E147" s="45"/>
      <c r="F147" s="45"/>
      <c r="G147" s="45"/>
      <c r="H147" s="45"/>
      <c r="I147" s="45"/>
      <c r="J147" s="45"/>
      <c r="K147" s="45"/>
      <c r="L147" s="45"/>
      <c r="M147" s="45"/>
      <c r="N147" s="45"/>
      <c r="O147" s="52">
        <f t="shared" si="2"/>
        <v>3992.8261064690391</v>
      </c>
      <c r="P147" s="42">
        <f t="shared" si="2"/>
        <v>3045.6615477895011</v>
      </c>
    </row>
    <row r="148" spans="1:16" x14ac:dyDescent="0.3">
      <c r="A148" s="46">
        <v>68</v>
      </c>
      <c r="B148" s="45"/>
      <c r="C148" s="45"/>
      <c r="D148" s="45"/>
      <c r="E148" s="45"/>
      <c r="F148" s="45"/>
      <c r="G148" s="45"/>
      <c r="H148" s="45"/>
      <c r="I148" s="45"/>
      <c r="J148" s="45"/>
      <c r="K148" s="45"/>
      <c r="L148" s="45"/>
      <c r="M148" s="45"/>
      <c r="N148" s="45"/>
      <c r="O148" s="52">
        <f t="shared" si="2"/>
        <v>4081.3845489360624</v>
      </c>
      <c r="P148" s="42">
        <f t="shared" si="2"/>
        <v>3060.1603408645519</v>
      </c>
    </row>
    <row r="149" spans="1:16" x14ac:dyDescent="0.3">
      <c r="A149" s="46">
        <v>69</v>
      </c>
      <c r="B149" s="45"/>
      <c r="C149" s="45"/>
      <c r="D149" s="45"/>
      <c r="E149" s="45"/>
      <c r="F149" s="45"/>
      <c r="G149" s="45"/>
      <c r="H149" s="45"/>
      <c r="I149" s="45"/>
      <c r="J149" s="45"/>
      <c r="K149" s="45"/>
      <c r="L149" s="45"/>
      <c r="M149" s="45"/>
      <c r="N149" s="45"/>
      <c r="O149" s="52">
        <f t="shared" si="2"/>
        <v>4224.4436869911706</v>
      </c>
      <c r="P149" s="42">
        <f t="shared" si="2"/>
        <v>3068.0355273289815</v>
      </c>
    </row>
    <row r="150" spans="1:16" x14ac:dyDescent="0.3">
      <c r="A150" s="46">
        <v>70</v>
      </c>
      <c r="B150" s="45"/>
      <c r="C150" s="45"/>
      <c r="D150" s="45"/>
      <c r="E150" s="45"/>
      <c r="F150" s="45"/>
      <c r="G150" s="45"/>
      <c r="H150" s="45"/>
      <c r="I150" s="45"/>
      <c r="J150" s="45"/>
      <c r="K150" s="45"/>
      <c r="L150" s="45"/>
      <c r="M150" s="45"/>
      <c r="N150" s="45"/>
      <c r="O150" s="52">
        <f t="shared" si="2"/>
        <v>4546.1779195692052</v>
      </c>
      <c r="P150" s="42">
        <f t="shared" si="2"/>
        <v>3093.8741240721292</v>
      </c>
    </row>
    <row r="151" spans="1:16" x14ac:dyDescent="0.3">
      <c r="A151" s="46">
        <v>71</v>
      </c>
      <c r="B151" s="45"/>
      <c r="C151" s="45"/>
      <c r="D151" s="45"/>
      <c r="E151" s="45"/>
      <c r="F151" s="45"/>
      <c r="G151" s="45"/>
      <c r="H151" s="45"/>
      <c r="I151" s="45"/>
      <c r="J151" s="45"/>
      <c r="K151" s="45"/>
      <c r="L151" s="45"/>
      <c r="M151" s="45"/>
      <c r="N151" s="45"/>
      <c r="O151" s="52">
        <f t="shared" si="2"/>
        <v>5320.0694260661239</v>
      </c>
      <c r="P151" s="42">
        <f t="shared" si="2"/>
        <v>3283.1376908612319</v>
      </c>
    </row>
    <row r="152" spans="1:16" x14ac:dyDescent="0.3">
      <c r="A152" s="46">
        <v>72</v>
      </c>
      <c r="B152" s="45"/>
      <c r="C152" s="45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52">
        <f t="shared" si="2"/>
        <v>5464.0859479695355</v>
      </c>
      <c r="P152" s="42">
        <f t="shared" si="2"/>
        <v>3565.9346739193411</v>
      </c>
    </row>
    <row r="153" spans="1:16" x14ac:dyDescent="0.3">
      <c r="A153" s="46">
        <v>73</v>
      </c>
      <c r="B153" s="45"/>
      <c r="C153" s="45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  <c r="O153" s="52">
        <f t="shared" si="2"/>
        <v>5936.7861603886231</v>
      </c>
      <c r="P153" s="42">
        <f t="shared" si="2"/>
        <v>3883.1098587603628</v>
      </c>
    </row>
    <row r="154" spans="1:16" x14ac:dyDescent="0.3">
      <c r="A154" s="46">
        <v>74</v>
      </c>
      <c r="B154" s="45"/>
      <c r="C154" s="45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  <c r="O154" s="52">
        <f t="shared" si="2"/>
        <v>6629.0257185247929</v>
      </c>
      <c r="P154" s="42">
        <f t="shared" si="2"/>
        <v>4151.0410636651231</v>
      </c>
    </row>
    <row r="155" spans="1:16" x14ac:dyDescent="0.3">
      <c r="A155" s="46">
        <v>75</v>
      </c>
      <c r="B155" s="45"/>
      <c r="C155" s="45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  <c r="O155" s="52">
        <f t="shared" si="2"/>
        <v>7193.7505852174309</v>
      </c>
      <c r="P155" s="42">
        <f t="shared" si="2"/>
        <v>4507.3512929445596</v>
      </c>
    </row>
    <row r="156" spans="1:16" x14ac:dyDescent="0.3">
      <c r="A156" s="46">
        <v>76</v>
      </c>
      <c r="B156" s="45"/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  <c r="O156" s="52">
        <f t="shared" si="2"/>
        <v>6760.8245628292188</v>
      </c>
      <c r="P156" s="42">
        <f t="shared" si="2"/>
        <v>4503.9399686586348</v>
      </c>
    </row>
    <row r="157" spans="1:16" x14ac:dyDescent="0.3">
      <c r="A157" s="46">
        <v>77</v>
      </c>
      <c r="B157" s="45"/>
      <c r="C157" s="45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52">
        <f t="shared" ref="O157:P170" si="3">AVERAGE(O115:O119)</f>
        <v>6549.8444616045917</v>
      </c>
      <c r="P157" s="42">
        <f t="shared" si="3"/>
        <v>4366.6698667778237</v>
      </c>
    </row>
    <row r="158" spans="1:16" x14ac:dyDescent="0.3">
      <c r="A158" s="46">
        <v>78</v>
      </c>
      <c r="B158" s="45"/>
      <c r="C158" s="45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  <c r="O158" s="52">
        <f t="shared" si="3"/>
        <v>6121.4586906753975</v>
      </c>
      <c r="P158" s="42">
        <f t="shared" si="3"/>
        <v>4193.6969619210449</v>
      </c>
    </row>
    <row r="159" spans="1:16" x14ac:dyDescent="0.3">
      <c r="A159" s="46">
        <v>79</v>
      </c>
      <c r="B159" s="45"/>
      <c r="C159" s="45"/>
      <c r="D159" s="45"/>
      <c r="E159" s="45"/>
      <c r="F159" s="45"/>
      <c r="G159" s="45"/>
      <c r="H159" s="45"/>
      <c r="I159" s="45"/>
      <c r="J159" s="45"/>
      <c r="K159" s="45"/>
      <c r="L159" s="45"/>
      <c r="M159" s="45"/>
      <c r="N159" s="45"/>
      <c r="O159" s="52">
        <f t="shared" si="3"/>
        <v>5192.5768689757488</v>
      </c>
      <c r="P159" s="42">
        <f t="shared" si="3"/>
        <v>4288.7938521127453</v>
      </c>
    </row>
    <row r="160" spans="1:16" x14ac:dyDescent="0.3">
      <c r="A160" s="46">
        <v>80</v>
      </c>
      <c r="B160" s="45"/>
      <c r="C160" s="45"/>
      <c r="D160" s="45"/>
      <c r="E160" s="45"/>
      <c r="F160" s="45"/>
      <c r="G160" s="45"/>
      <c r="H160" s="45"/>
      <c r="I160" s="45"/>
      <c r="J160" s="45"/>
      <c r="K160" s="45"/>
      <c r="L160" s="45"/>
      <c r="M160" s="45"/>
      <c r="N160" s="45"/>
      <c r="O160" s="52">
        <f t="shared" si="3"/>
        <v>4008.9821491019879</v>
      </c>
      <c r="P160" s="42">
        <f t="shared" si="3"/>
        <v>4463.2484943521258</v>
      </c>
    </row>
    <row r="161" spans="1:16" x14ac:dyDescent="0.3">
      <c r="A161" s="46">
        <v>81</v>
      </c>
      <c r="B161" s="45"/>
      <c r="C161" s="45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  <c r="O161" s="52">
        <f t="shared" si="3"/>
        <v>3271.1508685602575</v>
      </c>
      <c r="P161" s="42">
        <f t="shared" si="3"/>
        <v>5177.3322513386865</v>
      </c>
    </row>
    <row r="162" spans="1:16" x14ac:dyDescent="0.3">
      <c r="A162" s="46">
        <v>82</v>
      </c>
      <c r="B162" s="45"/>
      <c r="C162" s="45"/>
      <c r="D162" s="45"/>
      <c r="E162" s="45"/>
      <c r="F162" s="45"/>
      <c r="G162" s="45"/>
      <c r="H162" s="45"/>
      <c r="I162" s="45"/>
      <c r="J162" s="45"/>
      <c r="K162" s="45"/>
      <c r="L162" s="45"/>
      <c r="M162" s="45"/>
      <c r="N162" s="45"/>
      <c r="O162" s="52">
        <f t="shared" si="3"/>
        <v>2618.8145458442064</v>
      </c>
      <c r="P162" s="42">
        <f t="shared" si="3"/>
        <v>5922.8263851730062</v>
      </c>
    </row>
    <row r="163" spans="1:16" x14ac:dyDescent="0.3">
      <c r="A163" s="46">
        <v>83</v>
      </c>
      <c r="B163" s="45"/>
      <c r="C163" s="45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  <c r="O163" s="52">
        <f t="shared" si="3"/>
        <v>1817.1270453979632</v>
      </c>
      <c r="P163" s="42">
        <f t="shared" si="3"/>
        <v>6537.8349304314625</v>
      </c>
    </row>
    <row r="164" spans="1:16" x14ac:dyDescent="0.3">
      <c r="A164" s="46">
        <v>84</v>
      </c>
      <c r="B164" s="45"/>
      <c r="C164" s="45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  <c r="O164" s="52">
        <f t="shared" si="3"/>
        <v>2113.8444341801387</v>
      </c>
      <c r="P164" s="42">
        <f t="shared" si="3"/>
        <v>6677.5006186169412</v>
      </c>
    </row>
    <row r="165" spans="1:16" x14ac:dyDescent="0.3">
      <c r="A165" s="46">
        <v>85</v>
      </c>
      <c r="B165" s="45"/>
      <c r="C165" s="45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  <c r="O165" s="52">
        <f t="shared" si="3"/>
        <v>2649.44</v>
      </c>
      <c r="P165" s="42">
        <f t="shared" si="3"/>
        <v>6276.4855146578411</v>
      </c>
    </row>
    <row r="166" spans="1:16" x14ac:dyDescent="0.3">
      <c r="A166" s="46">
        <v>86</v>
      </c>
      <c r="B166" s="45"/>
      <c r="C166" s="45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  <c r="O166" s="52">
        <f t="shared" si="3"/>
        <v>3198.8</v>
      </c>
      <c r="P166" s="42">
        <f t="shared" si="3"/>
        <v>6774.6135271894746</v>
      </c>
    </row>
    <row r="167" spans="1:16" x14ac:dyDescent="0.3">
      <c r="A167" s="46">
        <v>87</v>
      </c>
      <c r="B167" s="45"/>
      <c r="C167" s="45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52">
        <f t="shared" si="3"/>
        <v>3669.44</v>
      </c>
      <c r="P167" s="42">
        <f t="shared" si="3"/>
        <v>7484.3556279109762</v>
      </c>
    </row>
    <row r="168" spans="1:16" x14ac:dyDescent="0.3">
      <c r="A168" s="46">
        <v>88</v>
      </c>
      <c r="B168" s="45"/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52">
        <f t="shared" si="3"/>
        <v>4440.08</v>
      </c>
      <c r="P168" s="42">
        <f t="shared" si="3"/>
        <v>8293.0754626093112</v>
      </c>
    </row>
    <row r="169" spans="1:16" x14ac:dyDescent="0.3">
      <c r="A169" s="46">
        <v>89</v>
      </c>
      <c r="B169" s="45"/>
      <c r="C169" s="45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  <c r="O169" s="52">
        <f t="shared" si="3"/>
        <v>3635.72</v>
      </c>
      <c r="P169" s="42">
        <f t="shared" si="3"/>
        <v>9840.0428508983114</v>
      </c>
    </row>
    <row r="170" spans="1:16" x14ac:dyDescent="0.3">
      <c r="A170" s="46">
        <v>90</v>
      </c>
      <c r="B170" s="45"/>
      <c r="C170" s="45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  <c r="O170" s="52">
        <f t="shared" si="3"/>
        <v>2873.0266666666666</v>
      </c>
      <c r="P170" s="42">
        <f t="shared" si="3"/>
        <v>12533.920048417533</v>
      </c>
    </row>
  </sheetData>
  <hyperlinks>
    <hyperlink ref="A1" location="Índice!A2" display="ÍNDICE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>
    <tabColor theme="0"/>
  </sheetPr>
  <dimension ref="A1:BJ170"/>
  <sheetViews>
    <sheetView topLeftCell="A13" workbookViewId="0">
      <selection activeCell="V28" sqref="V28"/>
    </sheetView>
  </sheetViews>
  <sheetFormatPr defaultColWidth="8.85546875" defaultRowHeight="16.5" x14ac:dyDescent="0.3"/>
  <cols>
    <col min="1" max="1" width="8.85546875" style="44" customWidth="1"/>
    <col min="2" max="15" width="11.140625" style="43" customWidth="1"/>
    <col min="16" max="16384" width="8.85546875" style="42"/>
  </cols>
  <sheetData>
    <row r="1" spans="1:62" s="24" customFormat="1" ht="35.25" customHeight="1" x14ac:dyDescent="0.3">
      <c r="A1" s="27" t="s">
        <v>6</v>
      </c>
      <c r="B1" s="25">
        <v>2000</v>
      </c>
      <c r="C1" s="25">
        <v>2001</v>
      </c>
      <c r="D1" s="25">
        <v>2002</v>
      </c>
      <c r="E1" s="25">
        <v>2003</v>
      </c>
      <c r="F1" s="25">
        <v>2004</v>
      </c>
      <c r="G1" s="25">
        <v>2005</v>
      </c>
      <c r="H1" s="25">
        <v>2006</v>
      </c>
      <c r="I1" s="25">
        <v>2007</v>
      </c>
      <c r="J1" s="25">
        <v>2008</v>
      </c>
      <c r="K1" s="25">
        <v>2009</v>
      </c>
      <c r="L1" s="25">
        <v>2010</v>
      </c>
      <c r="M1" s="25">
        <v>2011</v>
      </c>
      <c r="N1" s="25">
        <v>2012</v>
      </c>
      <c r="O1" s="25">
        <v>2013</v>
      </c>
      <c r="P1" s="26">
        <v>2014</v>
      </c>
      <c r="Q1" s="26">
        <v>2015</v>
      </c>
      <c r="R1" s="25">
        <v>2016</v>
      </c>
      <c r="S1" s="25">
        <v>2017</v>
      </c>
      <c r="T1" s="25">
        <v>2018</v>
      </c>
      <c r="U1" s="25">
        <v>2019</v>
      </c>
      <c r="V1" s="25">
        <v>2020</v>
      </c>
      <c r="W1" s="25">
        <v>2021</v>
      </c>
      <c r="X1" s="25">
        <v>2022</v>
      </c>
      <c r="Y1" s="25">
        <v>2023</v>
      </c>
      <c r="Z1" s="25">
        <v>2024</v>
      </c>
      <c r="AA1" s="25">
        <v>2025</v>
      </c>
      <c r="AB1" s="25">
        <v>2026</v>
      </c>
      <c r="AC1" s="25">
        <v>2027</v>
      </c>
      <c r="AD1" s="25">
        <v>2028</v>
      </c>
      <c r="AE1" s="25">
        <v>2029</v>
      </c>
      <c r="AF1" s="25">
        <v>2030</v>
      </c>
      <c r="AG1" s="25">
        <v>2031</v>
      </c>
      <c r="AH1" s="25">
        <v>2032</v>
      </c>
      <c r="AI1" s="25">
        <v>2033</v>
      </c>
      <c r="AJ1" s="25">
        <v>2034</v>
      </c>
      <c r="AK1" s="25">
        <v>2035</v>
      </c>
      <c r="AL1" s="25">
        <v>2036</v>
      </c>
      <c r="AM1" s="25">
        <v>2037</v>
      </c>
      <c r="AN1" s="25">
        <v>2038</v>
      </c>
      <c r="AO1" s="25">
        <v>2039</v>
      </c>
      <c r="AP1" s="25">
        <v>2040</v>
      </c>
      <c r="AQ1" s="25">
        <v>2041</v>
      </c>
      <c r="AR1" s="25">
        <v>2042</v>
      </c>
      <c r="AS1" s="25">
        <v>2043</v>
      </c>
      <c r="AT1" s="25">
        <v>2044</v>
      </c>
      <c r="AU1" s="25">
        <v>2045</v>
      </c>
      <c r="AV1" s="25">
        <v>2046</v>
      </c>
      <c r="AW1" s="25">
        <v>2047</v>
      </c>
      <c r="AX1" s="25">
        <v>2048</v>
      </c>
      <c r="AY1" s="25">
        <v>2049</v>
      </c>
      <c r="AZ1" s="25">
        <v>2050</v>
      </c>
      <c r="BA1" s="25">
        <v>2051</v>
      </c>
      <c r="BB1" s="25">
        <v>2052</v>
      </c>
      <c r="BC1" s="25">
        <v>2053</v>
      </c>
      <c r="BD1" s="25">
        <v>2054</v>
      </c>
      <c r="BE1" s="25">
        <v>2055</v>
      </c>
      <c r="BF1" s="25">
        <v>2056</v>
      </c>
      <c r="BG1" s="25">
        <v>2057</v>
      </c>
      <c r="BH1" s="25">
        <v>2058</v>
      </c>
      <c r="BI1" s="25">
        <v>2059</v>
      </c>
      <c r="BJ1" s="25">
        <v>2060</v>
      </c>
    </row>
    <row r="2" spans="1:62" x14ac:dyDescent="0.3">
      <c r="A2" s="46">
        <v>0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</row>
    <row r="3" spans="1:62" x14ac:dyDescent="0.3">
      <c r="A3" s="46">
        <v>1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</row>
    <row r="4" spans="1:62" x14ac:dyDescent="0.3">
      <c r="A4" s="46">
        <v>2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5"/>
      <c r="O4" s="45"/>
    </row>
    <row r="5" spans="1:62" x14ac:dyDescent="0.3">
      <c r="A5" s="46">
        <v>3</v>
      </c>
      <c r="B5" s="45"/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45"/>
    </row>
    <row r="6" spans="1:62" x14ac:dyDescent="0.3">
      <c r="A6" s="46">
        <v>4</v>
      </c>
      <c r="B6" s="45"/>
      <c r="C6" s="45"/>
      <c r="D6" s="45"/>
      <c r="E6" s="45"/>
      <c r="F6" s="45"/>
      <c r="G6" s="45"/>
      <c r="H6" s="45"/>
      <c r="I6" s="45"/>
      <c r="J6" s="45"/>
      <c r="K6" s="45"/>
      <c r="L6" s="45"/>
      <c r="M6" s="45"/>
      <c r="N6" s="45"/>
      <c r="O6" s="45"/>
    </row>
    <row r="7" spans="1:62" x14ac:dyDescent="0.3">
      <c r="A7" s="46">
        <v>5</v>
      </c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5"/>
      <c r="O7" s="45"/>
    </row>
    <row r="8" spans="1:62" x14ac:dyDescent="0.3">
      <c r="A8" s="46">
        <v>6</v>
      </c>
      <c r="B8" s="45"/>
      <c r="C8" s="45"/>
      <c r="D8" s="45"/>
      <c r="E8" s="45"/>
      <c r="F8" s="45"/>
      <c r="G8" s="45"/>
      <c r="H8" s="45"/>
      <c r="I8" s="45"/>
      <c r="J8" s="45"/>
      <c r="K8" s="45"/>
      <c r="L8" s="45"/>
      <c r="M8" s="45"/>
      <c r="N8" s="45"/>
      <c r="O8" s="45"/>
    </row>
    <row r="9" spans="1:62" x14ac:dyDescent="0.3">
      <c r="A9" s="46">
        <v>7</v>
      </c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</row>
    <row r="10" spans="1:62" x14ac:dyDescent="0.3">
      <c r="A10" s="46">
        <v>8</v>
      </c>
      <c r="B10" s="45"/>
      <c r="C10" s="45"/>
      <c r="D10" s="45"/>
      <c r="E10" s="45"/>
      <c r="F10" s="45"/>
      <c r="G10" s="45"/>
      <c r="H10" s="45"/>
      <c r="I10" s="45"/>
      <c r="J10" s="45"/>
      <c r="K10" s="45"/>
      <c r="L10" s="45"/>
      <c r="M10" s="45"/>
      <c r="N10" s="45"/>
      <c r="O10" s="45"/>
    </row>
    <row r="11" spans="1:62" x14ac:dyDescent="0.3">
      <c r="A11" s="46">
        <v>9</v>
      </c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</row>
    <row r="12" spans="1:62" x14ac:dyDescent="0.3">
      <c r="A12" s="46">
        <v>10</v>
      </c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</row>
    <row r="13" spans="1:62" x14ac:dyDescent="0.3">
      <c r="A13" s="46">
        <v>11</v>
      </c>
      <c r="B13" s="45"/>
      <c r="C13" s="45"/>
      <c r="D13" s="45"/>
      <c r="E13" s="45"/>
      <c r="F13" s="45"/>
      <c r="G13" s="45"/>
      <c r="H13" s="45"/>
      <c r="I13" s="45"/>
      <c r="J13" s="45"/>
      <c r="K13" s="45"/>
      <c r="L13" s="45"/>
      <c r="M13" s="45"/>
      <c r="N13" s="45"/>
      <c r="O13" s="45"/>
    </row>
    <row r="14" spans="1:62" x14ac:dyDescent="0.3">
      <c r="A14" s="46">
        <v>12</v>
      </c>
      <c r="B14" s="45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</row>
    <row r="15" spans="1:62" x14ac:dyDescent="0.3">
      <c r="A15" s="46">
        <v>13</v>
      </c>
      <c r="B15" s="45"/>
      <c r="C15" s="45"/>
      <c r="D15" s="45"/>
      <c r="E15" s="45"/>
      <c r="F15" s="45"/>
      <c r="G15" s="45"/>
      <c r="H15" s="45"/>
      <c r="I15" s="45"/>
      <c r="J15" s="45"/>
      <c r="K15" s="45"/>
      <c r="L15" s="45"/>
      <c r="M15" s="45"/>
      <c r="N15" s="45"/>
      <c r="O15" s="45"/>
    </row>
    <row r="16" spans="1:62" x14ac:dyDescent="0.3">
      <c r="A16" s="46">
        <v>14</v>
      </c>
      <c r="B16" s="45"/>
      <c r="C16" s="45"/>
      <c r="D16" s="45"/>
      <c r="E16" s="45"/>
      <c r="F16" s="45"/>
      <c r="G16" s="45"/>
      <c r="H16" s="45"/>
      <c r="I16" s="45"/>
      <c r="J16" s="45"/>
      <c r="K16" s="45"/>
      <c r="L16" s="45"/>
      <c r="M16" s="45"/>
      <c r="N16" s="45"/>
      <c r="O16" s="45"/>
    </row>
    <row r="17" spans="1:16" x14ac:dyDescent="0.3">
      <c r="A17" s="46">
        <v>15</v>
      </c>
      <c r="B17" s="45"/>
      <c r="C17" s="45"/>
      <c r="D17" s="45"/>
      <c r="E17" s="45"/>
      <c r="F17" s="45"/>
      <c r="G17" s="45"/>
      <c r="H17" s="45"/>
      <c r="I17" s="45"/>
      <c r="J17" s="45"/>
      <c r="K17" s="45"/>
      <c r="L17" s="45"/>
      <c r="M17" s="45"/>
      <c r="N17" s="45"/>
      <c r="O17" s="45"/>
    </row>
    <row r="18" spans="1:16" x14ac:dyDescent="0.3">
      <c r="A18" s="46">
        <v>16</v>
      </c>
      <c r="B18" s="45"/>
      <c r="C18" s="45"/>
      <c r="D18" s="45"/>
      <c r="E18" s="45"/>
      <c r="F18" s="45"/>
      <c r="G18" s="45"/>
      <c r="H18" s="45"/>
      <c r="I18" s="45"/>
      <c r="J18" s="45"/>
      <c r="K18" s="45"/>
      <c r="L18" s="45"/>
      <c r="M18" s="45"/>
      <c r="N18" s="45"/>
      <c r="O18" s="53">
        <f>[1]SalMedSegUrbAcimPnadM!O18*AtualizMonet!O$3</f>
        <v>844.02146049413943</v>
      </c>
      <c r="P18" s="42">
        <f>[1]SalMedSegUrbAcimPnadM!P18*AtualizMonet!P$3</f>
        <v>965.85816293228402</v>
      </c>
    </row>
    <row r="19" spans="1:16" x14ac:dyDescent="0.3">
      <c r="A19" s="46">
        <v>17</v>
      </c>
      <c r="B19" s="45"/>
      <c r="C19" s="45"/>
      <c r="D19" s="45"/>
      <c r="E19" s="45"/>
      <c r="F19" s="45"/>
      <c r="G19" s="45"/>
      <c r="H19" s="45"/>
      <c r="I19" s="45"/>
      <c r="J19" s="45"/>
      <c r="K19" s="45"/>
      <c r="L19" s="45"/>
      <c r="M19" s="45"/>
      <c r="N19" s="45"/>
      <c r="O19" s="53">
        <f>[1]SalMedSegUrbAcimPnadM!O19*AtualizMonet!$O$3</f>
        <v>872.54652025326561</v>
      </c>
      <c r="P19" s="42">
        <f>[1]SalMedSegUrbAcimPnadM!P19*AtualizMonet!P$3</f>
        <v>1013.3355052739064</v>
      </c>
    </row>
    <row r="20" spans="1:16" x14ac:dyDescent="0.3">
      <c r="A20" s="46">
        <v>18</v>
      </c>
      <c r="B20" s="45"/>
      <c r="C20" s="45"/>
      <c r="D20" s="45"/>
      <c r="E20" s="45"/>
      <c r="F20" s="45"/>
      <c r="G20" s="45"/>
      <c r="H20" s="45"/>
      <c r="I20" s="45"/>
      <c r="J20" s="45"/>
      <c r="K20" s="45"/>
      <c r="L20" s="45"/>
      <c r="M20" s="45"/>
      <c r="N20" s="45"/>
      <c r="O20" s="53">
        <f>[1]SalMedSegUrbAcimPnadM!O20*AtualizMonet!$O$3</f>
        <v>892.35265719737504</v>
      </c>
      <c r="P20" s="42">
        <f>[1]SalMedSegUrbAcimPnadM!P20*AtualizMonet!P$3</f>
        <v>1050.2194098431673</v>
      </c>
    </row>
    <row r="21" spans="1:16" x14ac:dyDescent="0.3">
      <c r="A21" s="46">
        <v>19</v>
      </c>
      <c r="B21" s="45"/>
      <c r="C21" s="45"/>
      <c r="D21" s="45"/>
      <c r="E21" s="45"/>
      <c r="F21" s="45"/>
      <c r="G21" s="45"/>
      <c r="H21" s="45"/>
      <c r="I21" s="45"/>
      <c r="J21" s="45"/>
      <c r="K21" s="45"/>
      <c r="L21" s="45"/>
      <c r="M21" s="45"/>
      <c r="N21" s="45"/>
      <c r="O21" s="53">
        <f>[1]SalMedSegUrbAcimPnadM!O21*AtualizMonet!$O$3</f>
        <v>954.5373041793523</v>
      </c>
      <c r="P21" s="42">
        <f>[1]SalMedSegUrbAcimPnadM!P21*AtualizMonet!P$3</f>
        <v>1093.1132501313616</v>
      </c>
    </row>
    <row r="22" spans="1:16" x14ac:dyDescent="0.3">
      <c r="A22" s="46">
        <v>20</v>
      </c>
      <c r="B22" s="45"/>
      <c r="C22" s="45"/>
      <c r="D22" s="45"/>
      <c r="E22" s="45"/>
      <c r="F22" s="45"/>
      <c r="G22" s="45"/>
      <c r="H22" s="45"/>
      <c r="I22" s="45"/>
      <c r="J22" s="45"/>
      <c r="K22" s="45"/>
      <c r="L22" s="45"/>
      <c r="M22" s="45"/>
      <c r="N22" s="45"/>
      <c r="O22" s="53">
        <f>[1]SalMedSegUrbAcimPnadM!O22*AtualizMonet!$O$3</f>
        <v>984.36030210934541</v>
      </c>
      <c r="P22" s="42">
        <f>[1]SalMedSegUrbAcimPnadM!P22*AtualizMonet!P$3</f>
        <v>1130.7151368859043</v>
      </c>
    </row>
    <row r="23" spans="1:16" x14ac:dyDescent="0.3">
      <c r="A23" s="46">
        <v>21</v>
      </c>
      <c r="B23" s="45"/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53">
        <f>[1]SalMedSegUrbAcimPnadM!O23*AtualizMonet!$O$3</f>
        <v>1042.0901931904782</v>
      </c>
      <c r="P23" s="42">
        <f>[1]SalMedSegUrbAcimPnadM!P23*AtualizMonet!P$3</f>
        <v>1197.7609734536431</v>
      </c>
    </row>
    <row r="24" spans="1:16" x14ac:dyDescent="0.3">
      <c r="A24" s="46">
        <v>22</v>
      </c>
      <c r="B24" s="45"/>
      <c r="C24" s="45"/>
      <c r="D24" s="45"/>
      <c r="E24" s="45"/>
      <c r="F24" s="45"/>
      <c r="G24" s="45"/>
      <c r="H24" s="45"/>
      <c r="I24" s="45"/>
      <c r="J24" s="45"/>
      <c r="K24" s="45"/>
      <c r="L24" s="45"/>
      <c r="M24" s="45"/>
      <c r="N24" s="45"/>
      <c r="O24" s="53">
        <f>[1]SalMedSegUrbAcimPnadM!O24*AtualizMonet!$O$3</f>
        <v>1112.2026695905031</v>
      </c>
      <c r="P24" s="42">
        <f>[1]SalMedSegUrbAcimPnadM!P24*AtualizMonet!P$3</f>
        <v>1310.1852998268168</v>
      </c>
    </row>
    <row r="25" spans="1:16" x14ac:dyDescent="0.3">
      <c r="A25" s="46">
        <v>23</v>
      </c>
      <c r="B25" s="45"/>
      <c r="C25" s="45"/>
      <c r="D25" s="45"/>
      <c r="E25" s="45"/>
      <c r="F25" s="45"/>
      <c r="G25" s="45"/>
      <c r="H25" s="45"/>
      <c r="I25" s="45"/>
      <c r="J25" s="45"/>
      <c r="K25" s="45"/>
      <c r="L25" s="45"/>
      <c r="M25" s="45"/>
      <c r="N25" s="45"/>
      <c r="O25" s="53">
        <f>[1]SalMedSegUrbAcimPnadM!O25*AtualizMonet!$O$3</f>
        <v>1189.095104350323</v>
      </c>
      <c r="P25" s="42">
        <f>[1]SalMedSegUrbAcimPnadM!P25*AtualizMonet!P$3</f>
        <v>1452.3039169612264</v>
      </c>
    </row>
    <row r="26" spans="1:16" x14ac:dyDescent="0.3">
      <c r="A26" s="46">
        <v>24</v>
      </c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53">
        <f>[1]SalMedSegUrbAcimPnadM!O26*AtualizMonet!$O$3</f>
        <v>1322.2118077495566</v>
      </c>
      <c r="P26" s="42">
        <f>[1]SalMedSegUrbAcimPnadM!P26*AtualizMonet!P$3</f>
        <v>1502.6953042507187</v>
      </c>
    </row>
    <row r="27" spans="1:16" x14ac:dyDescent="0.3">
      <c r="A27" s="46">
        <v>25</v>
      </c>
      <c r="B27" s="45"/>
      <c r="C27" s="45"/>
      <c r="D27" s="45"/>
      <c r="E27" s="45"/>
      <c r="F27" s="45"/>
      <c r="G27" s="45"/>
      <c r="H27" s="45"/>
      <c r="I27" s="45"/>
      <c r="J27" s="45"/>
      <c r="K27" s="45"/>
      <c r="L27" s="45"/>
      <c r="M27" s="45"/>
      <c r="N27" s="45"/>
      <c r="O27" s="53">
        <f>[1]SalMedSegUrbAcimPnadM!O27*AtualizMonet!$O$3</f>
        <v>1380.5030143216275</v>
      </c>
      <c r="P27" s="42">
        <f>[1]SalMedSegUrbAcimPnadM!P27*AtualizMonet!P$3</f>
        <v>1619.1527359067068</v>
      </c>
    </row>
    <row r="28" spans="1:16" x14ac:dyDescent="0.3">
      <c r="A28" s="46">
        <v>26</v>
      </c>
      <c r="B28" s="45"/>
      <c r="C28" s="45"/>
      <c r="D28" s="45"/>
      <c r="E28" s="45"/>
      <c r="F28" s="45"/>
      <c r="G28" s="45"/>
      <c r="H28" s="45"/>
      <c r="I28" s="45"/>
      <c r="J28" s="45"/>
      <c r="K28" s="45"/>
      <c r="L28" s="45"/>
      <c r="M28" s="45"/>
      <c r="N28" s="45"/>
      <c r="O28" s="53">
        <f>[1]SalMedSegUrbAcimPnadM!O28*AtualizMonet!$O$3</f>
        <v>1359.7764291556493</v>
      </c>
      <c r="P28" s="42">
        <f>[1]SalMedSegUrbAcimPnadM!P28*AtualizMonet!P$3</f>
        <v>1643.3191307976042</v>
      </c>
    </row>
    <row r="29" spans="1:16" x14ac:dyDescent="0.3">
      <c r="A29" s="46">
        <v>27</v>
      </c>
      <c r="B29" s="45"/>
      <c r="C29" s="45"/>
      <c r="D29" s="45"/>
      <c r="E29" s="45"/>
      <c r="F29" s="45"/>
      <c r="G29" s="45"/>
      <c r="H29" s="45"/>
      <c r="I29" s="45"/>
      <c r="J29" s="45"/>
      <c r="K29" s="45"/>
      <c r="L29" s="45"/>
      <c r="M29" s="45"/>
      <c r="N29" s="45"/>
      <c r="O29" s="53">
        <f>[1]SalMedSegUrbAcimPnadM!O29*AtualizMonet!$O$3</f>
        <v>1564.1639778692772</v>
      </c>
      <c r="P29" s="42">
        <f>[1]SalMedSegUrbAcimPnadM!P29*AtualizMonet!P$3</f>
        <v>1798.1019052241238</v>
      </c>
    </row>
    <row r="30" spans="1:16" x14ac:dyDescent="0.3">
      <c r="A30" s="46">
        <v>28</v>
      </c>
      <c r="B30" s="45"/>
      <c r="C30" s="45"/>
      <c r="D30" s="45"/>
      <c r="E30" s="45"/>
      <c r="F30" s="45"/>
      <c r="G30" s="45"/>
      <c r="H30" s="45"/>
      <c r="I30" s="45"/>
      <c r="J30" s="45"/>
      <c r="K30" s="45"/>
      <c r="L30" s="45"/>
      <c r="M30" s="45"/>
      <c r="N30" s="45"/>
      <c r="O30" s="53">
        <f>[1]SalMedSegUrbAcimPnadM!O30*AtualizMonet!$O$3</f>
        <v>1587.9374735678443</v>
      </c>
      <c r="P30" s="42">
        <f>[1]SalMedSegUrbAcimPnadM!P30*AtualizMonet!P$3</f>
        <v>1750.1530117824868</v>
      </c>
    </row>
    <row r="31" spans="1:16" x14ac:dyDescent="0.3">
      <c r="A31" s="46">
        <v>29</v>
      </c>
      <c r="B31" s="45"/>
      <c r="C31" s="45"/>
      <c r="D31" s="45"/>
      <c r="E31" s="45"/>
      <c r="F31" s="45"/>
      <c r="G31" s="45"/>
      <c r="H31" s="45"/>
      <c r="I31" s="45"/>
      <c r="J31" s="45"/>
      <c r="K31" s="45"/>
      <c r="L31" s="45"/>
      <c r="M31" s="45"/>
      <c r="N31" s="45"/>
      <c r="O31" s="53">
        <f>[1]SalMedSegUrbAcimPnadM!O31*AtualizMonet!$O$3</f>
        <v>1493.8667006974399</v>
      </c>
      <c r="P31" s="42">
        <f>[1]SalMedSegUrbAcimPnadM!P31*AtualizMonet!P$3</f>
        <v>1743.3708449353815</v>
      </c>
    </row>
    <row r="32" spans="1:16" x14ac:dyDescent="0.3">
      <c r="A32" s="46">
        <v>30</v>
      </c>
      <c r="B32" s="45"/>
      <c r="C32" s="45"/>
      <c r="D32" s="45"/>
      <c r="E32" s="45"/>
      <c r="F32" s="45"/>
      <c r="G32" s="45"/>
      <c r="H32" s="45"/>
      <c r="I32" s="45"/>
      <c r="J32" s="45"/>
      <c r="K32" s="45"/>
      <c r="L32" s="45"/>
      <c r="M32" s="45"/>
      <c r="N32" s="45"/>
      <c r="O32" s="53">
        <f>[1]SalMedSegUrbAcimPnadM!O32*AtualizMonet!$O$3</f>
        <v>1653.8431396374756</v>
      </c>
      <c r="P32" s="42">
        <f>[1]SalMedSegUrbAcimPnadM!P32*AtualizMonet!P$3</f>
        <v>1942.3931632559393</v>
      </c>
    </row>
    <row r="33" spans="1:16" x14ac:dyDescent="0.3">
      <c r="A33" s="46">
        <v>31</v>
      </c>
      <c r="B33" s="45"/>
      <c r="C33" s="45"/>
      <c r="D33" s="45"/>
      <c r="E33" s="45"/>
      <c r="F33" s="45"/>
      <c r="G33" s="45"/>
      <c r="H33" s="45"/>
      <c r="I33" s="45"/>
      <c r="J33" s="45"/>
      <c r="K33" s="45"/>
      <c r="L33" s="45"/>
      <c r="M33" s="45"/>
      <c r="N33" s="45"/>
      <c r="O33" s="53">
        <f>[1]SalMedSegUrbAcimPnadM!O33*AtualizMonet!$O$3</f>
        <v>1590.2715200393629</v>
      </c>
      <c r="P33" s="42">
        <f>[1]SalMedSegUrbAcimPnadM!P33*AtualizMonet!P$3</f>
        <v>2041.7984833752939</v>
      </c>
    </row>
    <row r="34" spans="1:16" x14ac:dyDescent="0.3">
      <c r="A34" s="46">
        <v>32</v>
      </c>
      <c r="B34" s="45"/>
      <c r="C34" s="45"/>
      <c r="D34" s="45"/>
      <c r="E34" s="45"/>
      <c r="F34" s="45"/>
      <c r="G34" s="45"/>
      <c r="H34" s="45"/>
      <c r="I34" s="45"/>
      <c r="J34" s="45"/>
      <c r="K34" s="45"/>
      <c r="L34" s="45"/>
      <c r="M34" s="45"/>
      <c r="N34" s="45"/>
      <c r="O34" s="53">
        <f>[1]SalMedSegUrbAcimPnadM!O34*AtualizMonet!$O$3</f>
        <v>1723.3637642541232</v>
      </c>
      <c r="P34" s="42">
        <f>[1]SalMedSegUrbAcimPnadM!P34*AtualizMonet!P$3</f>
        <v>1931.2361177865298</v>
      </c>
    </row>
    <row r="35" spans="1:16" x14ac:dyDescent="0.3">
      <c r="A35" s="46">
        <v>33</v>
      </c>
      <c r="B35" s="45"/>
      <c r="C35" s="45"/>
      <c r="D35" s="45"/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53">
        <f>[1]SalMedSegUrbAcimPnadM!O35*AtualizMonet!$O$3</f>
        <v>1756.7072172340049</v>
      </c>
      <c r="P35" s="42">
        <f>[1]SalMedSegUrbAcimPnadM!P35*AtualizMonet!P$3</f>
        <v>2111.6064620638745</v>
      </c>
    </row>
    <row r="36" spans="1:16" x14ac:dyDescent="0.3">
      <c r="A36" s="46">
        <v>34</v>
      </c>
      <c r="B36" s="45"/>
      <c r="C36" s="45"/>
      <c r="D36" s="45"/>
      <c r="E36" s="45"/>
      <c r="F36" s="45"/>
      <c r="G36" s="45"/>
      <c r="H36" s="45"/>
      <c r="I36" s="45"/>
      <c r="J36" s="45"/>
      <c r="K36" s="45"/>
      <c r="L36" s="45"/>
      <c r="M36" s="45"/>
      <c r="N36" s="45"/>
      <c r="O36" s="53">
        <f>[1]SalMedSegUrbAcimPnadM!O36*AtualizMonet!$O$3</f>
        <v>1778.6183481928758</v>
      </c>
      <c r="P36" s="42">
        <f>[1]SalMedSegUrbAcimPnadM!P36*AtualizMonet!P$3</f>
        <v>2221.3425391719084</v>
      </c>
    </row>
    <row r="37" spans="1:16" x14ac:dyDescent="0.3">
      <c r="A37" s="46">
        <v>35</v>
      </c>
      <c r="B37" s="45"/>
      <c r="C37" s="45"/>
      <c r="D37" s="45"/>
      <c r="E37" s="45"/>
      <c r="F37" s="45"/>
      <c r="G37" s="45"/>
      <c r="H37" s="45"/>
      <c r="I37" s="45"/>
      <c r="J37" s="45"/>
      <c r="K37" s="45"/>
      <c r="L37" s="45"/>
      <c r="M37" s="45"/>
      <c r="N37" s="45"/>
      <c r="O37" s="53">
        <f>[1]SalMedSegUrbAcimPnadM!O37*AtualizMonet!$O$3</f>
        <v>1950.1085502722271</v>
      </c>
      <c r="P37" s="42">
        <f>[1]SalMedSegUrbAcimPnadM!P37*AtualizMonet!P$3</f>
        <v>2130.7510467375005</v>
      </c>
    </row>
    <row r="38" spans="1:16" x14ac:dyDescent="0.3">
      <c r="A38" s="46">
        <v>36</v>
      </c>
      <c r="B38" s="45"/>
      <c r="C38" s="45"/>
      <c r="D38" s="45"/>
      <c r="E38" s="45"/>
      <c r="F38" s="45"/>
      <c r="G38" s="45"/>
      <c r="H38" s="45"/>
      <c r="I38" s="45"/>
      <c r="J38" s="45"/>
      <c r="K38" s="45"/>
      <c r="L38" s="45"/>
      <c r="M38" s="45"/>
      <c r="N38" s="45"/>
      <c r="O38" s="53">
        <f>[1]SalMedSegUrbAcimPnadM!O38*AtualizMonet!$O$3</f>
        <v>1857.9960035186891</v>
      </c>
      <c r="P38" s="42">
        <f>[1]SalMedSegUrbAcimPnadM!P38*AtualizMonet!P$3</f>
        <v>2128.3846781511879</v>
      </c>
    </row>
    <row r="39" spans="1:16" x14ac:dyDescent="0.3">
      <c r="A39" s="46">
        <v>37</v>
      </c>
      <c r="B39" s="45"/>
      <c r="C39" s="45"/>
      <c r="D39" s="45"/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53">
        <f>[1]SalMedSegUrbAcimPnadM!O39*AtualizMonet!$O$3</f>
        <v>1935.8980959585047</v>
      </c>
      <c r="P39" s="42">
        <f>[1]SalMedSegUrbAcimPnadM!P39*AtualizMonet!P$3</f>
        <v>2249.8091739752044</v>
      </c>
    </row>
    <row r="40" spans="1:16" x14ac:dyDescent="0.3">
      <c r="A40" s="46">
        <v>38</v>
      </c>
      <c r="B40" s="45"/>
      <c r="C40" s="45"/>
      <c r="D40" s="45"/>
      <c r="E40" s="45"/>
      <c r="F40" s="45"/>
      <c r="G40" s="45"/>
      <c r="H40" s="45"/>
      <c r="I40" s="45"/>
      <c r="J40" s="45"/>
      <c r="K40" s="45"/>
      <c r="L40" s="45"/>
      <c r="M40" s="45"/>
      <c r="N40" s="45"/>
      <c r="O40" s="53">
        <f>[1]SalMedSegUrbAcimPnadM!O40*AtualizMonet!$O$3</f>
        <v>1839.2867727826049</v>
      </c>
      <c r="P40" s="42">
        <f>[1]SalMedSegUrbAcimPnadM!P40*AtualizMonet!P$3</f>
        <v>1990.0328258515283</v>
      </c>
    </row>
    <row r="41" spans="1:16" x14ac:dyDescent="0.3">
      <c r="A41" s="46">
        <v>39</v>
      </c>
      <c r="B41" s="45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53">
        <f>[1]SalMedSegUrbAcimPnadM!O41*AtualizMonet!$O$3</f>
        <v>1763.981165069948</v>
      </c>
      <c r="P41" s="42">
        <f>[1]SalMedSegUrbAcimPnadM!P41*AtualizMonet!P$3</f>
        <v>2037.5838964328793</v>
      </c>
    </row>
    <row r="42" spans="1:16" x14ac:dyDescent="0.3">
      <c r="A42" s="46">
        <v>40</v>
      </c>
      <c r="B42" s="45"/>
      <c r="C42" s="45"/>
      <c r="D42" s="45"/>
      <c r="E42" s="45"/>
      <c r="F42" s="45"/>
      <c r="G42" s="45"/>
      <c r="H42" s="45"/>
      <c r="I42" s="45"/>
      <c r="J42" s="45"/>
      <c r="K42" s="45"/>
      <c r="L42" s="45"/>
      <c r="M42" s="45"/>
      <c r="N42" s="45"/>
      <c r="O42" s="53">
        <f>[1]SalMedSegUrbAcimPnadM!O42*AtualizMonet!$O$3</f>
        <v>1933.6143756136041</v>
      </c>
      <c r="P42" s="42">
        <f>[1]SalMedSegUrbAcimPnadM!P42*AtualizMonet!P$3</f>
        <v>2099.6678162381772</v>
      </c>
    </row>
    <row r="43" spans="1:16" x14ac:dyDescent="0.3">
      <c r="A43" s="46">
        <v>41</v>
      </c>
      <c r="B43" s="45"/>
      <c r="C43" s="45"/>
      <c r="D43" s="45"/>
      <c r="E43" s="45"/>
      <c r="F43" s="45"/>
      <c r="G43" s="45"/>
      <c r="H43" s="45"/>
      <c r="I43" s="45"/>
      <c r="J43" s="45"/>
      <c r="K43" s="45"/>
      <c r="L43" s="45"/>
      <c r="M43" s="45"/>
      <c r="N43" s="45"/>
      <c r="O43" s="53">
        <f>[1]SalMedSegUrbAcimPnadM!O43*AtualizMonet!$O$3</f>
        <v>1765.0819851508675</v>
      </c>
      <c r="P43" s="42">
        <f>[1]SalMedSegUrbAcimPnadM!P43*AtualizMonet!P$3</f>
        <v>2215.1625825887377</v>
      </c>
    </row>
    <row r="44" spans="1:16" x14ac:dyDescent="0.3">
      <c r="A44" s="46">
        <v>42</v>
      </c>
      <c r="B44" s="45"/>
      <c r="C44" s="45"/>
      <c r="D44" s="45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53">
        <f>[1]SalMedSegUrbAcimPnadM!O44*AtualizMonet!$O$3</f>
        <v>1743.7939959629894</v>
      </c>
      <c r="P44" s="42">
        <f>[1]SalMedSegUrbAcimPnadM!P44*AtualizMonet!P$3</f>
        <v>2102.8187883306177</v>
      </c>
    </row>
    <row r="45" spans="1:16" x14ac:dyDescent="0.3">
      <c r="A45" s="46">
        <v>43</v>
      </c>
      <c r="B45" s="45"/>
      <c r="C45" s="45"/>
      <c r="D45" s="45"/>
      <c r="E45" s="45"/>
      <c r="F45" s="45"/>
      <c r="G45" s="45"/>
      <c r="H45" s="45"/>
      <c r="I45" s="45"/>
      <c r="J45" s="45"/>
      <c r="K45" s="45"/>
      <c r="L45" s="45"/>
      <c r="M45" s="45"/>
      <c r="N45" s="45"/>
      <c r="O45" s="53">
        <f>[1]SalMedSegUrbAcimPnadM!O45*AtualizMonet!$O$3</f>
        <v>1973.7594242054372</v>
      </c>
      <c r="P45" s="42">
        <f>[1]SalMedSegUrbAcimPnadM!P45*AtualizMonet!P$3</f>
        <v>1994.464820095593</v>
      </c>
    </row>
    <row r="46" spans="1:16" x14ac:dyDescent="0.3">
      <c r="A46" s="46">
        <v>44</v>
      </c>
      <c r="B46" s="45"/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45"/>
      <c r="N46" s="45"/>
      <c r="O46" s="53">
        <f>[1]SalMedSegUrbAcimPnadM!O46*AtualizMonet!$O$3</f>
        <v>1957.5510518122151</v>
      </c>
      <c r="P46" s="42">
        <f>[1]SalMedSegUrbAcimPnadM!P46*AtualizMonet!P$3</f>
        <v>2147.4760825902426</v>
      </c>
    </row>
    <row r="47" spans="1:16" x14ac:dyDescent="0.3">
      <c r="A47" s="46">
        <v>45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53">
        <f>[1]SalMedSegUrbAcimPnadM!O47*AtualizMonet!$O$3</f>
        <v>1895.4829814640334</v>
      </c>
      <c r="P47" s="42">
        <f>[1]SalMedSegUrbAcimPnadM!P47*AtualizMonet!P$3</f>
        <v>2220.1949882109839</v>
      </c>
    </row>
    <row r="48" spans="1:16" x14ac:dyDescent="0.3">
      <c r="A48" s="46">
        <v>46</v>
      </c>
      <c r="B48" s="45"/>
      <c r="C48" s="45"/>
      <c r="D48" s="45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53">
        <f>[1]SalMedSegUrbAcimPnadM!O48*AtualizMonet!$O$3</f>
        <v>1849.2698933884619</v>
      </c>
      <c r="P48" s="42">
        <f>[1]SalMedSegUrbAcimPnadM!P48*AtualizMonet!P$3</f>
        <v>2137.3282663200739</v>
      </c>
    </row>
    <row r="49" spans="1:16" x14ac:dyDescent="0.3">
      <c r="A49" s="46">
        <v>47</v>
      </c>
      <c r="B49" s="45"/>
      <c r="C49" s="45"/>
      <c r="D49" s="45"/>
      <c r="E49" s="45"/>
      <c r="F49" s="45"/>
      <c r="G49" s="45"/>
      <c r="H49" s="45"/>
      <c r="I49" s="45"/>
      <c r="J49" s="45"/>
      <c r="K49" s="45"/>
      <c r="L49" s="45"/>
      <c r="M49" s="45"/>
      <c r="N49" s="45"/>
      <c r="O49" s="53">
        <f>[1]SalMedSegUrbAcimPnadM!O49*AtualizMonet!$O$3</f>
        <v>1746.2230518435695</v>
      </c>
      <c r="P49" s="42">
        <f>[1]SalMedSegUrbAcimPnadM!P49*AtualizMonet!P$3</f>
        <v>2065.2527695921885</v>
      </c>
    </row>
    <row r="50" spans="1:16" x14ac:dyDescent="0.3">
      <c r="A50" s="46">
        <v>48</v>
      </c>
      <c r="B50" s="45"/>
      <c r="C50" s="45"/>
      <c r="D50" s="45"/>
      <c r="E50" s="45"/>
      <c r="F50" s="45"/>
      <c r="G50" s="45"/>
      <c r="H50" s="45"/>
      <c r="I50" s="45"/>
      <c r="J50" s="45"/>
      <c r="K50" s="45"/>
      <c r="L50" s="45"/>
      <c r="M50" s="45"/>
      <c r="N50" s="45"/>
      <c r="O50" s="53">
        <f>[1]SalMedSegUrbAcimPnadM!O50*AtualizMonet!$O$3</f>
        <v>1939.5418041952373</v>
      </c>
      <c r="P50" s="42">
        <f>[1]SalMedSegUrbAcimPnadM!P50*AtualizMonet!P$3</f>
        <v>2484.2735352127611</v>
      </c>
    </row>
    <row r="51" spans="1:16" x14ac:dyDescent="0.3">
      <c r="A51" s="46">
        <v>49</v>
      </c>
      <c r="B51" s="45"/>
      <c r="C51" s="45"/>
      <c r="D51" s="45"/>
      <c r="E51" s="45"/>
      <c r="F51" s="45"/>
      <c r="G51" s="45"/>
      <c r="H51" s="45"/>
      <c r="I51" s="45"/>
      <c r="J51" s="45"/>
      <c r="K51" s="45"/>
      <c r="L51" s="45"/>
      <c r="M51" s="45"/>
      <c r="N51" s="45"/>
      <c r="O51" s="53">
        <f>[1]SalMedSegUrbAcimPnadM!O51*AtualizMonet!$O$3</f>
        <v>1956.0959667427455</v>
      </c>
      <c r="P51" s="42">
        <f>[1]SalMedSegUrbAcimPnadM!P51*AtualizMonet!P$3</f>
        <v>1952.5514442212896</v>
      </c>
    </row>
    <row r="52" spans="1:16" x14ac:dyDescent="0.3">
      <c r="A52" s="46">
        <v>50</v>
      </c>
      <c r="B52" s="45"/>
      <c r="C52" s="45"/>
      <c r="D52" s="45"/>
      <c r="E52" s="45"/>
      <c r="F52" s="45"/>
      <c r="G52" s="45"/>
      <c r="H52" s="45"/>
      <c r="I52" s="45"/>
      <c r="J52" s="45"/>
      <c r="K52" s="45"/>
      <c r="L52" s="45"/>
      <c r="M52" s="45"/>
      <c r="N52" s="45"/>
      <c r="O52" s="53">
        <f>[1]SalMedSegUrbAcimPnadM!O52*AtualizMonet!$O$3</f>
        <v>1983.4751381975211</v>
      </c>
      <c r="P52" s="42">
        <f>[1]SalMedSegUrbAcimPnadM!P52*AtualizMonet!P$3</f>
        <v>1921.2096129096828</v>
      </c>
    </row>
    <row r="53" spans="1:16" x14ac:dyDescent="0.3">
      <c r="A53" s="46">
        <v>51</v>
      </c>
      <c r="B53" s="45"/>
      <c r="C53" s="45"/>
      <c r="D53" s="45"/>
      <c r="E53" s="45"/>
      <c r="F53" s="45"/>
      <c r="G53" s="45"/>
      <c r="H53" s="45"/>
      <c r="I53" s="45"/>
      <c r="J53" s="45"/>
      <c r="K53" s="45"/>
      <c r="L53" s="45"/>
      <c r="M53" s="45"/>
      <c r="N53" s="45"/>
      <c r="O53" s="53">
        <f>[1]SalMedSegUrbAcimPnadM!O53*AtualizMonet!$O$3</f>
        <v>1895.4355230722645</v>
      </c>
      <c r="P53" s="42">
        <f>[1]SalMedSegUrbAcimPnadM!P53*AtualizMonet!P$3</f>
        <v>2223.850238146636</v>
      </c>
    </row>
    <row r="54" spans="1:16" x14ac:dyDescent="0.3">
      <c r="A54" s="46">
        <v>52</v>
      </c>
      <c r="B54" s="45"/>
      <c r="C54" s="45"/>
      <c r="D54" s="45"/>
      <c r="E54" s="45"/>
      <c r="F54" s="45"/>
      <c r="G54" s="45"/>
      <c r="H54" s="45"/>
      <c r="I54" s="45"/>
      <c r="J54" s="45"/>
      <c r="K54" s="45"/>
      <c r="L54" s="45"/>
      <c r="M54" s="45"/>
      <c r="N54" s="45"/>
      <c r="O54" s="53">
        <f>[1]SalMedSegUrbAcimPnadM!O54*AtualizMonet!$O$3</f>
        <v>1930.4463865579662</v>
      </c>
      <c r="P54" s="42">
        <f>[1]SalMedSegUrbAcimPnadM!P54*AtualizMonet!P$3</f>
        <v>2138.4265605446599</v>
      </c>
    </row>
    <row r="55" spans="1:16" x14ac:dyDescent="0.3">
      <c r="A55" s="46">
        <v>53</v>
      </c>
      <c r="B55" s="45"/>
      <c r="C55" s="45"/>
      <c r="D55" s="45"/>
      <c r="E55" s="45"/>
      <c r="F55" s="45"/>
      <c r="G55" s="45"/>
      <c r="H55" s="45"/>
      <c r="I55" s="45"/>
      <c r="J55" s="45"/>
      <c r="K55" s="45"/>
      <c r="L55" s="45"/>
      <c r="M55" s="45"/>
      <c r="N55" s="45"/>
      <c r="O55" s="53">
        <f>[1]SalMedSegUrbAcimPnadM!O55*AtualizMonet!$O$3</f>
        <v>1741.6342357862372</v>
      </c>
      <c r="P55" s="42">
        <f>[1]SalMedSegUrbAcimPnadM!P55*AtualizMonet!P$3</f>
        <v>2188.1856509346317</v>
      </c>
    </row>
    <row r="56" spans="1:16" x14ac:dyDescent="0.3">
      <c r="A56" s="46">
        <v>54</v>
      </c>
      <c r="B56" s="45"/>
      <c r="C56" s="45"/>
      <c r="D56" s="45"/>
      <c r="E56" s="45"/>
      <c r="F56" s="45"/>
      <c r="G56" s="45"/>
      <c r="H56" s="45"/>
      <c r="I56" s="45"/>
      <c r="J56" s="45"/>
      <c r="K56" s="45"/>
      <c r="L56" s="45"/>
      <c r="M56" s="45"/>
      <c r="N56" s="45"/>
      <c r="O56" s="53">
        <f>[1]SalMedSegUrbAcimPnadM!O56*AtualizMonet!$O$3</f>
        <v>1873.832953387981</v>
      </c>
      <c r="P56" s="42">
        <f>[1]SalMedSegUrbAcimPnadM!P56*AtualizMonet!P$3</f>
        <v>2222.8317403542328</v>
      </c>
    </row>
    <row r="57" spans="1:16" x14ac:dyDescent="0.3">
      <c r="A57" s="46">
        <v>55</v>
      </c>
      <c r="B57" s="45"/>
      <c r="C57" s="45"/>
      <c r="D57" s="45"/>
      <c r="E57" s="45"/>
      <c r="F57" s="45"/>
      <c r="G57" s="45"/>
      <c r="H57" s="45"/>
      <c r="I57" s="45"/>
      <c r="J57" s="45"/>
      <c r="K57" s="45"/>
      <c r="L57" s="45"/>
      <c r="M57" s="45"/>
      <c r="N57" s="45"/>
      <c r="O57" s="45">
        <f>[1]SalMedSegUrbAcimPnadM!O57*AtualizMonet!$O$3</f>
        <v>1764.7858979186417</v>
      </c>
      <c r="P57" s="42">
        <f>[1]SalMedSegUrbAcimPnadM!P57*AtualizMonet!P$3</f>
        <v>2112.5115313404613</v>
      </c>
    </row>
    <row r="58" spans="1:16" x14ac:dyDescent="0.3">
      <c r="A58" s="46">
        <v>56</v>
      </c>
      <c r="B58" s="45"/>
      <c r="C58" s="45"/>
      <c r="D58" s="45"/>
      <c r="E58" s="45"/>
      <c r="F58" s="45"/>
      <c r="G58" s="45"/>
      <c r="H58" s="45"/>
      <c r="I58" s="45"/>
      <c r="J58" s="45"/>
      <c r="K58" s="45"/>
      <c r="L58" s="45"/>
      <c r="M58" s="45"/>
      <c r="N58" s="45"/>
      <c r="O58" s="45">
        <f>[1]SalMedSegUrbAcimPnadM!O58*AtualizMonet!$O$3</f>
        <v>2112.2898544226232</v>
      </c>
      <c r="P58" s="42">
        <f>[1]SalMedSegUrbAcimPnadM!P58*AtualizMonet!P$3</f>
        <v>2600.9934292579815</v>
      </c>
    </row>
    <row r="59" spans="1:16" x14ac:dyDescent="0.3">
      <c r="A59" s="46">
        <v>57</v>
      </c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>
        <f>[1]SalMedSegUrbAcimPnadM!O59*AtualizMonet!$O$3</f>
        <v>2266.8769322369862</v>
      </c>
      <c r="P59" s="42">
        <f>[1]SalMedSegUrbAcimPnadM!P59*AtualizMonet!P$3</f>
        <v>2107.5413004682164</v>
      </c>
    </row>
    <row r="60" spans="1:16" x14ac:dyDescent="0.3">
      <c r="A60" s="46">
        <v>58</v>
      </c>
      <c r="B60" s="45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>
        <f>[1]SalMedSegUrbAcimPnadM!O60*AtualizMonet!$O$3</f>
        <v>1860.5564406658577</v>
      </c>
      <c r="P60" s="42">
        <f>[1]SalMedSegUrbAcimPnadM!P60*AtualizMonet!P$3</f>
        <v>2106.5267208320847</v>
      </c>
    </row>
    <row r="61" spans="1:16" x14ac:dyDescent="0.3">
      <c r="A61" s="46">
        <v>59</v>
      </c>
      <c r="B61" s="45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45"/>
      <c r="N61" s="45"/>
      <c r="O61" s="45">
        <f>[1]SalMedSegUrbAcimPnadM!O61*AtualizMonet!$O$3</f>
        <v>1878.9804012012487</v>
      </c>
      <c r="P61" s="42">
        <f>[1]SalMedSegUrbAcimPnadM!P61*AtualizMonet!P$3</f>
        <v>2726.7526566050688</v>
      </c>
    </row>
    <row r="62" spans="1:16" x14ac:dyDescent="0.3">
      <c r="A62" s="46">
        <v>60</v>
      </c>
      <c r="B62" s="45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>
        <f>[1]SalMedSegUrbAcimPnadM!O62*AtualizMonet!$O$3</f>
        <v>2094.0303326324156</v>
      </c>
      <c r="P62" s="42">
        <f>[1]SalMedSegUrbAcimPnadM!P62*AtualizMonet!P$3</f>
        <v>2089.0794323351047</v>
      </c>
    </row>
    <row r="63" spans="1:16" x14ac:dyDescent="0.3">
      <c r="A63" s="46">
        <v>61</v>
      </c>
      <c r="B63" s="45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>
        <f>[1]SalMedSegUrbAcimPnadM!O63*AtualizMonet!$O$3</f>
        <v>1934.3345379191826</v>
      </c>
      <c r="P63" s="42">
        <f>[1]SalMedSegUrbAcimPnadM!P63*AtualizMonet!P$3</f>
        <v>2797.6006345231203</v>
      </c>
    </row>
    <row r="64" spans="1:16" x14ac:dyDescent="0.3">
      <c r="A64" s="46">
        <v>62</v>
      </c>
      <c r="B64" s="45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>
        <f>[1]SalMedSegUrbAcimPnadM!O64*AtualizMonet!$O$3</f>
        <v>1563.4297473043052</v>
      </c>
      <c r="P64" s="42">
        <f>[1]SalMedSegUrbAcimPnadM!P64*AtualizMonet!P$3</f>
        <v>1982.6441797304026</v>
      </c>
    </row>
    <row r="65" spans="1:16" x14ac:dyDescent="0.3">
      <c r="A65" s="46">
        <v>63</v>
      </c>
      <c r="B65" s="45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>
        <f>[1]SalMedSegUrbAcimPnadM!O65*AtualizMonet!$O$3</f>
        <v>1820.0036130068245</v>
      </c>
      <c r="P65" s="42">
        <f>[1]SalMedSegUrbAcimPnadM!P65*AtualizMonet!P$3</f>
        <v>1948.8844254326266</v>
      </c>
    </row>
    <row r="66" spans="1:16" x14ac:dyDescent="0.3">
      <c r="A66" s="46">
        <v>64</v>
      </c>
      <c r="B66" s="45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>
        <f>[1]SalMedSegUrbAcimPnadM!O66*AtualizMonet!$O$3</f>
        <v>2699.6488384656941</v>
      </c>
      <c r="P66" s="42">
        <f>[1]SalMedSegUrbAcimPnadM!P66*AtualizMonet!P$3</f>
        <v>2014.338149753888</v>
      </c>
    </row>
    <row r="67" spans="1:16" x14ac:dyDescent="0.3">
      <c r="A67" s="46">
        <v>65</v>
      </c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>
        <f>[1]SalMedSegUrbAcimPnadM!O67*AtualizMonet!$O$3</f>
        <v>2011.9551783801603</v>
      </c>
      <c r="P67" s="42">
        <f>[1]SalMedSegUrbAcimPnadM!P67*AtualizMonet!P$3</f>
        <v>2967.5007300989168</v>
      </c>
    </row>
    <row r="68" spans="1:16" x14ac:dyDescent="0.3">
      <c r="A68" s="46">
        <v>66</v>
      </c>
      <c r="B68" s="45"/>
      <c r="C68" s="45"/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  <c r="O68" s="45">
        <f>[1]SalMedSegUrbAcimPnadM!O68*AtualizMonet!$O$3</f>
        <v>2203.6034004582175</v>
      </c>
      <c r="P68" s="42">
        <f>[1]SalMedSegUrbAcimPnadM!P68*AtualizMonet!P$3</f>
        <v>2080.7760687755863</v>
      </c>
    </row>
    <row r="69" spans="1:16" x14ac:dyDescent="0.3">
      <c r="A69" s="46">
        <v>67</v>
      </c>
      <c r="B69" s="45"/>
      <c r="C69" s="45"/>
      <c r="D69" s="45"/>
      <c r="E69" s="45"/>
      <c r="F69" s="45"/>
      <c r="G69" s="45"/>
      <c r="H69" s="45"/>
      <c r="I69" s="45"/>
      <c r="J69" s="45"/>
      <c r="K69" s="45"/>
      <c r="L69" s="45"/>
      <c r="M69" s="45"/>
      <c r="N69" s="45"/>
      <c r="O69" s="45">
        <f>[1]SalMedSegUrbAcimPnadM!O69*AtualizMonet!$O$3</f>
        <v>7710.9798914778166</v>
      </c>
      <c r="P69" s="42">
        <f>[1]SalMedSegUrbAcimPnadM!P69*AtualizMonet!P$3</f>
        <v>1944.9862087384618</v>
      </c>
    </row>
    <row r="70" spans="1:16" x14ac:dyDescent="0.3">
      <c r="A70" s="46">
        <v>68</v>
      </c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45"/>
      <c r="N70" s="45"/>
      <c r="O70" s="45">
        <f>[1]SalMedSegUrbAcimPnadM!O70*AtualizMonet!$O$3</f>
        <v>1993.0115346038115</v>
      </c>
      <c r="P70" s="42">
        <f>[1]SalMedSegUrbAcimPnadM!P70*AtualizMonet!P$3</f>
        <v>2228.6015587188617</v>
      </c>
    </row>
    <row r="71" spans="1:16" x14ac:dyDescent="0.3">
      <c r="A71" s="46">
        <v>69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>
        <f>[1]SalMedSegUrbAcimPnadM!O71*AtualizMonet!$O$3</f>
        <v>2124.7150437781906</v>
      </c>
      <c r="P71" s="42">
        <f>[1]SalMedSegUrbAcimPnadM!P71*AtualizMonet!P$3</f>
        <v>5036.0551279748543</v>
      </c>
    </row>
    <row r="72" spans="1:16" x14ac:dyDescent="0.3">
      <c r="A72" s="46">
        <v>70</v>
      </c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>
        <f>[1]SalMedSegUrbAcimPnadM!O72*AtualizMonet!$O$3</f>
        <v>3259.6481841763944</v>
      </c>
      <c r="P72" s="42">
        <f>[1]SalMedSegUrbAcimPnadM!P72*AtualizMonet!P$3</f>
        <v>1180.3092170385396</v>
      </c>
    </row>
    <row r="73" spans="1:16" x14ac:dyDescent="0.3">
      <c r="A73" s="46">
        <v>71</v>
      </c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45"/>
      <c r="M73" s="45"/>
      <c r="N73" s="45"/>
      <c r="O73" s="45">
        <f>[1]SalMedSegUrbAcimPnadM!O73*AtualizMonet!$O$3</f>
        <v>1500</v>
      </c>
      <c r="P73" s="42">
        <f>[1]SalMedSegUrbAcimPnadM!P73*AtualizMonet!P$3</f>
        <v>3088.8322119815671</v>
      </c>
    </row>
    <row r="74" spans="1:16" x14ac:dyDescent="0.3">
      <c r="A74" s="46">
        <v>72</v>
      </c>
      <c r="B74" s="45"/>
      <c r="C74" s="45"/>
      <c r="D74" s="45"/>
      <c r="E74" s="45"/>
      <c r="F74" s="45"/>
      <c r="G74" s="45"/>
      <c r="H74" s="45"/>
      <c r="I74" s="45"/>
      <c r="J74" s="45"/>
      <c r="K74" s="45"/>
      <c r="L74" s="45"/>
      <c r="M74" s="45"/>
      <c r="N74" s="45"/>
      <c r="O74" s="45">
        <f>[1]SalMedSegUrbAcimPnadM!O74*AtualizMonet!$O$3</f>
        <v>1265.3051181102362</v>
      </c>
      <c r="P74" s="42">
        <f>[1]SalMedSegUrbAcimPnadM!P74*AtualizMonet!P$3</f>
        <v>2774.1965336812145</v>
      </c>
    </row>
    <row r="75" spans="1:16" x14ac:dyDescent="0.3">
      <c r="A75" s="46">
        <v>73</v>
      </c>
      <c r="B75" s="45"/>
      <c r="C75" s="45"/>
      <c r="D75" s="45"/>
      <c r="E75" s="45"/>
      <c r="F75" s="45"/>
      <c r="G75" s="45"/>
      <c r="H75" s="45"/>
      <c r="I75" s="45"/>
      <c r="J75" s="45"/>
      <c r="K75" s="45"/>
      <c r="L75" s="45"/>
      <c r="M75" s="45"/>
      <c r="N75" s="45"/>
      <c r="O75" s="45">
        <f>[1]SalMedSegUrbAcimPnadM!O75*AtualizMonet!$O$3</f>
        <v>1463.2885211995863</v>
      </c>
      <c r="P75" s="42">
        <f>[1]SalMedSegUrbAcimPnadM!P75*AtualizMonet!P$3</f>
        <v>1674.6699977900555</v>
      </c>
    </row>
    <row r="76" spans="1:16" x14ac:dyDescent="0.3">
      <c r="A76" s="46">
        <v>74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  <c r="L76" s="45"/>
      <c r="M76" s="45"/>
      <c r="N76" s="45"/>
      <c r="O76" s="45">
        <f>[1]SalMedSegUrbAcimPnadM!O76*AtualizMonet!$O$3</f>
        <v>1506.5766294773928</v>
      </c>
      <c r="P76" s="42">
        <f>[1]SalMedSegUrbAcimPnadM!P76*AtualizMonet!P$3</f>
        <v>3562.2447410788382</v>
      </c>
    </row>
    <row r="77" spans="1:16" x14ac:dyDescent="0.3">
      <c r="A77" s="46">
        <v>75</v>
      </c>
      <c r="B77" s="45"/>
      <c r="C77" s="45"/>
      <c r="D77" s="45"/>
      <c r="E77" s="45"/>
      <c r="F77" s="45"/>
      <c r="G77" s="45"/>
      <c r="H77" s="45"/>
      <c r="I77" s="45"/>
      <c r="J77" s="45"/>
      <c r="K77" s="45"/>
      <c r="L77" s="45"/>
      <c r="M77" s="45"/>
      <c r="N77" s="45"/>
      <c r="O77" s="45">
        <f>[1]SalMedSegUrbAcimPnadM!O77*AtualizMonet!$O$3</f>
        <v>0</v>
      </c>
      <c r="P77" s="42">
        <f>[1]SalMedSegUrbAcimPnadM!P77*AtualizMonet!P$3</f>
        <v>3698.0669125214408</v>
      </c>
    </row>
    <row r="78" spans="1:16" x14ac:dyDescent="0.3">
      <c r="A78" s="46">
        <v>76</v>
      </c>
      <c r="B78" s="45"/>
      <c r="C78" s="45"/>
      <c r="D78" s="45"/>
      <c r="E78" s="45"/>
      <c r="F78" s="45"/>
      <c r="G78" s="45"/>
      <c r="H78" s="45"/>
      <c r="I78" s="45"/>
      <c r="J78" s="45"/>
      <c r="K78" s="45"/>
      <c r="L78" s="45"/>
      <c r="M78" s="45"/>
      <c r="N78" s="45"/>
      <c r="O78" s="45">
        <f>[1]SalMedSegUrbAcimPnadM!O78*AtualizMonet!$O$3</f>
        <v>3100.4115226337449</v>
      </c>
      <c r="P78" s="42">
        <f>[1]SalMedSegUrbAcimPnadM!P78*AtualizMonet!P$3</f>
        <v>776.79300000000001</v>
      </c>
    </row>
    <row r="79" spans="1:16" x14ac:dyDescent="0.3">
      <c r="A79" s="46">
        <v>77</v>
      </c>
      <c r="B79" s="45"/>
      <c r="C79" s="45"/>
      <c r="D79" s="45"/>
      <c r="E79" s="45"/>
      <c r="F79" s="45"/>
      <c r="G79" s="45"/>
      <c r="H79" s="45"/>
      <c r="I79" s="45"/>
      <c r="J79" s="45"/>
      <c r="K79" s="45"/>
      <c r="L79" s="45"/>
      <c r="M79" s="45"/>
      <c r="N79" s="45"/>
      <c r="O79" s="45">
        <f>[1]SalMedSegUrbAcimPnadM!O79*AtualizMonet!$O$3</f>
        <v>2000</v>
      </c>
      <c r="P79" s="42">
        <f>[1]SalMedSegUrbAcimPnadM!P79*AtualizMonet!P$3</f>
        <v>15695.475</v>
      </c>
    </row>
    <row r="80" spans="1:16" x14ac:dyDescent="0.3">
      <c r="A80" s="46">
        <v>78</v>
      </c>
      <c r="B80" s="45"/>
      <c r="C80" s="45"/>
      <c r="D80" s="45"/>
      <c r="E80" s="45"/>
      <c r="F80" s="45"/>
      <c r="G80" s="45"/>
      <c r="H80" s="45"/>
      <c r="I80" s="45"/>
      <c r="J80" s="45"/>
      <c r="K80" s="45"/>
      <c r="L80" s="45"/>
      <c r="M80" s="45"/>
      <c r="N80" s="45"/>
      <c r="O80" s="45">
        <f>[1]SalMedSegUrbAcimPnadM!O80*AtualizMonet!$O$3</f>
        <v>0</v>
      </c>
      <c r="P80" s="42">
        <f>[1]SalMedSegUrbAcimPnadM!P80*AtualizMonet!P$3</f>
        <v>0</v>
      </c>
    </row>
    <row r="81" spans="1:16" x14ac:dyDescent="0.3">
      <c r="A81" s="46">
        <v>79</v>
      </c>
      <c r="B81" s="45"/>
      <c r="C81" s="45"/>
      <c r="D81" s="45"/>
      <c r="E81" s="45"/>
      <c r="F81" s="45"/>
      <c r="G81" s="45"/>
      <c r="H81" s="45"/>
      <c r="I81" s="45"/>
      <c r="J81" s="45"/>
      <c r="K81" s="45"/>
      <c r="L81" s="45"/>
      <c r="M81" s="45"/>
      <c r="N81" s="45"/>
      <c r="O81" s="45">
        <f>[1]SalMedSegUrbAcimPnadM!O81*AtualizMonet!$O$3</f>
        <v>0</v>
      </c>
      <c r="P81" s="42">
        <f>[1]SalMedSegUrbAcimPnadM!P81*AtualizMonet!P$3</f>
        <v>1489.74</v>
      </c>
    </row>
    <row r="82" spans="1:16" x14ac:dyDescent="0.3">
      <c r="A82" s="46">
        <v>80</v>
      </c>
      <c r="B82" s="45"/>
      <c r="C82" s="45"/>
      <c r="D82" s="45"/>
      <c r="E82" s="45"/>
      <c r="F82" s="45"/>
      <c r="G82" s="45"/>
      <c r="H82" s="45"/>
      <c r="I82" s="45"/>
      <c r="J82" s="45"/>
      <c r="K82" s="45"/>
      <c r="L82" s="45"/>
      <c r="M82" s="45"/>
      <c r="N82" s="45"/>
      <c r="O82" s="45">
        <f>[1]SalMedSegUrbAcimPnadM!O82*AtualizMonet!$O$3</f>
        <v>0</v>
      </c>
      <c r="P82" s="42">
        <f>[1]SalMedSegUrbAcimPnadM!P82*AtualizMonet!P$3</f>
        <v>0</v>
      </c>
    </row>
    <row r="83" spans="1:16" x14ac:dyDescent="0.3">
      <c r="A83" s="46">
        <v>81</v>
      </c>
      <c r="B83" s="45"/>
      <c r="C83" s="45"/>
      <c r="D83" s="45"/>
      <c r="E83" s="45"/>
      <c r="F83" s="45"/>
      <c r="G83" s="45"/>
      <c r="H83" s="45"/>
      <c r="I83" s="45"/>
      <c r="J83" s="45"/>
      <c r="K83" s="45"/>
      <c r="L83" s="45"/>
      <c r="M83" s="45"/>
      <c r="N83" s="45"/>
      <c r="O83" s="45">
        <f>[1]SalMedSegUrbAcimPnadM!O83*AtualizMonet!$O$3</f>
        <v>0</v>
      </c>
      <c r="P83" s="42">
        <f>[1]SalMedSegUrbAcimPnadM!P83*AtualizMonet!P$3</f>
        <v>0</v>
      </c>
    </row>
    <row r="84" spans="1:16" x14ac:dyDescent="0.3">
      <c r="A84" s="46">
        <v>82</v>
      </c>
      <c r="B84" s="45"/>
      <c r="C84" s="45"/>
      <c r="D84" s="45"/>
      <c r="E84" s="45"/>
      <c r="F84" s="45"/>
      <c r="G84" s="45"/>
      <c r="H84" s="45"/>
      <c r="I84" s="45"/>
      <c r="J84" s="45"/>
      <c r="K84" s="45"/>
      <c r="L84" s="45"/>
      <c r="M84" s="45"/>
      <c r="N84" s="45"/>
      <c r="O84" s="45">
        <f>[1]SalMedSegUrbAcimPnadM!O84*AtualizMonet!$O$3</f>
        <v>0</v>
      </c>
      <c r="P84" s="42">
        <f>[1]SalMedSegUrbAcimPnadM!P84*AtualizMonet!P$3</f>
        <v>851.28000000000009</v>
      </c>
    </row>
    <row r="85" spans="1:16" x14ac:dyDescent="0.3">
      <c r="A85" s="46">
        <v>83</v>
      </c>
      <c r="B85" s="45"/>
      <c r="C85" s="45"/>
      <c r="D85" s="45"/>
      <c r="E85" s="45"/>
      <c r="F85" s="45"/>
      <c r="G85" s="45"/>
      <c r="H85" s="45"/>
      <c r="I85" s="45"/>
      <c r="J85" s="45"/>
      <c r="K85" s="45"/>
      <c r="L85" s="45"/>
      <c r="M85" s="45"/>
      <c r="N85" s="45"/>
      <c r="O85" s="45">
        <f>[1]SalMedSegUrbAcimPnadM!O85*AtualizMonet!$O$3</f>
        <v>0</v>
      </c>
      <c r="P85" s="42">
        <f>[1]SalMedSegUrbAcimPnadM!P85*AtualizMonet!P$3</f>
        <v>0</v>
      </c>
    </row>
    <row r="86" spans="1:16" x14ac:dyDescent="0.3">
      <c r="A86" s="46">
        <v>84</v>
      </c>
      <c r="B86" s="45"/>
      <c r="C86" s="45"/>
      <c r="D86" s="45"/>
      <c r="E86" s="45"/>
      <c r="F86" s="45"/>
      <c r="G86" s="45"/>
      <c r="H86" s="45"/>
      <c r="I86" s="45"/>
      <c r="J86" s="45"/>
      <c r="K86" s="45"/>
      <c r="L86" s="45"/>
      <c r="M86" s="45"/>
      <c r="N86" s="45"/>
      <c r="O86" s="45">
        <f>[1]SalMedSegUrbAcimPnadM!O86*AtualizMonet!$O$3</f>
        <v>0</v>
      </c>
      <c r="P86" s="42">
        <f>[1]SalMedSegUrbAcimPnadM!P86*AtualizMonet!P$3</f>
        <v>0</v>
      </c>
    </row>
    <row r="87" spans="1:16" x14ac:dyDescent="0.3">
      <c r="A87" s="46">
        <v>85</v>
      </c>
      <c r="B87" s="45"/>
      <c r="C87" s="45"/>
      <c r="D87" s="45"/>
      <c r="E87" s="45"/>
      <c r="F87" s="45"/>
      <c r="G87" s="45"/>
      <c r="H87" s="45"/>
      <c r="I87" s="45"/>
      <c r="J87" s="45"/>
      <c r="K87" s="45"/>
      <c r="L87" s="45"/>
      <c r="M87" s="45"/>
      <c r="N87" s="45"/>
      <c r="O87" s="45">
        <f>[1]SalMedSegUrbAcimPnadM!O87*AtualizMonet!$O$3</f>
        <v>0</v>
      </c>
      <c r="P87" s="42">
        <f>[1]SalMedSegUrbAcimPnadM!P87*AtualizMonet!P$3</f>
        <v>0</v>
      </c>
    </row>
    <row r="88" spans="1:16" x14ac:dyDescent="0.3">
      <c r="A88" s="46">
        <v>86</v>
      </c>
      <c r="B88" s="45"/>
      <c r="C88" s="45"/>
      <c r="D88" s="45"/>
      <c r="E88" s="45"/>
      <c r="F88" s="45"/>
      <c r="G88" s="45"/>
      <c r="H88" s="45"/>
      <c r="I88" s="45"/>
      <c r="J88" s="45"/>
      <c r="K88" s="45"/>
      <c r="L88" s="45"/>
      <c r="M88" s="45"/>
      <c r="N88" s="45"/>
      <c r="O88" s="45">
        <f>[1]SalMedSegUrbAcimPnadM!O88*AtualizMonet!$O$3</f>
        <v>0</v>
      </c>
      <c r="P88" s="42">
        <f>[1]SalMedSegUrbAcimPnadM!P88*AtualizMonet!P$3</f>
        <v>1596.15</v>
      </c>
    </row>
    <row r="89" spans="1:16" x14ac:dyDescent="0.3">
      <c r="A89" s="46">
        <v>87</v>
      </c>
      <c r="B89" s="45"/>
      <c r="C89" s="45"/>
      <c r="D89" s="45"/>
      <c r="E89" s="45"/>
      <c r="F89" s="45"/>
      <c r="G89" s="45"/>
      <c r="H89" s="45"/>
      <c r="I89" s="45"/>
      <c r="J89" s="45"/>
      <c r="K89" s="45"/>
      <c r="L89" s="45"/>
      <c r="M89" s="45"/>
      <c r="N89" s="45"/>
      <c r="O89" s="45">
        <f>[1]SalMedSegUrbAcimPnadM!O89*AtualizMonet!$O$3</f>
        <v>0</v>
      </c>
      <c r="P89" s="42">
        <f>[1]SalMedSegUrbAcimPnadM!P89*AtualizMonet!P$3</f>
        <v>0</v>
      </c>
    </row>
    <row r="90" spans="1:16" x14ac:dyDescent="0.3">
      <c r="A90" s="46">
        <v>88</v>
      </c>
      <c r="B90" s="45"/>
      <c r="C90" s="45"/>
      <c r="D90" s="45"/>
      <c r="E90" s="45"/>
      <c r="F90" s="45"/>
      <c r="G90" s="45"/>
      <c r="H90" s="45"/>
      <c r="I90" s="45"/>
      <c r="J90" s="45"/>
      <c r="K90" s="45"/>
      <c r="L90" s="45"/>
      <c r="M90" s="45"/>
      <c r="N90" s="45"/>
      <c r="O90" s="45">
        <f>[1]SalMedSegUrbAcimPnadM!O90*AtualizMonet!$O$3</f>
        <v>0</v>
      </c>
      <c r="P90" s="42">
        <f>[1]SalMedSegUrbAcimPnadM!P90*AtualizMonet!P$3</f>
        <v>0</v>
      </c>
    </row>
    <row r="91" spans="1:16" x14ac:dyDescent="0.3">
      <c r="A91" s="46">
        <v>89</v>
      </c>
      <c r="B91" s="45"/>
      <c r="C91" s="45"/>
      <c r="D91" s="45"/>
      <c r="E91" s="45"/>
      <c r="F91" s="45"/>
      <c r="G91" s="45"/>
      <c r="H91" s="45"/>
      <c r="I91" s="45"/>
      <c r="J91" s="45"/>
      <c r="K91" s="45"/>
      <c r="L91" s="45"/>
      <c r="M91" s="45"/>
      <c r="N91" s="45"/>
      <c r="O91" s="45">
        <f>[1]SalMedSegUrbAcimPnadM!O91*AtualizMonet!$O$3</f>
        <v>0</v>
      </c>
      <c r="P91" s="42">
        <f>[1]SalMedSegUrbAcimPnadM!P91*AtualizMonet!P$3</f>
        <v>0</v>
      </c>
    </row>
    <row r="92" spans="1:16" x14ac:dyDescent="0.3">
      <c r="A92" s="48">
        <v>90</v>
      </c>
      <c r="B92" s="47"/>
      <c r="C92" s="47"/>
      <c r="D92" s="47"/>
      <c r="E92" s="47"/>
      <c r="F92" s="47"/>
      <c r="G92" s="47"/>
      <c r="H92" s="47"/>
      <c r="I92" s="47"/>
      <c r="J92" s="47"/>
      <c r="K92" s="47"/>
      <c r="L92" s="47"/>
      <c r="M92" s="47"/>
      <c r="N92" s="47"/>
      <c r="O92" s="47">
        <f>[1]SalMedSegUrbAcimPnadM!O92*AtualizMonet!$O$3</f>
        <v>0</v>
      </c>
      <c r="P92" s="42">
        <f>[1]SalMedSegUrbAcimPnadM!P92*AtualizMonet!P$3</f>
        <v>0</v>
      </c>
    </row>
    <row r="93" spans="1:16" x14ac:dyDescent="0.3">
      <c r="A93" s="50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</row>
    <row r="97" spans="1:16" x14ac:dyDescent="0.3">
      <c r="A97" s="46">
        <v>55</v>
      </c>
      <c r="B97" s="45"/>
      <c r="C97" s="45"/>
      <c r="D97" s="45"/>
      <c r="E97" s="45"/>
      <c r="F97" s="45"/>
      <c r="G97" s="45"/>
      <c r="H97" s="45"/>
      <c r="I97" s="45"/>
      <c r="J97" s="45"/>
      <c r="K97" s="45"/>
      <c r="L97" s="45"/>
      <c r="M97" s="45"/>
      <c r="N97" s="45"/>
      <c r="O97" s="53">
        <f t="shared" ref="O97:P116" si="0">AVERAGE(O55:O59)</f>
        <v>1951.883974750494</v>
      </c>
      <c r="P97" s="42">
        <f t="shared" si="0"/>
        <v>2246.4127304711046</v>
      </c>
    </row>
    <row r="98" spans="1:16" x14ac:dyDescent="0.3">
      <c r="A98" s="46">
        <v>56</v>
      </c>
      <c r="B98" s="45"/>
      <c r="C98" s="45"/>
      <c r="D98" s="45"/>
      <c r="E98" s="45"/>
      <c r="F98" s="45"/>
      <c r="G98" s="45"/>
      <c r="H98" s="45"/>
      <c r="I98" s="45"/>
      <c r="J98" s="45"/>
      <c r="K98" s="45"/>
      <c r="L98" s="45"/>
      <c r="M98" s="45"/>
      <c r="N98" s="45"/>
      <c r="O98" s="53">
        <f t="shared" si="0"/>
        <v>1975.6684157264178</v>
      </c>
      <c r="P98" s="42">
        <f t="shared" si="0"/>
        <v>2230.0809444505953</v>
      </c>
    </row>
    <row r="99" spans="1:16" x14ac:dyDescent="0.3">
      <c r="A99" s="46">
        <v>57</v>
      </c>
      <c r="B99" s="45"/>
      <c r="C99" s="45"/>
      <c r="D99" s="45"/>
      <c r="E99" s="45"/>
      <c r="F99" s="45"/>
      <c r="G99" s="45"/>
      <c r="H99" s="45"/>
      <c r="I99" s="45"/>
      <c r="J99" s="45"/>
      <c r="K99" s="45"/>
      <c r="L99" s="45"/>
      <c r="M99" s="45"/>
      <c r="N99" s="45"/>
      <c r="O99" s="45">
        <f t="shared" si="0"/>
        <v>1976.6979052890715</v>
      </c>
      <c r="P99" s="42">
        <f t="shared" si="0"/>
        <v>2330.8651277007621</v>
      </c>
    </row>
    <row r="100" spans="1:16" x14ac:dyDescent="0.3">
      <c r="A100" s="46">
        <v>58</v>
      </c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  <c r="M100" s="45"/>
      <c r="N100" s="45"/>
      <c r="O100" s="45">
        <f t="shared" si="0"/>
        <v>2042.5467922318262</v>
      </c>
      <c r="P100" s="42">
        <f t="shared" si="0"/>
        <v>2326.1787078996908</v>
      </c>
    </row>
    <row r="101" spans="1:16" x14ac:dyDescent="0.3">
      <c r="A101" s="46">
        <v>59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  <c r="M101" s="45"/>
      <c r="N101" s="45"/>
      <c r="O101" s="45">
        <f t="shared" si="0"/>
        <v>2006.9557289311383</v>
      </c>
      <c r="P101" s="42">
        <f t="shared" si="0"/>
        <v>2365.5001489527194</v>
      </c>
    </row>
    <row r="102" spans="1:16" x14ac:dyDescent="0.3">
      <c r="A102" s="46">
        <v>60</v>
      </c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  <c r="M102" s="45"/>
      <c r="N102" s="45"/>
      <c r="O102" s="45">
        <f t="shared" si="0"/>
        <v>1866.2662919446018</v>
      </c>
      <c r="P102" s="42">
        <f t="shared" si="0"/>
        <v>2340.5207248051565</v>
      </c>
    </row>
    <row r="103" spans="1:16" x14ac:dyDescent="0.3">
      <c r="A103" s="46">
        <v>61</v>
      </c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  <c r="M103" s="45"/>
      <c r="N103" s="45"/>
      <c r="O103" s="45">
        <f t="shared" si="0"/>
        <v>1858.1557264127955</v>
      </c>
      <c r="P103" s="42">
        <f t="shared" si="0"/>
        <v>2308.9922657252646</v>
      </c>
    </row>
    <row r="104" spans="1:16" x14ac:dyDescent="0.3">
      <c r="A104" s="46">
        <v>62</v>
      </c>
      <c r="B104" s="45"/>
      <c r="C104" s="45"/>
      <c r="D104" s="45"/>
      <c r="E104" s="45"/>
      <c r="F104" s="45"/>
      <c r="G104" s="45"/>
      <c r="H104" s="45"/>
      <c r="I104" s="45"/>
      <c r="J104" s="45"/>
      <c r="K104" s="45"/>
      <c r="L104" s="45"/>
      <c r="M104" s="45"/>
      <c r="N104" s="45"/>
      <c r="O104" s="45">
        <f t="shared" si="0"/>
        <v>2022.2894138656843</v>
      </c>
      <c r="P104" s="42">
        <f t="shared" si="0"/>
        <v>2166.5093643550285</v>
      </c>
    </row>
    <row r="105" spans="1:16" x14ac:dyDescent="0.3">
      <c r="A105" s="46">
        <v>63</v>
      </c>
      <c r="B105" s="45"/>
      <c r="C105" s="45"/>
      <c r="D105" s="45"/>
      <c r="E105" s="45"/>
      <c r="F105" s="45"/>
      <c r="G105" s="45"/>
      <c r="H105" s="45"/>
      <c r="I105" s="45"/>
      <c r="J105" s="45"/>
      <c r="K105" s="45"/>
      <c r="L105" s="45"/>
      <c r="M105" s="45"/>
      <c r="N105" s="45"/>
      <c r="O105" s="45">
        <f t="shared" si="0"/>
        <v>2005.8743830152332</v>
      </c>
      <c r="P105" s="42">
        <f t="shared" si="0"/>
        <v>2342.1936239077909</v>
      </c>
    </row>
    <row r="106" spans="1:16" x14ac:dyDescent="0.3">
      <c r="A106" s="46">
        <v>64</v>
      </c>
      <c r="B106" s="45"/>
      <c r="C106" s="45"/>
      <c r="D106" s="45"/>
      <c r="E106" s="45"/>
      <c r="F106" s="45"/>
      <c r="G106" s="45"/>
      <c r="H106" s="45"/>
      <c r="I106" s="45"/>
      <c r="J106" s="45"/>
      <c r="K106" s="45"/>
      <c r="L106" s="45"/>
      <c r="M106" s="45"/>
      <c r="N106" s="45"/>
      <c r="O106" s="45">
        <f t="shared" si="0"/>
        <v>2059.7281555230406</v>
      </c>
      <c r="P106" s="42">
        <f t="shared" si="0"/>
        <v>2198.8287107582837</v>
      </c>
    </row>
    <row r="107" spans="1:16" x14ac:dyDescent="0.3">
      <c r="A107" s="46">
        <v>65</v>
      </c>
      <c r="B107" s="45"/>
      <c r="C107" s="45"/>
      <c r="D107" s="45"/>
      <c r="E107" s="45"/>
      <c r="F107" s="45"/>
      <c r="G107" s="45"/>
      <c r="H107" s="45"/>
      <c r="I107" s="45"/>
      <c r="J107" s="45"/>
      <c r="K107" s="45"/>
      <c r="L107" s="45"/>
      <c r="M107" s="45"/>
      <c r="N107" s="45"/>
      <c r="O107" s="45">
        <f t="shared" si="0"/>
        <v>3289.2381843577432</v>
      </c>
      <c r="P107" s="42">
        <f t="shared" si="0"/>
        <v>2191.297116559896</v>
      </c>
    </row>
    <row r="108" spans="1:16" x14ac:dyDescent="0.3">
      <c r="A108" s="46">
        <v>66</v>
      </c>
      <c r="B108" s="45"/>
      <c r="C108" s="45"/>
      <c r="D108" s="45"/>
      <c r="E108" s="45"/>
      <c r="F108" s="45"/>
      <c r="G108" s="45"/>
      <c r="H108" s="45"/>
      <c r="I108" s="45"/>
      <c r="J108" s="45"/>
      <c r="K108" s="45"/>
      <c r="L108" s="45"/>
      <c r="M108" s="45"/>
      <c r="N108" s="45"/>
      <c r="O108" s="45">
        <f t="shared" si="0"/>
        <v>3323.83976867714</v>
      </c>
      <c r="P108" s="42">
        <f t="shared" si="0"/>
        <v>2247.2405432171427</v>
      </c>
    </row>
    <row r="109" spans="1:16" x14ac:dyDescent="0.3">
      <c r="A109" s="46">
        <v>67</v>
      </c>
      <c r="B109" s="45"/>
      <c r="C109" s="45"/>
      <c r="D109" s="45"/>
      <c r="E109" s="45"/>
      <c r="F109" s="45"/>
      <c r="G109" s="45"/>
      <c r="H109" s="45"/>
      <c r="I109" s="45"/>
      <c r="J109" s="45"/>
      <c r="K109" s="45"/>
      <c r="L109" s="45"/>
      <c r="M109" s="45"/>
      <c r="N109" s="45"/>
      <c r="O109" s="45">
        <f t="shared" si="0"/>
        <v>3208.8530097396392</v>
      </c>
      <c r="P109" s="42">
        <f t="shared" si="0"/>
        <v>2851.5839388613363</v>
      </c>
    </row>
    <row r="110" spans="1:16" x14ac:dyDescent="0.3">
      <c r="A110" s="46">
        <v>68</v>
      </c>
      <c r="B110" s="45"/>
      <c r="C110" s="45"/>
      <c r="D110" s="45"/>
      <c r="E110" s="45"/>
      <c r="F110" s="45"/>
      <c r="G110" s="45"/>
      <c r="H110" s="45"/>
      <c r="I110" s="45"/>
      <c r="J110" s="45"/>
      <c r="K110" s="45"/>
      <c r="L110" s="45"/>
      <c r="M110" s="45"/>
      <c r="N110" s="45"/>
      <c r="O110" s="45">
        <f t="shared" si="0"/>
        <v>3458.3916108988865</v>
      </c>
      <c r="P110" s="42">
        <f t="shared" si="0"/>
        <v>2494.1456362492604</v>
      </c>
    </row>
    <row r="111" spans="1:16" x14ac:dyDescent="0.3">
      <c r="A111" s="46">
        <v>69</v>
      </c>
      <c r="B111" s="45"/>
      <c r="C111" s="45"/>
      <c r="D111" s="45"/>
      <c r="E111" s="45"/>
      <c r="F111" s="45"/>
      <c r="G111" s="45"/>
      <c r="H111" s="45"/>
      <c r="I111" s="45"/>
      <c r="J111" s="45"/>
      <c r="K111" s="45"/>
      <c r="L111" s="45"/>
      <c r="M111" s="45"/>
      <c r="N111" s="45"/>
      <c r="O111" s="45">
        <f t="shared" si="0"/>
        <v>3317.6709308072432</v>
      </c>
      <c r="P111" s="42">
        <f t="shared" si="0"/>
        <v>2695.7568648904571</v>
      </c>
    </row>
    <row r="112" spans="1:16" x14ac:dyDescent="0.3">
      <c r="A112" s="46">
        <v>70</v>
      </c>
      <c r="B112" s="45"/>
      <c r="C112" s="45"/>
      <c r="D112" s="45"/>
      <c r="E112" s="45"/>
      <c r="F112" s="45"/>
      <c r="G112" s="45"/>
      <c r="H112" s="45"/>
      <c r="I112" s="45"/>
      <c r="J112" s="45"/>
      <c r="K112" s="45"/>
      <c r="L112" s="45"/>
      <c r="M112" s="45"/>
      <c r="N112" s="45"/>
      <c r="O112" s="45">
        <f t="shared" si="0"/>
        <v>2028.5359761337265</v>
      </c>
      <c r="P112" s="42">
        <f t="shared" si="0"/>
        <v>2861.5989298790073</v>
      </c>
    </row>
    <row r="113" spans="1:16" x14ac:dyDescent="0.3">
      <c r="A113" s="46">
        <v>71</v>
      </c>
      <c r="B113" s="45"/>
      <c r="C113" s="45"/>
      <c r="D113" s="45"/>
      <c r="E113" s="45"/>
      <c r="F113" s="45"/>
      <c r="G113" s="45"/>
      <c r="H113" s="45"/>
      <c r="I113" s="45"/>
      <c r="J113" s="45"/>
      <c r="K113" s="45"/>
      <c r="L113" s="45"/>
      <c r="M113" s="45"/>
      <c r="N113" s="45"/>
      <c r="O113" s="45">
        <f t="shared" si="0"/>
        <v>1922.5913734528817</v>
      </c>
      <c r="P113" s="42">
        <f t="shared" si="0"/>
        <v>2750.812617693246</v>
      </c>
    </row>
    <row r="114" spans="1:16" x14ac:dyDescent="0.3">
      <c r="A114" s="46">
        <v>72</v>
      </c>
      <c r="B114" s="45"/>
      <c r="C114" s="45"/>
      <c r="D114" s="45"/>
      <c r="E114" s="45"/>
      <c r="F114" s="45"/>
      <c r="G114" s="45"/>
      <c r="H114" s="45"/>
      <c r="I114" s="45"/>
      <c r="J114" s="45"/>
      <c r="K114" s="45"/>
      <c r="L114" s="45"/>
      <c r="M114" s="45"/>
      <c r="N114" s="45"/>
      <c r="O114" s="45">
        <f t="shared" si="0"/>
        <v>1798.9636905927218</v>
      </c>
      <c r="P114" s="42">
        <f t="shared" si="0"/>
        <v>2456.0505403140428</v>
      </c>
    </row>
    <row r="115" spans="1:16" x14ac:dyDescent="0.3">
      <c r="A115" s="46">
        <v>73</v>
      </c>
      <c r="B115" s="45"/>
      <c r="C115" s="45"/>
      <c r="D115" s="45"/>
      <c r="E115" s="45"/>
      <c r="F115" s="45"/>
      <c r="G115" s="45"/>
      <c r="H115" s="45"/>
      <c r="I115" s="45"/>
      <c r="J115" s="45"/>
      <c r="K115" s="45"/>
      <c r="L115" s="45"/>
      <c r="M115" s="45"/>
      <c r="N115" s="45"/>
      <c r="O115" s="45">
        <f t="shared" si="0"/>
        <v>1147.0340537574432</v>
      </c>
      <c r="P115" s="42">
        <f t="shared" si="0"/>
        <v>2959.6020794106234</v>
      </c>
    </row>
    <row r="116" spans="1:16" x14ac:dyDescent="0.3">
      <c r="A116" s="46">
        <v>74</v>
      </c>
      <c r="B116" s="45"/>
      <c r="C116" s="45"/>
      <c r="D116" s="45"/>
      <c r="E116" s="45"/>
      <c r="F116" s="45"/>
      <c r="G116" s="45"/>
      <c r="H116" s="45"/>
      <c r="I116" s="45"/>
      <c r="J116" s="45"/>
      <c r="K116" s="45"/>
      <c r="L116" s="45"/>
      <c r="M116" s="45"/>
      <c r="N116" s="45"/>
      <c r="O116" s="45">
        <f t="shared" si="0"/>
        <v>1467.1163582841921</v>
      </c>
      <c r="P116" s="42">
        <f t="shared" si="0"/>
        <v>2497.1942370143097</v>
      </c>
    </row>
    <row r="117" spans="1:16" x14ac:dyDescent="0.3">
      <c r="A117" s="46">
        <v>75</v>
      </c>
      <c r="B117" s="45"/>
      <c r="C117" s="45"/>
      <c r="D117" s="45"/>
      <c r="E117" s="45"/>
      <c r="F117" s="45"/>
      <c r="G117" s="45"/>
      <c r="H117" s="45"/>
      <c r="I117" s="45"/>
      <c r="J117" s="45"/>
      <c r="K117" s="45"/>
      <c r="L117" s="45"/>
      <c r="M117" s="45"/>
      <c r="N117" s="45"/>
      <c r="O117" s="45">
        <f t="shared" ref="O117:P132" si="1">AVERAGE(O75:O79)</f>
        <v>1614.0553346621448</v>
      </c>
      <c r="P117" s="42">
        <f t="shared" si="1"/>
        <v>5081.4499302780669</v>
      </c>
    </row>
    <row r="118" spans="1:16" x14ac:dyDescent="0.3">
      <c r="A118" s="46">
        <v>76</v>
      </c>
      <c r="B118" s="45"/>
      <c r="C118" s="45"/>
      <c r="D118" s="45"/>
      <c r="E118" s="45"/>
      <c r="F118" s="45"/>
      <c r="G118" s="45"/>
      <c r="H118" s="45"/>
      <c r="I118" s="45"/>
      <c r="J118" s="45"/>
      <c r="K118" s="45"/>
      <c r="L118" s="45"/>
      <c r="M118" s="45"/>
      <c r="N118" s="45"/>
      <c r="O118" s="45">
        <f t="shared" si="1"/>
        <v>1321.3976304222274</v>
      </c>
      <c r="P118" s="42">
        <f t="shared" si="1"/>
        <v>4746.5159307200556</v>
      </c>
    </row>
    <row r="119" spans="1:16" x14ac:dyDescent="0.3">
      <c r="A119" s="46">
        <v>77</v>
      </c>
      <c r="B119" s="45"/>
      <c r="C119" s="45"/>
      <c r="D119" s="45"/>
      <c r="E119" s="45"/>
      <c r="F119" s="45"/>
      <c r="G119" s="45"/>
      <c r="H119" s="45"/>
      <c r="I119" s="45"/>
      <c r="J119" s="45"/>
      <c r="K119" s="45"/>
      <c r="L119" s="45"/>
      <c r="M119" s="45"/>
      <c r="N119" s="45"/>
      <c r="O119" s="45">
        <f t="shared" si="1"/>
        <v>1020.0823045267491</v>
      </c>
      <c r="P119" s="42">
        <f t="shared" si="1"/>
        <v>4332.0149825042881</v>
      </c>
    </row>
    <row r="120" spans="1:16" x14ac:dyDescent="0.3">
      <c r="A120" s="46">
        <v>78</v>
      </c>
      <c r="B120" s="45"/>
      <c r="C120" s="45"/>
      <c r="D120" s="45"/>
      <c r="E120" s="45"/>
      <c r="F120" s="45"/>
      <c r="G120" s="45"/>
      <c r="H120" s="45"/>
      <c r="I120" s="45"/>
      <c r="J120" s="45"/>
      <c r="K120" s="45"/>
      <c r="L120" s="45"/>
      <c r="M120" s="45"/>
      <c r="N120" s="45"/>
      <c r="O120" s="45">
        <f t="shared" si="1"/>
        <v>1020.0823045267491</v>
      </c>
      <c r="P120" s="42">
        <f t="shared" si="1"/>
        <v>3592.4016000000001</v>
      </c>
    </row>
    <row r="121" spans="1:16" x14ac:dyDescent="0.3">
      <c r="A121" s="46">
        <v>79</v>
      </c>
      <c r="B121" s="45"/>
      <c r="C121" s="45"/>
      <c r="D121" s="45"/>
      <c r="E121" s="45"/>
      <c r="F121" s="45"/>
      <c r="G121" s="45"/>
      <c r="H121" s="45"/>
      <c r="I121" s="45"/>
      <c r="J121" s="45"/>
      <c r="K121" s="45"/>
      <c r="L121" s="45"/>
      <c r="M121" s="45"/>
      <c r="N121" s="45"/>
      <c r="O121" s="45">
        <f t="shared" si="1"/>
        <v>400</v>
      </c>
      <c r="P121" s="42">
        <f t="shared" si="1"/>
        <v>3437.0430000000001</v>
      </c>
    </row>
    <row r="122" spans="1:16" x14ac:dyDescent="0.3">
      <c r="A122" s="46">
        <v>80</v>
      </c>
      <c r="B122" s="45"/>
      <c r="C122" s="45"/>
      <c r="D122" s="45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45">
        <f t="shared" si="1"/>
        <v>0</v>
      </c>
      <c r="P122" s="42">
        <f t="shared" si="1"/>
        <v>468.20400000000001</v>
      </c>
    </row>
    <row r="123" spans="1:16" x14ac:dyDescent="0.3">
      <c r="A123" s="46">
        <v>81</v>
      </c>
      <c r="B123" s="45"/>
      <c r="C123" s="45"/>
      <c r="D123" s="45"/>
      <c r="E123" s="45"/>
      <c r="F123" s="45"/>
      <c r="G123" s="45"/>
      <c r="H123" s="45"/>
      <c r="I123" s="45"/>
      <c r="J123" s="45"/>
      <c r="K123" s="45"/>
      <c r="L123" s="45"/>
      <c r="M123" s="45"/>
      <c r="N123" s="45"/>
      <c r="O123" s="45">
        <f t="shared" si="1"/>
        <v>0</v>
      </c>
      <c r="P123" s="42">
        <f t="shared" si="1"/>
        <v>468.20400000000001</v>
      </c>
    </row>
    <row r="124" spans="1:16" x14ac:dyDescent="0.3">
      <c r="A124" s="46">
        <v>82</v>
      </c>
      <c r="B124" s="45"/>
      <c r="C124" s="45"/>
      <c r="D124" s="45"/>
      <c r="E124" s="45"/>
      <c r="F124" s="45"/>
      <c r="G124" s="45"/>
      <c r="H124" s="45"/>
      <c r="I124" s="45"/>
      <c r="J124" s="45"/>
      <c r="K124" s="45"/>
      <c r="L124" s="45"/>
      <c r="M124" s="45"/>
      <c r="N124" s="45"/>
      <c r="O124" s="45">
        <f t="shared" si="1"/>
        <v>0</v>
      </c>
      <c r="P124" s="42">
        <f t="shared" si="1"/>
        <v>170.25600000000003</v>
      </c>
    </row>
    <row r="125" spans="1:16" x14ac:dyDescent="0.3">
      <c r="A125" s="46">
        <v>83</v>
      </c>
      <c r="B125" s="45"/>
      <c r="C125" s="45"/>
      <c r="D125" s="45"/>
      <c r="E125" s="45"/>
      <c r="F125" s="45"/>
      <c r="G125" s="45"/>
      <c r="H125" s="45"/>
      <c r="I125" s="45"/>
      <c r="J125" s="45"/>
      <c r="K125" s="45"/>
      <c r="L125" s="45"/>
      <c r="M125" s="45"/>
      <c r="N125" s="45"/>
      <c r="O125" s="45">
        <f t="shared" si="1"/>
        <v>0</v>
      </c>
      <c r="P125" s="42">
        <f t="shared" si="1"/>
        <v>170.25600000000003</v>
      </c>
    </row>
    <row r="126" spans="1:16" x14ac:dyDescent="0.3">
      <c r="A126" s="46">
        <v>84</v>
      </c>
      <c r="B126" s="45"/>
      <c r="C126" s="45"/>
      <c r="D126" s="45"/>
      <c r="E126" s="45"/>
      <c r="F126" s="45"/>
      <c r="G126" s="45"/>
      <c r="H126" s="45"/>
      <c r="I126" s="45"/>
      <c r="J126" s="45"/>
      <c r="K126" s="45"/>
      <c r="L126" s="45"/>
      <c r="M126" s="45"/>
      <c r="N126" s="45"/>
      <c r="O126" s="45">
        <f t="shared" si="1"/>
        <v>0</v>
      </c>
      <c r="P126" s="42">
        <f t="shared" si="1"/>
        <v>489.48600000000005</v>
      </c>
    </row>
    <row r="127" spans="1:16" x14ac:dyDescent="0.3">
      <c r="A127" s="46">
        <v>85</v>
      </c>
      <c r="B127" s="45"/>
      <c r="C127" s="45"/>
      <c r="D127" s="45"/>
      <c r="E127" s="45"/>
      <c r="F127" s="45"/>
      <c r="G127" s="45"/>
      <c r="H127" s="45"/>
      <c r="I127" s="45"/>
      <c r="J127" s="45"/>
      <c r="K127" s="45"/>
      <c r="L127" s="45"/>
      <c r="M127" s="45"/>
      <c r="N127" s="45"/>
      <c r="O127" s="45">
        <f t="shared" si="1"/>
        <v>0</v>
      </c>
      <c r="P127" s="42">
        <f t="shared" si="1"/>
        <v>319.23</v>
      </c>
    </row>
    <row r="128" spans="1:16" x14ac:dyDescent="0.3">
      <c r="A128" s="46">
        <v>86</v>
      </c>
      <c r="B128" s="45"/>
      <c r="C128" s="45"/>
      <c r="D128" s="45"/>
      <c r="E128" s="45"/>
      <c r="F128" s="45"/>
      <c r="G128" s="45"/>
      <c r="H128" s="45"/>
      <c r="I128" s="45"/>
      <c r="J128" s="45"/>
      <c r="K128" s="45"/>
      <c r="L128" s="45"/>
      <c r="M128" s="45"/>
      <c r="N128" s="45"/>
      <c r="O128" s="45">
        <f t="shared" si="1"/>
        <v>0</v>
      </c>
      <c r="P128" s="42">
        <f t="shared" si="1"/>
        <v>319.23</v>
      </c>
    </row>
    <row r="129" spans="1:16" x14ac:dyDescent="0.3">
      <c r="A129" s="46">
        <v>87</v>
      </c>
      <c r="B129" s="45"/>
      <c r="C129" s="45"/>
      <c r="D129" s="45"/>
      <c r="E129" s="45"/>
      <c r="F129" s="45"/>
      <c r="G129" s="45"/>
      <c r="H129" s="45"/>
      <c r="I129" s="45"/>
      <c r="J129" s="45"/>
      <c r="K129" s="45"/>
      <c r="L129" s="45"/>
      <c r="M129" s="45"/>
      <c r="N129" s="45"/>
      <c r="O129" s="45">
        <f t="shared" si="1"/>
        <v>0</v>
      </c>
      <c r="P129" s="42">
        <f t="shared" si="1"/>
        <v>319.23</v>
      </c>
    </row>
    <row r="130" spans="1:16" x14ac:dyDescent="0.3">
      <c r="A130" s="46">
        <v>88</v>
      </c>
      <c r="B130" s="45"/>
      <c r="C130" s="45"/>
      <c r="D130" s="45"/>
      <c r="E130" s="45"/>
      <c r="F130" s="45"/>
      <c r="G130" s="45"/>
      <c r="H130" s="45"/>
      <c r="I130" s="45"/>
      <c r="J130" s="45"/>
      <c r="K130" s="45"/>
      <c r="L130" s="45"/>
      <c r="M130" s="45"/>
      <c r="N130" s="45"/>
      <c r="O130" s="45">
        <f t="shared" si="1"/>
        <v>0</v>
      </c>
      <c r="P130" s="42">
        <f t="shared" si="1"/>
        <v>319.23</v>
      </c>
    </row>
    <row r="131" spans="1:16" x14ac:dyDescent="0.3">
      <c r="A131" s="46">
        <v>89</v>
      </c>
      <c r="B131" s="45"/>
      <c r="C131" s="45"/>
      <c r="D131" s="45"/>
      <c r="E131" s="45"/>
      <c r="F131" s="45"/>
      <c r="G131" s="45"/>
      <c r="H131" s="45"/>
      <c r="I131" s="45"/>
      <c r="J131" s="45"/>
      <c r="K131" s="45"/>
      <c r="L131" s="45"/>
      <c r="M131" s="45"/>
      <c r="N131" s="45"/>
      <c r="O131" s="45">
        <f t="shared" si="1"/>
        <v>0</v>
      </c>
      <c r="P131" s="42">
        <f t="shared" si="1"/>
        <v>0</v>
      </c>
    </row>
    <row r="132" spans="1:16" x14ac:dyDescent="0.3">
      <c r="A132" s="48">
        <v>90</v>
      </c>
      <c r="B132" s="47"/>
      <c r="C132" s="47"/>
      <c r="D132" s="47"/>
      <c r="E132" s="47"/>
      <c r="F132" s="47"/>
      <c r="G132" s="47"/>
      <c r="H132" s="45"/>
      <c r="I132" s="45"/>
      <c r="J132" s="45"/>
      <c r="K132" s="45"/>
      <c r="L132" s="45"/>
      <c r="M132" s="45"/>
      <c r="N132" s="45"/>
      <c r="O132" s="45">
        <f t="shared" si="1"/>
        <v>0</v>
      </c>
      <c r="P132" s="42">
        <f t="shared" si="1"/>
        <v>0</v>
      </c>
    </row>
    <row r="137" spans="1:16" x14ac:dyDescent="0.3">
      <c r="A137" s="46">
        <v>57</v>
      </c>
      <c r="B137" s="45"/>
      <c r="C137" s="45"/>
      <c r="D137" s="45"/>
      <c r="E137" s="45"/>
      <c r="F137" s="45"/>
      <c r="G137" s="45"/>
      <c r="H137" s="45"/>
      <c r="I137" s="45"/>
      <c r="J137" s="45"/>
      <c r="K137" s="45"/>
      <c r="L137" s="45"/>
      <c r="M137" s="45"/>
      <c r="N137" s="45"/>
      <c r="O137" s="53">
        <f t="shared" ref="O137:P156" si="2">AVERAGE(O95:O99)</f>
        <v>1968.0834319219946</v>
      </c>
      <c r="P137" s="42">
        <f t="shared" si="2"/>
        <v>2269.119600874154</v>
      </c>
    </row>
    <row r="138" spans="1:16" x14ac:dyDescent="0.3">
      <c r="A138" s="46">
        <v>58</v>
      </c>
      <c r="B138" s="45"/>
      <c r="C138" s="45"/>
      <c r="D138" s="45"/>
      <c r="E138" s="45"/>
      <c r="F138" s="45"/>
      <c r="G138" s="45"/>
      <c r="H138" s="45"/>
      <c r="I138" s="45"/>
      <c r="J138" s="45"/>
      <c r="K138" s="45"/>
      <c r="L138" s="45"/>
      <c r="M138" s="45"/>
      <c r="N138" s="45"/>
      <c r="O138" s="53">
        <f t="shared" si="2"/>
        <v>1986.6992719994523</v>
      </c>
      <c r="P138" s="42">
        <f t="shared" si="2"/>
        <v>2283.384377630538</v>
      </c>
    </row>
    <row r="139" spans="1:16" x14ac:dyDescent="0.3">
      <c r="A139" s="46">
        <v>59</v>
      </c>
      <c r="B139" s="45"/>
      <c r="C139" s="45"/>
      <c r="D139" s="45"/>
      <c r="E139" s="45"/>
      <c r="F139" s="45"/>
      <c r="G139" s="45"/>
      <c r="H139" s="45"/>
      <c r="I139" s="45"/>
      <c r="J139" s="45"/>
      <c r="K139" s="45"/>
      <c r="L139" s="45"/>
      <c r="M139" s="45"/>
      <c r="N139" s="45"/>
      <c r="O139" s="53">
        <f t="shared" si="2"/>
        <v>1990.7505633857895</v>
      </c>
      <c r="P139" s="42">
        <f t="shared" si="2"/>
        <v>2299.8075318949741</v>
      </c>
    </row>
    <row r="140" spans="1:16" x14ac:dyDescent="0.3">
      <c r="A140" s="46">
        <v>60</v>
      </c>
      <c r="B140" s="45"/>
      <c r="C140" s="45"/>
      <c r="D140" s="45"/>
      <c r="E140" s="45"/>
      <c r="F140" s="45"/>
      <c r="G140" s="45"/>
      <c r="H140" s="45"/>
      <c r="I140" s="45"/>
      <c r="J140" s="45"/>
      <c r="K140" s="45"/>
      <c r="L140" s="45"/>
      <c r="M140" s="45"/>
      <c r="N140" s="45"/>
      <c r="O140" s="53">
        <f t="shared" si="2"/>
        <v>1973.627026824611</v>
      </c>
      <c r="P140" s="42">
        <f t="shared" si="2"/>
        <v>2318.6291307617844</v>
      </c>
    </row>
    <row r="141" spans="1:16" x14ac:dyDescent="0.3">
      <c r="A141" s="46">
        <v>61</v>
      </c>
      <c r="B141" s="45"/>
      <c r="C141" s="45"/>
      <c r="D141" s="45"/>
      <c r="E141" s="45"/>
      <c r="F141" s="45"/>
      <c r="G141" s="45"/>
      <c r="H141" s="45"/>
      <c r="I141" s="45"/>
      <c r="J141" s="45"/>
      <c r="K141" s="45"/>
      <c r="L141" s="45"/>
      <c r="M141" s="45"/>
      <c r="N141" s="45"/>
      <c r="O141" s="53">
        <f t="shared" si="2"/>
        <v>1950.124488961887</v>
      </c>
      <c r="P141" s="42">
        <f t="shared" si="2"/>
        <v>2334.4113950167184</v>
      </c>
    </row>
    <row r="142" spans="1:16" x14ac:dyDescent="0.3">
      <c r="A142" s="46">
        <v>62</v>
      </c>
      <c r="B142" s="45"/>
      <c r="C142" s="45"/>
      <c r="D142" s="45"/>
      <c r="E142" s="45"/>
      <c r="F142" s="45"/>
      <c r="G142" s="45"/>
      <c r="H142" s="45"/>
      <c r="I142" s="45"/>
      <c r="J142" s="45"/>
      <c r="K142" s="45"/>
      <c r="L142" s="45"/>
      <c r="M142" s="45"/>
      <c r="N142" s="45"/>
      <c r="O142" s="53">
        <f t="shared" si="2"/>
        <v>1959.2427906772093</v>
      </c>
      <c r="P142" s="42">
        <f t="shared" si="2"/>
        <v>2301.5402423475716</v>
      </c>
    </row>
    <row r="143" spans="1:16" x14ac:dyDescent="0.3">
      <c r="A143" s="46">
        <v>63</v>
      </c>
      <c r="B143" s="45"/>
      <c r="C143" s="45"/>
      <c r="D143" s="45"/>
      <c r="E143" s="45"/>
      <c r="F143" s="45"/>
      <c r="G143" s="45"/>
      <c r="H143" s="45"/>
      <c r="I143" s="45"/>
      <c r="J143" s="45"/>
      <c r="K143" s="45"/>
      <c r="L143" s="45"/>
      <c r="M143" s="45"/>
      <c r="N143" s="45"/>
      <c r="O143" s="53">
        <f t="shared" si="2"/>
        <v>1951.9083088338907</v>
      </c>
      <c r="P143" s="42">
        <f t="shared" si="2"/>
        <v>2304.7432255491922</v>
      </c>
    </row>
    <row r="144" spans="1:16" x14ac:dyDescent="0.3">
      <c r="A144" s="46">
        <v>64</v>
      </c>
      <c r="B144" s="45"/>
      <c r="C144" s="45"/>
      <c r="D144" s="45"/>
      <c r="E144" s="45"/>
      <c r="F144" s="45"/>
      <c r="G144" s="45"/>
      <c r="H144" s="45"/>
      <c r="I144" s="45"/>
      <c r="J144" s="45"/>
      <c r="K144" s="45"/>
      <c r="L144" s="45"/>
      <c r="M144" s="45"/>
      <c r="N144" s="45"/>
      <c r="O144" s="53">
        <f t="shared" si="2"/>
        <v>1962.462794152271</v>
      </c>
      <c r="P144" s="42">
        <f t="shared" si="2"/>
        <v>2271.4089379103052</v>
      </c>
    </row>
    <row r="145" spans="1:16" x14ac:dyDescent="0.3">
      <c r="A145" s="46">
        <v>65</v>
      </c>
      <c r="B145" s="45"/>
      <c r="C145" s="45"/>
      <c r="D145" s="45"/>
      <c r="E145" s="45"/>
      <c r="F145" s="45"/>
      <c r="G145" s="45"/>
      <c r="H145" s="45"/>
      <c r="I145" s="45"/>
      <c r="J145" s="45"/>
      <c r="K145" s="45"/>
      <c r="L145" s="45"/>
      <c r="M145" s="45"/>
      <c r="N145" s="45"/>
      <c r="O145" s="53">
        <f t="shared" si="2"/>
        <v>2247.0571726348994</v>
      </c>
      <c r="P145" s="42">
        <f t="shared" si="2"/>
        <v>2241.5642162612526</v>
      </c>
    </row>
    <row r="146" spans="1:16" x14ac:dyDescent="0.3">
      <c r="A146" s="46">
        <v>66</v>
      </c>
      <c r="B146" s="45"/>
      <c r="C146" s="45"/>
      <c r="D146" s="45"/>
      <c r="E146" s="45"/>
      <c r="F146" s="45"/>
      <c r="G146" s="45"/>
      <c r="H146" s="45"/>
      <c r="I146" s="45"/>
      <c r="J146" s="45"/>
      <c r="K146" s="45"/>
      <c r="L146" s="45"/>
      <c r="M146" s="45"/>
      <c r="N146" s="45"/>
      <c r="O146" s="53">
        <f t="shared" si="2"/>
        <v>2540.1939810877684</v>
      </c>
      <c r="P146" s="42">
        <f t="shared" si="2"/>
        <v>2229.2138717596281</v>
      </c>
    </row>
    <row r="147" spans="1:16" x14ac:dyDescent="0.3">
      <c r="A147" s="46">
        <v>67</v>
      </c>
      <c r="B147" s="45"/>
      <c r="C147" s="45"/>
      <c r="D147" s="45"/>
      <c r="E147" s="45"/>
      <c r="F147" s="45"/>
      <c r="G147" s="45"/>
      <c r="H147" s="45"/>
      <c r="I147" s="45"/>
      <c r="J147" s="45"/>
      <c r="K147" s="45"/>
      <c r="L147" s="45"/>
      <c r="M147" s="45"/>
      <c r="N147" s="45"/>
      <c r="O147" s="53">
        <f t="shared" si="2"/>
        <v>2777.5067002625592</v>
      </c>
      <c r="P147" s="42">
        <f t="shared" si="2"/>
        <v>2366.2287866608899</v>
      </c>
    </row>
    <row r="148" spans="1:16" x14ac:dyDescent="0.3">
      <c r="A148" s="46">
        <v>68</v>
      </c>
      <c r="B148" s="45"/>
      <c r="C148" s="45"/>
      <c r="D148" s="45"/>
      <c r="E148" s="45"/>
      <c r="F148" s="45"/>
      <c r="G148" s="45"/>
      <c r="H148" s="45"/>
      <c r="I148" s="45"/>
      <c r="J148" s="45"/>
      <c r="K148" s="45"/>
      <c r="L148" s="45"/>
      <c r="M148" s="45"/>
      <c r="N148" s="45"/>
      <c r="O148" s="53">
        <f t="shared" si="2"/>
        <v>3068.0101458392901</v>
      </c>
      <c r="P148" s="42">
        <f t="shared" si="2"/>
        <v>2396.6191891291837</v>
      </c>
    </row>
    <row r="149" spans="1:16" x14ac:dyDescent="0.3">
      <c r="A149" s="46">
        <v>69</v>
      </c>
      <c r="B149" s="45"/>
      <c r="C149" s="45"/>
      <c r="D149" s="45"/>
      <c r="E149" s="45"/>
      <c r="F149" s="45"/>
      <c r="G149" s="45"/>
      <c r="H149" s="45"/>
      <c r="I149" s="45"/>
      <c r="J149" s="45"/>
      <c r="K149" s="45"/>
      <c r="L149" s="45"/>
      <c r="M149" s="45"/>
      <c r="N149" s="45"/>
      <c r="O149" s="53">
        <f t="shared" si="2"/>
        <v>3319.5987008961301</v>
      </c>
      <c r="P149" s="42">
        <f t="shared" si="2"/>
        <v>2496.0048199556186</v>
      </c>
    </row>
    <row r="150" spans="1:16" x14ac:dyDescent="0.3">
      <c r="A150" s="46">
        <v>70</v>
      </c>
      <c r="B150" s="45"/>
      <c r="C150" s="45"/>
      <c r="D150" s="45"/>
      <c r="E150" s="45"/>
      <c r="F150" s="45"/>
      <c r="G150" s="45"/>
      <c r="H150" s="45"/>
      <c r="I150" s="45"/>
      <c r="J150" s="45"/>
      <c r="K150" s="45"/>
      <c r="L150" s="45"/>
      <c r="M150" s="45"/>
      <c r="N150" s="45"/>
      <c r="O150" s="53">
        <f t="shared" si="2"/>
        <v>3067.458259251327</v>
      </c>
      <c r="P150" s="42">
        <f t="shared" si="2"/>
        <v>2630.0651826194407</v>
      </c>
    </row>
    <row r="151" spans="1:16" x14ac:dyDescent="0.3">
      <c r="A151" s="46">
        <v>71</v>
      </c>
      <c r="B151" s="45"/>
      <c r="C151" s="45"/>
      <c r="D151" s="45"/>
      <c r="E151" s="45"/>
      <c r="F151" s="45"/>
      <c r="G151" s="45"/>
      <c r="H151" s="45"/>
      <c r="I151" s="45"/>
      <c r="J151" s="45"/>
      <c r="K151" s="45"/>
      <c r="L151" s="45"/>
      <c r="M151" s="45"/>
      <c r="N151" s="45"/>
      <c r="O151" s="53">
        <f t="shared" si="2"/>
        <v>2787.2085802064753</v>
      </c>
      <c r="P151" s="42">
        <f t="shared" si="2"/>
        <v>2730.779597514661</v>
      </c>
    </row>
    <row r="152" spans="1:16" x14ac:dyDescent="0.3">
      <c r="A152" s="46">
        <v>72</v>
      </c>
      <c r="B152" s="45"/>
      <c r="C152" s="45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53">
        <f t="shared" si="2"/>
        <v>2505.230716377092</v>
      </c>
      <c r="P152" s="42">
        <f t="shared" si="2"/>
        <v>2651.6729178052028</v>
      </c>
    </row>
    <row r="153" spans="1:16" x14ac:dyDescent="0.3">
      <c r="A153" s="46">
        <v>73</v>
      </c>
      <c r="B153" s="45"/>
      <c r="C153" s="45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  <c r="O153" s="53">
        <f t="shared" si="2"/>
        <v>2042.9592049488033</v>
      </c>
      <c r="P153" s="42">
        <f t="shared" si="2"/>
        <v>2744.7642064374754</v>
      </c>
    </row>
    <row r="154" spans="1:16" x14ac:dyDescent="0.3">
      <c r="A154" s="46">
        <v>74</v>
      </c>
      <c r="B154" s="45"/>
      <c r="C154" s="45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  <c r="O154" s="53">
        <f t="shared" si="2"/>
        <v>1672.848290444193</v>
      </c>
      <c r="P154" s="42">
        <f t="shared" si="2"/>
        <v>2705.051680862246</v>
      </c>
    </row>
    <row r="155" spans="1:16" x14ac:dyDescent="0.3">
      <c r="A155" s="46">
        <v>75</v>
      </c>
      <c r="B155" s="45"/>
      <c r="C155" s="45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  <c r="O155" s="53">
        <f t="shared" si="2"/>
        <v>1589.9521621498766</v>
      </c>
      <c r="P155" s="42">
        <f t="shared" si="2"/>
        <v>3149.0218809420576</v>
      </c>
    </row>
    <row r="156" spans="1:16" x14ac:dyDescent="0.3">
      <c r="A156" s="46">
        <v>76</v>
      </c>
      <c r="B156" s="45"/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  <c r="O156" s="53">
        <f t="shared" si="2"/>
        <v>1469.7134135437457</v>
      </c>
      <c r="P156" s="42">
        <f t="shared" si="2"/>
        <v>3548.1625435474198</v>
      </c>
    </row>
    <row r="157" spans="1:16" x14ac:dyDescent="0.3">
      <c r="A157" s="46">
        <v>77</v>
      </c>
      <c r="B157" s="45"/>
      <c r="C157" s="45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53">
        <f t="shared" ref="O157:P170" si="3">AVERAGE(O115:O119)</f>
        <v>1313.9371363305513</v>
      </c>
      <c r="P157" s="42">
        <f t="shared" si="3"/>
        <v>3923.3554319854688</v>
      </c>
    </row>
    <row r="158" spans="1:16" x14ac:dyDescent="0.3">
      <c r="A158" s="46">
        <v>78</v>
      </c>
      <c r="B158" s="45"/>
      <c r="C158" s="45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  <c r="O158" s="53">
        <f t="shared" si="3"/>
        <v>1288.5467864844125</v>
      </c>
      <c r="P158" s="42">
        <f t="shared" si="3"/>
        <v>4049.9153361033436</v>
      </c>
    </row>
    <row r="159" spans="1:16" x14ac:dyDescent="0.3">
      <c r="A159" s="46">
        <v>79</v>
      </c>
      <c r="B159" s="45"/>
      <c r="C159" s="45"/>
      <c r="D159" s="45"/>
      <c r="E159" s="45"/>
      <c r="F159" s="45"/>
      <c r="G159" s="45"/>
      <c r="H159" s="45"/>
      <c r="I159" s="45"/>
      <c r="J159" s="45"/>
      <c r="K159" s="45"/>
      <c r="L159" s="45"/>
      <c r="M159" s="45"/>
      <c r="N159" s="45"/>
      <c r="O159" s="53">
        <f t="shared" si="3"/>
        <v>1075.1235148275741</v>
      </c>
      <c r="P159" s="42">
        <f t="shared" si="3"/>
        <v>4237.8850887004828</v>
      </c>
    </row>
    <row r="160" spans="1:16" x14ac:dyDescent="0.3">
      <c r="A160" s="46">
        <v>80</v>
      </c>
      <c r="B160" s="45"/>
      <c r="C160" s="45"/>
      <c r="D160" s="45"/>
      <c r="E160" s="45"/>
      <c r="F160" s="45"/>
      <c r="G160" s="45"/>
      <c r="H160" s="45"/>
      <c r="I160" s="45"/>
      <c r="J160" s="45"/>
      <c r="K160" s="45"/>
      <c r="L160" s="45"/>
      <c r="M160" s="45"/>
      <c r="N160" s="45"/>
      <c r="O160" s="53">
        <f t="shared" si="3"/>
        <v>752.31244789514517</v>
      </c>
      <c r="P160" s="42">
        <f t="shared" si="3"/>
        <v>3315.2359026448685</v>
      </c>
    </row>
    <row r="161" spans="1:16" x14ac:dyDescent="0.3">
      <c r="A161" s="46">
        <v>81</v>
      </c>
      <c r="B161" s="45"/>
      <c r="C161" s="45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  <c r="O161" s="53">
        <f t="shared" si="3"/>
        <v>488.03292181069963</v>
      </c>
      <c r="P161" s="42">
        <f t="shared" si="3"/>
        <v>2459.5735165008577</v>
      </c>
    </row>
    <row r="162" spans="1:16" x14ac:dyDescent="0.3">
      <c r="A162" s="46">
        <v>82</v>
      </c>
      <c r="B162" s="45"/>
      <c r="C162" s="45"/>
      <c r="D162" s="45"/>
      <c r="E162" s="45"/>
      <c r="F162" s="45"/>
      <c r="G162" s="45"/>
      <c r="H162" s="45"/>
      <c r="I162" s="45"/>
      <c r="J162" s="45"/>
      <c r="K162" s="45"/>
      <c r="L162" s="45"/>
      <c r="M162" s="45"/>
      <c r="N162" s="45"/>
      <c r="O162" s="53">
        <f t="shared" si="3"/>
        <v>284.01646090534985</v>
      </c>
      <c r="P162" s="42">
        <f t="shared" si="3"/>
        <v>1627.22172</v>
      </c>
    </row>
    <row r="163" spans="1:16" x14ac:dyDescent="0.3">
      <c r="A163" s="46">
        <v>83</v>
      </c>
      <c r="B163" s="45"/>
      <c r="C163" s="45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  <c r="O163" s="53">
        <f t="shared" si="3"/>
        <v>80</v>
      </c>
      <c r="P163" s="42">
        <f t="shared" si="3"/>
        <v>942.79260000000011</v>
      </c>
    </row>
    <row r="164" spans="1:16" x14ac:dyDescent="0.3">
      <c r="A164" s="46">
        <v>84</v>
      </c>
      <c r="B164" s="45"/>
      <c r="C164" s="45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  <c r="O164" s="53">
        <f t="shared" si="3"/>
        <v>0</v>
      </c>
      <c r="P164" s="42">
        <f t="shared" si="3"/>
        <v>353.28120000000001</v>
      </c>
    </row>
    <row r="165" spans="1:16" x14ac:dyDescent="0.3">
      <c r="A165" s="46">
        <v>85</v>
      </c>
      <c r="B165" s="45"/>
      <c r="C165" s="45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  <c r="O165" s="53">
        <f t="shared" si="3"/>
        <v>0</v>
      </c>
      <c r="P165" s="42">
        <f t="shared" si="3"/>
        <v>323.48640000000006</v>
      </c>
    </row>
    <row r="166" spans="1:16" x14ac:dyDescent="0.3">
      <c r="A166" s="46">
        <v>86</v>
      </c>
      <c r="B166" s="45"/>
      <c r="C166" s="45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  <c r="O166" s="53">
        <f t="shared" si="3"/>
        <v>0</v>
      </c>
      <c r="P166" s="42">
        <f t="shared" si="3"/>
        <v>293.69159999999999</v>
      </c>
    </row>
    <row r="167" spans="1:16" x14ac:dyDescent="0.3">
      <c r="A167" s="46">
        <v>87</v>
      </c>
      <c r="B167" s="45"/>
      <c r="C167" s="45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53">
        <f t="shared" si="3"/>
        <v>0</v>
      </c>
      <c r="P167" s="42">
        <f t="shared" si="3"/>
        <v>323.48640000000006</v>
      </c>
    </row>
    <row r="168" spans="1:16" x14ac:dyDescent="0.3">
      <c r="A168" s="46">
        <v>88</v>
      </c>
      <c r="B168" s="45"/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53">
        <f t="shared" si="3"/>
        <v>0</v>
      </c>
      <c r="P168" s="42">
        <f t="shared" si="3"/>
        <v>353.28120000000001</v>
      </c>
    </row>
    <row r="169" spans="1:16" x14ac:dyDescent="0.3">
      <c r="A169" s="46">
        <v>89</v>
      </c>
      <c r="B169" s="45"/>
      <c r="C169" s="45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  <c r="O169" s="53">
        <f t="shared" si="3"/>
        <v>0</v>
      </c>
      <c r="P169" s="42">
        <f t="shared" si="3"/>
        <v>255.38400000000001</v>
      </c>
    </row>
    <row r="170" spans="1:16" x14ac:dyDescent="0.3">
      <c r="A170" s="46">
        <v>90</v>
      </c>
      <c r="B170" s="45"/>
      <c r="C170" s="45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  <c r="O170" s="53">
        <f t="shared" si="3"/>
        <v>0</v>
      </c>
      <c r="P170" s="42">
        <f t="shared" si="3"/>
        <v>191.53800000000001</v>
      </c>
    </row>
  </sheetData>
  <hyperlinks>
    <hyperlink ref="A1" location="Índice!A2" display="ÍNDICE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">
    <tabColor theme="2" tint="-0.249977111117893"/>
  </sheetPr>
  <dimension ref="A1:BJ95"/>
  <sheetViews>
    <sheetView zoomScaleNormal="100" workbookViewId="0">
      <pane xSplit="14" ySplit="1" topLeftCell="O2" activePane="bottomRight" state="frozen"/>
      <selection activeCell="V28" sqref="V28"/>
      <selection pane="topRight" activeCell="V28" sqref="V28"/>
      <selection pane="bottomLeft" activeCell="V28" sqref="V28"/>
      <selection pane="bottomRight" activeCell="V11" sqref="V11"/>
    </sheetView>
  </sheetViews>
  <sheetFormatPr defaultColWidth="8.85546875" defaultRowHeight="16.5" x14ac:dyDescent="0.3"/>
  <cols>
    <col min="1" max="1" width="8.85546875" style="10" customWidth="1"/>
    <col min="2" max="14" width="11.140625" style="7" hidden="1" customWidth="1"/>
    <col min="15" max="62" width="11.140625" style="7" customWidth="1"/>
    <col min="63" max="16384" width="8.85546875" style="7"/>
  </cols>
  <sheetData>
    <row r="1" spans="1:62" s="24" customFormat="1" ht="35.25" customHeight="1" x14ac:dyDescent="0.3">
      <c r="A1" s="27" t="s">
        <v>6</v>
      </c>
      <c r="B1" s="25">
        <v>2000</v>
      </c>
      <c r="C1" s="25">
        <v>2001</v>
      </c>
      <c r="D1" s="25">
        <v>2002</v>
      </c>
      <c r="E1" s="25">
        <v>2003</v>
      </c>
      <c r="F1" s="25">
        <v>2004</v>
      </c>
      <c r="G1" s="25">
        <v>2005</v>
      </c>
      <c r="H1" s="25">
        <v>2006</v>
      </c>
      <c r="I1" s="25">
        <v>2007</v>
      </c>
      <c r="J1" s="25">
        <v>2008</v>
      </c>
      <c r="K1" s="25">
        <v>2009</v>
      </c>
      <c r="L1" s="25">
        <v>2010</v>
      </c>
      <c r="M1" s="25">
        <v>2011</v>
      </c>
      <c r="N1" s="25">
        <v>2012</v>
      </c>
      <c r="O1" s="25">
        <v>2013</v>
      </c>
      <c r="P1" s="26">
        <v>2014</v>
      </c>
      <c r="Q1" s="26">
        <v>2015</v>
      </c>
      <c r="R1" s="25">
        <v>2016</v>
      </c>
      <c r="S1" s="25">
        <v>2017</v>
      </c>
      <c r="T1" s="25">
        <v>2018</v>
      </c>
      <c r="U1" s="25">
        <v>2019</v>
      </c>
      <c r="V1" s="25">
        <v>2020</v>
      </c>
      <c r="W1" s="25">
        <v>2021</v>
      </c>
      <c r="X1" s="25">
        <v>2022</v>
      </c>
      <c r="Y1" s="25">
        <v>2023</v>
      </c>
      <c r="Z1" s="25">
        <v>2024</v>
      </c>
      <c r="AA1" s="25">
        <v>2025</v>
      </c>
      <c r="AB1" s="25">
        <v>2026</v>
      </c>
      <c r="AC1" s="25">
        <v>2027</v>
      </c>
      <c r="AD1" s="25">
        <v>2028</v>
      </c>
      <c r="AE1" s="25">
        <v>2029</v>
      </c>
      <c r="AF1" s="25">
        <v>2030</v>
      </c>
      <c r="AG1" s="25">
        <v>2031</v>
      </c>
      <c r="AH1" s="25">
        <v>2032</v>
      </c>
      <c r="AI1" s="25">
        <v>2033</v>
      </c>
      <c r="AJ1" s="25">
        <v>2034</v>
      </c>
      <c r="AK1" s="25">
        <v>2035</v>
      </c>
      <c r="AL1" s="25">
        <v>2036</v>
      </c>
      <c r="AM1" s="25">
        <v>2037</v>
      </c>
      <c r="AN1" s="25">
        <v>2038</v>
      </c>
      <c r="AO1" s="25">
        <v>2039</v>
      </c>
      <c r="AP1" s="25">
        <v>2040</v>
      </c>
      <c r="AQ1" s="25">
        <v>2041</v>
      </c>
      <c r="AR1" s="25">
        <v>2042</v>
      </c>
      <c r="AS1" s="25">
        <v>2043</v>
      </c>
      <c r="AT1" s="25">
        <v>2044</v>
      </c>
      <c r="AU1" s="25">
        <v>2045</v>
      </c>
      <c r="AV1" s="25">
        <v>2046</v>
      </c>
      <c r="AW1" s="25">
        <v>2047</v>
      </c>
      <c r="AX1" s="25">
        <v>2048</v>
      </c>
      <c r="AY1" s="25">
        <v>2049</v>
      </c>
      <c r="AZ1" s="25">
        <v>2050</v>
      </c>
      <c r="BA1" s="25">
        <v>2051</v>
      </c>
      <c r="BB1" s="25">
        <v>2052</v>
      </c>
      <c r="BC1" s="25">
        <v>2053</v>
      </c>
      <c r="BD1" s="25">
        <v>2054</v>
      </c>
      <c r="BE1" s="25">
        <v>2055</v>
      </c>
      <c r="BF1" s="25">
        <v>2056</v>
      </c>
      <c r="BG1" s="25">
        <v>2057</v>
      </c>
      <c r="BH1" s="25">
        <v>2058</v>
      </c>
      <c r="BI1" s="25">
        <v>2059</v>
      </c>
      <c r="BJ1" s="25">
        <v>2060</v>
      </c>
    </row>
    <row r="2" spans="1:62" x14ac:dyDescent="0.3">
      <c r="A2" s="23">
        <v>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>
        <f>[1]SalMedPopOcupUrbPnadH!M2*AtualizMonet!M$3</f>
        <v>0</v>
      </c>
      <c r="N2" s="20">
        <f>[1]SalMedPopOcupUrbPnadH!N2*AtualizMonet!N$3</f>
        <v>0</v>
      </c>
      <c r="O2" s="20">
        <f>[1]SalMedPopOcupUrbPnadH!O2</f>
        <v>0</v>
      </c>
      <c r="P2" s="20">
        <f>[1]SalMedPopOcupUrbPnadH!P2</f>
        <v>0</v>
      </c>
      <c r="Q2" s="54"/>
      <c r="R2" s="54"/>
      <c r="S2" s="54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</row>
    <row r="3" spans="1:62" x14ac:dyDescent="0.3">
      <c r="A3" s="23">
        <v>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>
        <f>[1]SalMedPopOcupUrbPnadH!M3*AtualizMonet!M$3</f>
        <v>0</v>
      </c>
      <c r="N3" s="20">
        <f>[1]SalMedPopOcupUrbPnadH!N3*AtualizMonet!N$3</f>
        <v>0</v>
      </c>
      <c r="O3" s="20">
        <f>[1]SalMedPopOcupUrbPnadH!O3</f>
        <v>0</v>
      </c>
      <c r="P3" s="20">
        <f>[1]SalMedPopOcupUrbPnadH!P3</f>
        <v>0</v>
      </c>
      <c r="Q3" s="54"/>
      <c r="R3" s="54"/>
      <c r="S3" s="54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</row>
    <row r="4" spans="1:62" x14ac:dyDescent="0.3">
      <c r="A4" s="23">
        <v>2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>
        <f>[1]SalMedPopOcupUrbPnadH!M4*AtualizMonet!M$3</f>
        <v>0</v>
      </c>
      <c r="N4" s="20">
        <f>[1]SalMedPopOcupUrbPnadH!N4*AtualizMonet!N$3</f>
        <v>0</v>
      </c>
      <c r="O4" s="20">
        <f>[1]SalMedPopOcupUrbPnadH!O4</f>
        <v>0</v>
      </c>
      <c r="P4" s="20">
        <f>[1]SalMedPopOcupUrbPnadH!P4</f>
        <v>0</v>
      </c>
      <c r="Q4" s="54"/>
      <c r="R4" s="54"/>
      <c r="S4" s="54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</row>
    <row r="5" spans="1:62" x14ac:dyDescent="0.3">
      <c r="A5" s="23">
        <v>3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>
        <f>[1]SalMedPopOcupUrbPnadH!M5*AtualizMonet!M$3</f>
        <v>0</v>
      </c>
      <c r="N5" s="20">
        <f>[1]SalMedPopOcupUrbPnadH!N5*AtualizMonet!N$3</f>
        <v>0</v>
      </c>
      <c r="O5" s="20">
        <f>[1]SalMedPopOcupUrbPnadH!O5</f>
        <v>0</v>
      </c>
      <c r="P5" s="20">
        <f>[1]SalMedPopOcupUrbPnadH!P5</f>
        <v>0</v>
      </c>
      <c r="Q5" s="54"/>
      <c r="R5" s="54"/>
      <c r="S5" s="54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</row>
    <row r="6" spans="1:62" x14ac:dyDescent="0.3">
      <c r="A6" s="23">
        <v>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>
        <f>[1]SalMedPopOcupUrbPnadH!M6*AtualizMonet!M$3</f>
        <v>0</v>
      </c>
      <c r="N6" s="20">
        <f>[1]SalMedPopOcupUrbPnadH!N6*AtualizMonet!N$3</f>
        <v>0</v>
      </c>
      <c r="O6" s="20">
        <f>[1]SalMedPopOcupUrbPnadH!O6</f>
        <v>0</v>
      </c>
      <c r="P6" s="20">
        <f>[1]SalMedPopOcupUrbPnadH!P6</f>
        <v>0</v>
      </c>
      <c r="Q6" s="54"/>
      <c r="R6" s="54"/>
      <c r="S6" s="54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</row>
    <row r="7" spans="1:62" x14ac:dyDescent="0.3">
      <c r="A7" s="23">
        <v>5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>
        <f>[1]SalMedPopOcupUrbPnadH!M7*AtualizMonet!M$3</f>
        <v>0</v>
      </c>
      <c r="N7" s="20">
        <f>[1]SalMedPopOcupUrbPnadH!N7*AtualizMonet!N$3</f>
        <v>0</v>
      </c>
      <c r="O7" s="20">
        <f>[1]SalMedPopOcupUrbPnadH!O7</f>
        <v>0</v>
      </c>
      <c r="P7" s="20">
        <f>[1]SalMedPopOcupUrbPnadH!P7</f>
        <v>0</v>
      </c>
      <c r="Q7" s="54"/>
      <c r="R7" s="54"/>
      <c r="S7" s="54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</row>
    <row r="8" spans="1:62" x14ac:dyDescent="0.3">
      <c r="A8" s="23">
        <v>6</v>
      </c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>
        <f>[1]SalMedPopOcupUrbPnadH!M8*AtualizMonet!M$3</f>
        <v>0</v>
      </c>
      <c r="N8" s="20">
        <f>[1]SalMedPopOcupUrbPnadH!N8*AtualizMonet!N$3</f>
        <v>0</v>
      </c>
      <c r="O8" s="20">
        <f>[1]SalMedPopOcupUrbPnadH!O8</f>
        <v>0</v>
      </c>
      <c r="P8" s="20">
        <f>[1]SalMedPopOcupUrbPnadH!P8</f>
        <v>0</v>
      </c>
      <c r="Q8" s="54"/>
      <c r="R8" s="54"/>
      <c r="S8" s="54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</row>
    <row r="9" spans="1:62" x14ac:dyDescent="0.3">
      <c r="A9" s="23">
        <v>7</v>
      </c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>
        <f>[1]SalMedPopOcupUrbPnadH!M9*AtualizMonet!M$3</f>
        <v>0</v>
      </c>
      <c r="N9" s="20">
        <f>[1]SalMedPopOcupUrbPnadH!N9*AtualizMonet!N$3</f>
        <v>0</v>
      </c>
      <c r="O9" s="20">
        <f>[1]SalMedPopOcupUrbPnadH!O9</f>
        <v>0</v>
      </c>
      <c r="P9" s="20">
        <f>[1]SalMedPopOcupUrbPnadH!P9</f>
        <v>0</v>
      </c>
      <c r="Q9" s="54"/>
      <c r="R9" s="54"/>
      <c r="S9" s="54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</row>
    <row r="10" spans="1:62" x14ac:dyDescent="0.3">
      <c r="A10" s="23">
        <v>8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>
        <f>[1]SalMedPopOcupUrbPnadH!M10*AtualizMonet!M$3</f>
        <v>0</v>
      </c>
      <c r="N10" s="20">
        <f>[1]SalMedPopOcupUrbPnadH!N10*AtualizMonet!N$3</f>
        <v>0</v>
      </c>
      <c r="O10" s="20">
        <f>[1]SalMedPopOcupUrbPnadH!O10</f>
        <v>0</v>
      </c>
      <c r="P10" s="20">
        <f>[1]SalMedPopOcupUrbPnadH!P10</f>
        <v>0</v>
      </c>
      <c r="Q10" s="54"/>
      <c r="R10" s="54"/>
      <c r="S10" s="54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</row>
    <row r="11" spans="1:62" x14ac:dyDescent="0.3">
      <c r="A11" s="23">
        <v>9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>
        <f>[1]SalMedPopOcupUrbPnadH!M11*AtualizMonet!M$3</f>
        <v>0</v>
      </c>
      <c r="N11" s="20">
        <f>[1]SalMedPopOcupUrbPnadH!N11*AtualizMonet!N$3</f>
        <v>0</v>
      </c>
      <c r="O11" s="20">
        <f>[1]SalMedPopOcupUrbPnadH!O11</f>
        <v>0</v>
      </c>
      <c r="P11" s="20">
        <f>[1]SalMedPopOcupUrbPnadH!P11</f>
        <v>0</v>
      </c>
      <c r="Q11" s="54"/>
      <c r="R11" s="54"/>
      <c r="S11" s="54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</row>
    <row r="12" spans="1:62" x14ac:dyDescent="0.3">
      <c r="A12" s="23">
        <v>10</v>
      </c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>
        <f>[1]SalMedPopOcupUrbPnadH!M12*AtualizMonet!M$3</f>
        <v>80.333937354387785</v>
      </c>
      <c r="N12" s="20">
        <f>[1]SalMedPopOcupUrbPnadH!N12*AtualizMonet!N$3</f>
        <v>104.45228040540542</v>
      </c>
      <c r="O12" s="20">
        <f>[1]SalMedPopOcupUrbPnadH!O12</f>
        <v>170.64821558630734</v>
      </c>
      <c r="P12" s="20">
        <f>[1]SalMedPopOcupUrbPnadH!P12</f>
        <v>106.48570420049417</v>
      </c>
      <c r="Q12" s="54">
        <f>P12*(1+'[2]Massa Salarial'!Q$3)*AtualizMonet!P$3</f>
        <v>113.31143783974585</v>
      </c>
      <c r="R12" s="54">
        <f>Q12*(1+'[2]Massa Salarial'!R$3)*AtualizMonet!Q$3</f>
        <v>127.53359831761992</v>
      </c>
      <c r="S12" s="54">
        <f>R12*(1+'[2]Massa Salarial'!S$3)*AtualizMonet!R$3</f>
        <v>137.85990449987878</v>
      </c>
      <c r="T12" s="22">
        <f>S12*(1+'[2]Massa Salarial'!T$3)</f>
        <v>140.2035228763767</v>
      </c>
      <c r="U12" s="22">
        <f>T12*(1+'[2]Massa Salarial'!U$3)</f>
        <v>142.58698276527508</v>
      </c>
      <c r="V12" s="22">
        <f>U12*(1+'[2]Massa Salarial'!V$3)</f>
        <v>145.01096147228475</v>
      </c>
      <c r="W12" s="22">
        <f>V12*(1+'[2]Massa Salarial'!W$3)</f>
        <v>147.47614781731357</v>
      </c>
      <c r="X12" s="22">
        <f>W12*(1+'[2]Massa Salarial'!X$3)</f>
        <v>149.9832423302079</v>
      </c>
      <c r="Y12" s="22">
        <f>X12*(1+'[2]Massa Salarial'!Y$3)</f>
        <v>152.53295744982142</v>
      </c>
      <c r="Z12" s="22">
        <f>Y12*(1+'[2]Massa Salarial'!Z$3)</f>
        <v>155.12601772646838</v>
      </c>
      <c r="AA12" s="22">
        <f>Z12*(1+'[2]Massa Salarial'!AA$3)</f>
        <v>157.76316002781832</v>
      </c>
      <c r="AB12" s="22">
        <f>AA12*(1+'[2]Massa Salarial'!AB$3)</f>
        <v>160.4451337482912</v>
      </c>
      <c r="AC12" s="22">
        <f>AB12*(1+'[2]Massa Salarial'!AC$3)</f>
        <v>163.17270102201212</v>
      </c>
      <c r="AD12" s="22">
        <f>AC12*(1+'[2]Massa Salarial'!AD$3)</f>
        <v>165.94663693938631</v>
      </c>
      <c r="AE12" s="22">
        <f>AD12*(1+'[2]Massa Salarial'!AE$3)</f>
        <v>168.76772976735586</v>
      </c>
      <c r="AF12" s="22">
        <f>AE12*(1+'[2]Massa Salarial'!AF$3)</f>
        <v>171.63678117340089</v>
      </c>
      <c r="AG12" s="22">
        <f>AF12*(1+'[2]Massa Salarial'!AG$3)</f>
        <v>174.5546064533487</v>
      </c>
      <c r="AH12" s="22">
        <f>AG12*(1+'[2]Massa Salarial'!AH$3)</f>
        <v>177.52203476305561</v>
      </c>
      <c r="AI12" s="22">
        <f>AH12*(1+'[2]Massa Salarial'!AI$3)</f>
        <v>180.53990935402754</v>
      </c>
      <c r="AJ12" s="22">
        <f>AI12*(1+'[2]Massa Salarial'!AJ$3)</f>
        <v>183.60908781304599</v>
      </c>
      <c r="AK12" s="22">
        <f>AJ12*(1+'[2]Massa Salarial'!AK$3)</f>
        <v>186.73044230586774</v>
      </c>
      <c r="AL12" s="22">
        <f>AK12*(1+'[2]Massa Salarial'!AL$3)</f>
        <v>189.90485982506746</v>
      </c>
      <c r="AM12" s="22">
        <f>AL12*(1+'[2]Massa Salarial'!AM$3)</f>
        <v>193.1332424420936</v>
      </c>
      <c r="AN12" s="22">
        <f>AM12*(1+'[2]Massa Salarial'!AN$3)</f>
        <v>196.41650756360917</v>
      </c>
      <c r="AO12" s="22">
        <f>AN12*(1+'[2]Massa Salarial'!AO$3)</f>
        <v>199.75558819219052</v>
      </c>
      <c r="AP12" s="22">
        <f>AO12*(1+'[2]Massa Salarial'!AP$3)</f>
        <v>203.15143319145773</v>
      </c>
      <c r="AQ12" s="22">
        <f>AP12*(1+'[2]Massa Salarial'!AQ$3)</f>
        <v>206.60500755571249</v>
      </c>
      <c r="AR12" s="22">
        <f>AQ12*(1+'[2]Massa Salarial'!AR$3)</f>
        <v>210.11729268415959</v>
      </c>
      <c r="AS12" s="22">
        <f>AR12*(1+'[2]Massa Salarial'!AS$3)</f>
        <v>213.6892866597903</v>
      </c>
      <c r="AT12" s="22">
        <f>AS12*(1+'[2]Massa Salarial'!AT$3)</f>
        <v>217.32200453300672</v>
      </c>
      <c r="AU12" s="22">
        <f>AT12*(1+'[2]Massa Salarial'!AU$3)</f>
        <v>221.01647861006782</v>
      </c>
      <c r="AV12" s="22">
        <f>AU12*(1+'[2]Massa Salarial'!AV$3)</f>
        <v>224.77375874643894</v>
      </c>
      <c r="AW12" s="22">
        <f>AV12*(1+'[2]Massa Salarial'!AW$3)</f>
        <v>228.59491264512837</v>
      </c>
      <c r="AX12" s="22">
        <f>AW12*(1+'[2]Massa Salarial'!AX$3)</f>
        <v>232.48102616009552</v>
      </c>
      <c r="AY12" s="22">
        <f>AX12*(1+'[2]Massa Salarial'!AY$3)</f>
        <v>236.43320360481712</v>
      </c>
      <c r="AZ12" s="22">
        <f>AY12*(1+'[2]Massa Salarial'!AZ$3)</f>
        <v>240.45256806609899</v>
      </c>
      <c r="BA12" s="22">
        <f>AZ12*(1+'[2]Massa Salarial'!BA$3)</f>
        <v>244.54026172322264</v>
      </c>
      <c r="BB12" s="22">
        <f>BA12*(1+'[2]Massa Salarial'!BB$3)</f>
        <v>248.6974461725174</v>
      </c>
      <c r="BC12" s="22">
        <f>BB12*(1+'[2]Massa Salarial'!BC$3)</f>
        <v>252.92530275745017</v>
      </c>
      <c r="BD12" s="22">
        <f>BC12*(1+'[2]Massa Salarial'!BD$3)</f>
        <v>257.22503290432678</v>
      </c>
      <c r="BE12" s="22">
        <f>BD12*(1+'[2]Massa Salarial'!BE$3)</f>
        <v>261.59785846370033</v>
      </c>
      <c r="BF12" s="22">
        <f>BE12*(1+'[2]Massa Salarial'!BF$3)</f>
        <v>266.0450220575832</v>
      </c>
      <c r="BG12" s="22">
        <f>BF12*(1+'[2]Massa Salarial'!BG$3)</f>
        <v>270.56778743256211</v>
      </c>
      <c r="BH12" s="22">
        <f>BG12*(1+'[2]Massa Salarial'!BH$3)</f>
        <v>275.16743981891562</v>
      </c>
      <c r="BI12" s="22">
        <f>BH12*(1+'[2]Massa Salarial'!BI$3)</f>
        <v>279.84528629583718</v>
      </c>
      <c r="BJ12" s="22">
        <f>BI12*(1+'[2]Massa Salarial'!BJ$3)</f>
        <v>284.60265616286637</v>
      </c>
    </row>
    <row r="13" spans="1:62" x14ac:dyDescent="0.3">
      <c r="A13" s="23">
        <v>11</v>
      </c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>
        <f>[1]SalMedPopOcupUrbPnadH!M13*AtualizMonet!M$3</f>
        <v>92.028070861013404</v>
      </c>
      <c r="N13" s="20">
        <f>[1]SalMedPopOcupUrbPnadH!N13*AtualizMonet!N$3</f>
        <v>158.94751029576938</v>
      </c>
      <c r="O13" s="20">
        <f>[1]SalMedPopOcupUrbPnadH!O13</f>
        <v>156.772625836846</v>
      </c>
      <c r="P13" s="20">
        <f>[1]SalMedPopOcupUrbPnadH!P13</f>
        <v>148.77479206653871</v>
      </c>
      <c r="Q13" s="54">
        <f>P13*(1+'[2]Massa Salarial'!Q$3)*AtualizMonet!P$3</f>
        <v>158.31125623800384</v>
      </c>
      <c r="R13" s="54">
        <f>Q13*(1+'[2]Massa Salarial'!R$3)*AtualizMonet!Q$3</f>
        <v>178.18151942233499</v>
      </c>
      <c r="S13" s="54">
        <f>R13*(1+'[2]Massa Salarial'!S$3)*AtualizMonet!R$3</f>
        <v>192.60875232289783</v>
      </c>
      <c r="T13" s="22">
        <f>S13*(1+'[2]Massa Salarial'!T$3)</f>
        <v>195.88310111238707</v>
      </c>
      <c r="U13" s="22">
        <f>T13*(1+'[2]Massa Salarial'!U$3)</f>
        <v>199.21311383129762</v>
      </c>
      <c r="V13" s="22">
        <f>U13*(1+'[2]Massa Salarial'!V$3)</f>
        <v>202.59973676642966</v>
      </c>
      <c r="W13" s="22">
        <f>V13*(1+'[2]Massa Salarial'!W$3)</f>
        <v>206.04393229145893</v>
      </c>
      <c r="X13" s="22">
        <f>W13*(1+'[2]Massa Salarial'!X$3)</f>
        <v>209.54667914041372</v>
      </c>
      <c r="Y13" s="22">
        <f>X13*(1+'[2]Massa Salarial'!Y$3)</f>
        <v>213.10897268580072</v>
      </c>
      <c r="Z13" s="22">
        <f>Y13*(1+'[2]Massa Salarial'!Z$3)</f>
        <v>216.7318252214593</v>
      </c>
      <c r="AA13" s="22">
        <f>Z13*(1+'[2]Massa Salarial'!AA$3)</f>
        <v>220.41626625022408</v>
      </c>
      <c r="AB13" s="22">
        <f>AA13*(1+'[2]Massa Salarial'!AB$3)</f>
        <v>224.16334277647786</v>
      </c>
      <c r="AC13" s="22">
        <f>AB13*(1+'[2]Massa Salarial'!AC$3)</f>
        <v>227.97411960367796</v>
      </c>
      <c r="AD13" s="22">
        <f>AC13*(1+'[2]Massa Salarial'!AD$3)</f>
        <v>231.84967963694046</v>
      </c>
      <c r="AE13" s="22">
        <f>AD13*(1+'[2]Massa Salarial'!AE$3)</f>
        <v>235.79112419076844</v>
      </c>
      <c r="AF13" s="22">
        <f>AE13*(1+'[2]Massa Salarial'!AF$3)</f>
        <v>239.79957330201148</v>
      </c>
      <c r="AG13" s="22">
        <f>AF13*(1+'[2]Massa Salarial'!AG$3)</f>
        <v>243.87616604814565</v>
      </c>
      <c r="AH13" s="22">
        <f>AG13*(1+'[2]Massa Salarial'!AH$3)</f>
        <v>248.02206087096411</v>
      </c>
      <c r="AI13" s="22">
        <f>AH13*(1+'[2]Massa Salarial'!AI$3)</f>
        <v>252.23843590577047</v>
      </c>
      <c r="AJ13" s="22">
        <f>AI13*(1+'[2]Massa Salarial'!AJ$3)</f>
        <v>256.52648931616852</v>
      </c>
      <c r="AK13" s="22">
        <f>AJ13*(1+'[2]Massa Salarial'!AK$3)</f>
        <v>260.88743963454334</v>
      </c>
      <c r="AL13" s="22">
        <f>AK13*(1+'[2]Massa Salarial'!AL$3)</f>
        <v>265.32252610833058</v>
      </c>
      <c r="AM13" s="22">
        <f>AL13*(1+'[2]Massa Salarial'!AM$3)</f>
        <v>269.83300905217214</v>
      </c>
      <c r="AN13" s="22">
        <f>AM13*(1+'[2]Massa Salarial'!AN$3)</f>
        <v>274.42017020605903</v>
      </c>
      <c r="AO13" s="22">
        <f>AN13*(1+'[2]Massa Salarial'!AO$3)</f>
        <v>279.08531309956203</v>
      </c>
      <c r="AP13" s="22">
        <f>AO13*(1+'[2]Massa Salarial'!AP$3)</f>
        <v>283.82976342225453</v>
      </c>
      <c r="AQ13" s="22">
        <f>AP13*(1+'[2]Massa Salarial'!AQ$3)</f>
        <v>288.6548694004328</v>
      </c>
      <c r="AR13" s="22">
        <f>AQ13*(1+'[2]Massa Salarial'!AR$3)</f>
        <v>293.56200218024014</v>
      </c>
      <c r="AS13" s="22">
        <f>AR13*(1+'[2]Massa Salarial'!AS$3)</f>
        <v>298.55255621730419</v>
      </c>
      <c r="AT13" s="22">
        <f>AS13*(1+'[2]Massa Salarial'!AT$3)</f>
        <v>303.62794967299834</v>
      </c>
      <c r="AU13" s="22">
        <f>AT13*(1+'[2]Massa Salarial'!AU$3)</f>
        <v>308.78962481743929</v>
      </c>
      <c r="AV13" s="22">
        <f>AU13*(1+'[2]Massa Salarial'!AV$3)</f>
        <v>314.03904843933572</v>
      </c>
      <c r="AW13" s="22">
        <f>AV13*(1+'[2]Massa Salarial'!AW$3)</f>
        <v>319.37771226280438</v>
      </c>
      <c r="AX13" s="22">
        <f>AW13*(1+'[2]Massa Salarial'!AX$3)</f>
        <v>324.80713337127202</v>
      </c>
      <c r="AY13" s="22">
        <f>AX13*(1+'[2]Massa Salarial'!AY$3)</f>
        <v>330.32885463858361</v>
      </c>
      <c r="AZ13" s="22">
        <f>AY13*(1+'[2]Massa Salarial'!AZ$3)</f>
        <v>335.94444516743948</v>
      </c>
      <c r="BA13" s="22">
        <f>AZ13*(1+'[2]Massa Salarial'!BA$3)</f>
        <v>341.6555007352859</v>
      </c>
      <c r="BB13" s="22">
        <f>BA13*(1+'[2]Massa Salarial'!BB$3)</f>
        <v>347.46364424778574</v>
      </c>
      <c r="BC13" s="22">
        <f>BB13*(1+'[2]Massa Salarial'!BC$3)</f>
        <v>353.37052619999804</v>
      </c>
      <c r="BD13" s="22">
        <f>BC13*(1+'[2]Massa Salarial'!BD$3)</f>
        <v>359.37782514539799</v>
      </c>
      <c r="BE13" s="22">
        <f>BD13*(1+'[2]Massa Salarial'!BE$3)</f>
        <v>365.48724817286973</v>
      </c>
      <c r="BF13" s="22">
        <f>BE13*(1+'[2]Massa Salarial'!BF$3)</f>
        <v>371.70053139180845</v>
      </c>
      <c r="BG13" s="22">
        <f>BF13*(1+'[2]Massa Salarial'!BG$3)</f>
        <v>378.01944042546916</v>
      </c>
      <c r="BH13" s="22">
        <f>BG13*(1+'[2]Massa Salarial'!BH$3)</f>
        <v>384.44577091270207</v>
      </c>
      <c r="BI13" s="22">
        <f>BH13*(1+'[2]Massa Salarial'!BI$3)</f>
        <v>390.981349018218</v>
      </c>
      <c r="BJ13" s="22">
        <f>BI13*(1+'[2]Massa Salarial'!BJ$3)</f>
        <v>397.62803195152765</v>
      </c>
    </row>
    <row r="14" spans="1:62" x14ac:dyDescent="0.3">
      <c r="A14" s="23">
        <v>12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>
        <f>[1]SalMedPopOcupUrbPnadH!M14*AtualizMonet!M$3</f>
        <v>174.22527829313543</v>
      </c>
      <c r="N14" s="20">
        <f>[1]SalMedPopOcupUrbPnadH!N14*AtualizMonet!N$3</f>
        <v>118.87352015585191</v>
      </c>
      <c r="O14" s="20">
        <f>[1]SalMedPopOcupUrbPnadH!O14</f>
        <v>166.02564701758484</v>
      </c>
      <c r="P14" s="20">
        <f>[1]SalMedPopOcupUrbPnadH!P14</f>
        <v>189.88701646878593</v>
      </c>
      <c r="Q14" s="54">
        <f>P14*(1+'[2]Massa Salarial'!Q$3)*AtualizMonet!P$3</f>
        <v>202.05877422443513</v>
      </c>
      <c r="R14" s="54">
        <f>Q14*(1+'[2]Massa Salarial'!R$3)*AtualizMonet!Q$3</f>
        <v>227.41995900656343</v>
      </c>
      <c r="S14" s="54">
        <f>R14*(1+'[2]Massa Salarial'!S$3)*AtualizMonet!R$3</f>
        <v>245.83399389335355</v>
      </c>
      <c r="T14" s="22">
        <f>S14*(1+'[2]Massa Salarial'!T$3)</f>
        <v>250.01317178954054</v>
      </c>
      <c r="U14" s="22">
        <f>T14*(1+'[2]Massa Salarial'!U$3)</f>
        <v>254.26339570996271</v>
      </c>
      <c r="V14" s="22">
        <f>U14*(1+'[2]Massa Salarial'!V$3)</f>
        <v>258.58587343703203</v>
      </c>
      <c r="W14" s="22">
        <f>V14*(1+'[2]Massa Salarial'!W$3)</f>
        <v>262.98183328546156</v>
      </c>
      <c r="X14" s="22">
        <f>W14*(1+'[2]Massa Salarial'!X$3)</f>
        <v>267.45252445131439</v>
      </c>
      <c r="Y14" s="22">
        <f>X14*(1+'[2]Massa Salarial'!Y$3)</f>
        <v>271.99921736698673</v>
      </c>
      <c r="Z14" s="22">
        <f>Y14*(1+'[2]Massa Salarial'!Z$3)</f>
        <v>276.62320406222545</v>
      </c>
      <c r="AA14" s="22">
        <f>Z14*(1+'[2]Massa Salarial'!AA$3)</f>
        <v>281.32579853128328</v>
      </c>
      <c r="AB14" s="22">
        <f>AA14*(1+'[2]Massa Salarial'!AB$3)</f>
        <v>286.10833710631505</v>
      </c>
      <c r="AC14" s="22">
        <f>AB14*(1+'[2]Massa Salarial'!AC$3)</f>
        <v>290.97217883712239</v>
      </c>
      <c r="AD14" s="22">
        <f>AC14*(1+'[2]Massa Salarial'!AD$3)</f>
        <v>295.91870587735343</v>
      </c>
      <c r="AE14" s="22">
        <f>AD14*(1+'[2]Massa Salarial'!AE$3)</f>
        <v>300.9493238772684</v>
      </c>
      <c r="AF14" s="22">
        <f>AE14*(1+'[2]Massa Salarial'!AF$3)</f>
        <v>306.06546238318191</v>
      </c>
      <c r="AG14" s="22">
        <f>AF14*(1+'[2]Massa Salarial'!AG$3)</f>
        <v>311.26857524369598</v>
      </c>
      <c r="AH14" s="22">
        <f>AG14*(1+'[2]Massa Salarial'!AH$3)</f>
        <v>316.56014102283876</v>
      </c>
      <c r="AI14" s="22">
        <f>AH14*(1+'[2]Massa Salarial'!AI$3)</f>
        <v>321.94166342022697</v>
      </c>
      <c r="AJ14" s="22">
        <f>AI14*(1+'[2]Massa Salarial'!AJ$3)</f>
        <v>327.4146716983708</v>
      </c>
      <c r="AK14" s="22">
        <f>AJ14*(1+'[2]Massa Salarial'!AK$3)</f>
        <v>332.98072111724309</v>
      </c>
      <c r="AL14" s="22">
        <f>AK14*(1+'[2]Massa Salarial'!AL$3)</f>
        <v>338.64139337623618</v>
      </c>
      <c r="AM14" s="22">
        <f>AL14*(1+'[2]Massa Salarial'!AM$3)</f>
        <v>344.39829706363219</v>
      </c>
      <c r="AN14" s="22">
        <f>AM14*(1+'[2]Massa Salarial'!AN$3)</f>
        <v>350.25306811371388</v>
      </c>
      <c r="AO14" s="22">
        <f>AN14*(1+'[2]Massa Salarial'!AO$3)</f>
        <v>356.20737027164699</v>
      </c>
      <c r="AP14" s="22">
        <f>AO14*(1+'[2]Massa Salarial'!AP$3)</f>
        <v>362.26289556626494</v>
      </c>
      <c r="AQ14" s="22">
        <f>AP14*(1+'[2]Massa Salarial'!AQ$3)</f>
        <v>368.4213647908914</v>
      </c>
      <c r="AR14" s="22">
        <f>AQ14*(1+'[2]Massa Salarial'!AR$3)</f>
        <v>374.68452799233654</v>
      </c>
      <c r="AS14" s="22">
        <f>AR14*(1+'[2]Massa Salarial'!AS$3)</f>
        <v>381.05416496820624</v>
      </c>
      <c r="AT14" s="22">
        <f>AS14*(1+'[2]Massa Salarial'!AT$3)</f>
        <v>387.53208577266571</v>
      </c>
      <c r="AU14" s="22">
        <f>AT14*(1+'[2]Massa Salarial'!AU$3)</f>
        <v>394.12013123080101</v>
      </c>
      <c r="AV14" s="22">
        <f>AU14*(1+'[2]Massa Salarial'!AV$3)</f>
        <v>400.82017346172461</v>
      </c>
      <c r="AW14" s="22">
        <f>AV14*(1+'[2]Massa Salarial'!AW$3)</f>
        <v>407.63411641057388</v>
      </c>
      <c r="AX14" s="22">
        <f>AW14*(1+'[2]Massa Salarial'!AX$3)</f>
        <v>414.56389638955358</v>
      </c>
      <c r="AY14" s="22">
        <f>AX14*(1+'[2]Massa Salarial'!AY$3)</f>
        <v>421.61148262817596</v>
      </c>
      <c r="AZ14" s="22">
        <f>AY14*(1+'[2]Massa Salarial'!AZ$3)</f>
        <v>428.7788778328549</v>
      </c>
      <c r="BA14" s="22">
        <f>AZ14*(1+'[2]Massa Salarial'!BA$3)</f>
        <v>436.0681187560134</v>
      </c>
      <c r="BB14" s="22">
        <f>BA14*(1+'[2]Massa Salarial'!BB$3)</f>
        <v>443.48127677486559</v>
      </c>
      <c r="BC14" s="22">
        <f>BB14*(1+'[2]Massa Salarial'!BC$3)</f>
        <v>451.02045848003826</v>
      </c>
      <c r="BD14" s="22">
        <f>BC14*(1+'[2]Massa Salarial'!BD$3)</f>
        <v>458.68780627419886</v>
      </c>
      <c r="BE14" s="22">
        <f>BD14*(1+'[2]Massa Salarial'!BE$3)</f>
        <v>466.4854989808602</v>
      </c>
      <c r="BF14" s="22">
        <f>BE14*(1+'[2]Massa Salarial'!BF$3)</f>
        <v>474.41575246353477</v>
      </c>
      <c r="BG14" s="22">
        <f>BF14*(1+'[2]Massa Salarial'!BG$3)</f>
        <v>482.48082025541481</v>
      </c>
      <c r="BH14" s="22">
        <f>BG14*(1+'[2]Massa Salarial'!BH$3)</f>
        <v>490.68299419975682</v>
      </c>
      <c r="BI14" s="22">
        <f>BH14*(1+'[2]Massa Salarial'!BI$3)</f>
        <v>499.02460510115264</v>
      </c>
      <c r="BJ14" s="22">
        <f>BI14*(1+'[2]Massa Salarial'!BJ$3)</f>
        <v>507.50802338787219</v>
      </c>
    </row>
    <row r="15" spans="1:62" x14ac:dyDescent="0.3">
      <c r="A15" s="23">
        <v>13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>
        <f>[1]SalMedPopOcupUrbPnadH!M15*AtualizMonet!M$3</f>
        <v>208.19866837180041</v>
      </c>
      <c r="N15" s="20">
        <f>[1]SalMedPopOcupUrbPnadH!N15*AtualizMonet!N$3</f>
        <v>194.80875021488737</v>
      </c>
      <c r="O15" s="20">
        <f>[1]SalMedPopOcupUrbPnadH!O15</f>
        <v>218.51273824801567</v>
      </c>
      <c r="P15" s="20">
        <f>[1]SalMedPopOcupUrbPnadH!P15</f>
        <v>295.06854932465274</v>
      </c>
      <c r="Q15" s="54">
        <f>P15*(1+'[2]Massa Salarial'!Q$3)*AtualizMonet!P$3</f>
        <v>313.98244333636296</v>
      </c>
      <c r="R15" s="54">
        <f>Q15*(1+'[2]Massa Salarial'!R$3)*AtualizMonet!Q$3</f>
        <v>353.39160433103888</v>
      </c>
      <c r="S15" s="54">
        <f>R15*(1+'[2]Massa Salarial'!S$3)*AtualizMonet!R$3</f>
        <v>382.0054751596</v>
      </c>
      <c r="T15" s="22">
        <f>S15*(1+'[2]Massa Salarial'!T$3)</f>
        <v>388.49956823731316</v>
      </c>
      <c r="U15" s="22">
        <f>T15*(1+'[2]Massa Salarial'!U$3)</f>
        <v>395.10406089734744</v>
      </c>
      <c r="V15" s="22">
        <f>U15*(1+'[2]Massa Salarial'!V$3)</f>
        <v>401.82082993260229</v>
      </c>
      <c r="W15" s="22">
        <f>V15*(1+'[2]Massa Salarial'!W$3)</f>
        <v>408.65178404145649</v>
      </c>
      <c r="X15" s="22">
        <f>W15*(1+'[2]Massa Salarial'!X$3)</f>
        <v>415.59886437016121</v>
      </c>
      <c r="Y15" s="22">
        <f>X15*(1+'[2]Massa Salarial'!Y$3)</f>
        <v>422.66404506445389</v>
      </c>
      <c r="Z15" s="22">
        <f>Y15*(1+'[2]Massa Salarial'!Z$3)</f>
        <v>429.84933383054954</v>
      </c>
      <c r="AA15" s="22">
        <f>Z15*(1+'[2]Massa Salarial'!AA$3)</f>
        <v>437.15677250566887</v>
      </c>
      <c r="AB15" s="22">
        <f>AA15*(1+'[2]Massa Salarial'!AB$3)</f>
        <v>444.58843763826519</v>
      </c>
      <c r="AC15" s="22">
        <f>AB15*(1+'[2]Massa Salarial'!AC$3)</f>
        <v>452.14644107811563</v>
      </c>
      <c r="AD15" s="22">
        <f>AC15*(1+'[2]Massa Salarial'!AD$3)</f>
        <v>459.83293057644357</v>
      </c>
      <c r="AE15" s="22">
        <f>AD15*(1+'[2]Massa Salarial'!AE$3)</f>
        <v>467.65009039624306</v>
      </c>
      <c r="AF15" s="22">
        <f>AE15*(1+'[2]Massa Salarial'!AF$3)</f>
        <v>475.60014193297917</v>
      </c>
      <c r="AG15" s="22">
        <f>AF15*(1+'[2]Massa Salarial'!AG$3)</f>
        <v>483.68534434583978</v>
      </c>
      <c r="AH15" s="22">
        <f>AG15*(1+'[2]Massa Salarial'!AH$3)</f>
        <v>491.90799519971898</v>
      </c>
      <c r="AI15" s="22">
        <f>AH15*(1+'[2]Massa Salarial'!AI$3)</f>
        <v>500.27043111811417</v>
      </c>
      <c r="AJ15" s="22">
        <f>AI15*(1+'[2]Massa Salarial'!AJ$3)</f>
        <v>508.77502844712205</v>
      </c>
      <c r="AK15" s="22">
        <f>AJ15*(1+'[2]Massa Salarial'!AK$3)</f>
        <v>517.42420393072302</v>
      </c>
      <c r="AL15" s="22">
        <f>AK15*(1+'[2]Massa Salarial'!AL$3)</f>
        <v>526.22041539754525</v>
      </c>
      <c r="AM15" s="22">
        <f>AL15*(1+'[2]Massa Salarial'!AM$3)</f>
        <v>535.16616245930345</v>
      </c>
      <c r="AN15" s="22">
        <f>AM15*(1+'[2]Massa Salarial'!AN$3)</f>
        <v>544.26398722111151</v>
      </c>
      <c r="AO15" s="22">
        <f>AN15*(1+'[2]Massa Salarial'!AO$3)</f>
        <v>553.51647500387037</v>
      </c>
      <c r="AP15" s="22">
        <f>AO15*(1+'[2]Massa Salarial'!AP$3)</f>
        <v>562.92625507893615</v>
      </c>
      <c r="AQ15" s="22">
        <f>AP15*(1+'[2]Massa Salarial'!AQ$3)</f>
        <v>572.49600141527799</v>
      </c>
      <c r="AR15" s="22">
        <f>AQ15*(1+'[2]Massa Salarial'!AR$3)</f>
        <v>582.22843343933766</v>
      </c>
      <c r="AS15" s="22">
        <f>AR15*(1+'[2]Massa Salarial'!AS$3)</f>
        <v>592.12631680780635</v>
      </c>
      <c r="AT15" s="22">
        <f>AS15*(1+'[2]Massa Salarial'!AT$3)</f>
        <v>602.19246419353897</v>
      </c>
      <c r="AU15" s="22">
        <f>AT15*(1+'[2]Massa Salarial'!AU$3)</f>
        <v>612.42973608482907</v>
      </c>
      <c r="AV15" s="22">
        <f>AU15*(1+'[2]Massa Salarial'!AV$3)</f>
        <v>622.84104159827109</v>
      </c>
      <c r="AW15" s="22">
        <f>AV15*(1+'[2]Massa Salarial'!AW$3)</f>
        <v>633.42933930544166</v>
      </c>
      <c r="AX15" s="22">
        <f>AW15*(1+'[2]Massa Salarial'!AX$3)</f>
        <v>644.19763807363415</v>
      </c>
      <c r="AY15" s="22">
        <f>AX15*(1+'[2]Massa Salarial'!AY$3)</f>
        <v>655.1489979208859</v>
      </c>
      <c r="AZ15" s="22">
        <f>AY15*(1+'[2]Massa Salarial'!AZ$3)</f>
        <v>666.28653088554086</v>
      </c>
      <c r="BA15" s="22">
        <f>AZ15*(1+'[2]Massa Salarial'!BA$3)</f>
        <v>677.61340191059503</v>
      </c>
      <c r="BB15" s="22">
        <f>BA15*(1+'[2]Massa Salarial'!BB$3)</f>
        <v>689.13282974307504</v>
      </c>
      <c r="BC15" s="22">
        <f>BB15*(1+'[2]Massa Salarial'!BC$3)</f>
        <v>700.84808784870722</v>
      </c>
      <c r="BD15" s="22">
        <f>BC15*(1+'[2]Massa Salarial'!BD$3)</f>
        <v>712.76250534213523</v>
      </c>
      <c r="BE15" s="22">
        <f>BD15*(1+'[2]Massa Salarial'!BE$3)</f>
        <v>724.87946793295146</v>
      </c>
      <c r="BF15" s="22">
        <f>BE15*(1+'[2]Massa Salarial'!BF$3)</f>
        <v>737.20241888781152</v>
      </c>
      <c r="BG15" s="22">
        <f>BF15*(1+'[2]Massa Salarial'!BG$3)</f>
        <v>749.73486000890421</v>
      </c>
      <c r="BH15" s="22">
        <f>BG15*(1+'[2]Massa Salarial'!BH$3)</f>
        <v>762.48035262905546</v>
      </c>
      <c r="BI15" s="22">
        <f>BH15*(1+'[2]Massa Salarial'!BI$3)</f>
        <v>775.44251862374938</v>
      </c>
      <c r="BJ15" s="22">
        <f>BI15*(1+'[2]Massa Salarial'!BJ$3)</f>
        <v>788.62504144035302</v>
      </c>
    </row>
    <row r="16" spans="1:62" x14ac:dyDescent="0.3">
      <c r="A16" s="23">
        <v>14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>
        <f>[1]SalMedPopOcupUrbPnadH!M16*AtualizMonet!M$3</f>
        <v>250.36085454904281</v>
      </c>
      <c r="N16" s="20">
        <f>[1]SalMedPopOcupUrbPnadH!N16*AtualizMonet!N$3</f>
        <v>339.26050379244441</v>
      </c>
      <c r="O16" s="20">
        <f>[1]SalMedPopOcupUrbPnadH!O16</f>
        <v>326.37737806247384</v>
      </c>
      <c r="P16" s="20">
        <f>[1]SalMedPopOcupUrbPnadH!P16</f>
        <v>337.73959789410418</v>
      </c>
      <c r="Q16" s="54">
        <f>P16*(1+'[2]Massa Salarial'!Q$3)*AtualizMonet!P$3</f>
        <v>359.38870611911625</v>
      </c>
      <c r="R16" s="54">
        <f>Q16*(1+'[2]Massa Salarial'!R$3)*AtualizMonet!Q$3</f>
        <v>404.49698424008039</v>
      </c>
      <c r="S16" s="54">
        <f>R16*(1+'[2]Massa Salarial'!S$3)*AtualizMonet!R$3</f>
        <v>437.24882190611066</v>
      </c>
      <c r="T16" s="22">
        <f>S16*(1+'[2]Massa Salarial'!T$3)</f>
        <v>444.68205187851453</v>
      </c>
      <c r="U16" s="22">
        <f>T16*(1+'[2]Massa Salarial'!U$3)</f>
        <v>452.24164676044921</v>
      </c>
      <c r="V16" s="22">
        <f>U16*(1+'[2]Massa Salarial'!V$3)</f>
        <v>459.92975475537679</v>
      </c>
      <c r="W16" s="22">
        <f>V16*(1+'[2]Massa Salarial'!W$3)</f>
        <v>467.74856058621816</v>
      </c>
      <c r="X16" s="22">
        <f>W16*(1+'[2]Massa Salarial'!X$3)</f>
        <v>475.7002861161838</v>
      </c>
      <c r="Y16" s="22">
        <f>X16*(1+'[2]Massa Salarial'!Y$3)</f>
        <v>483.78719098015887</v>
      </c>
      <c r="Z16" s="22">
        <f>Y16*(1+'[2]Massa Salarial'!Z$3)</f>
        <v>492.0115732268215</v>
      </c>
      <c r="AA16" s="22">
        <f>Z16*(1+'[2]Massa Salarial'!AA$3)</f>
        <v>500.37576997167741</v>
      </c>
      <c r="AB16" s="22">
        <f>AA16*(1+'[2]Massa Salarial'!AB$3)</f>
        <v>508.88215806119587</v>
      </c>
      <c r="AC16" s="22">
        <f>AB16*(1+'[2]Massa Salarial'!AC$3)</f>
        <v>517.53315474823614</v>
      </c>
      <c r="AD16" s="22">
        <f>AC16*(1+'[2]Massa Salarial'!AD$3)</f>
        <v>526.33121837895612</v>
      </c>
      <c r="AE16" s="22">
        <f>AD16*(1+'[2]Massa Salarial'!AE$3)</f>
        <v>535.27884909139834</v>
      </c>
      <c r="AF16" s="22">
        <f>AE16*(1+'[2]Massa Salarial'!AF$3)</f>
        <v>544.37858952595207</v>
      </c>
      <c r="AG16" s="22">
        <f>AF16*(1+'[2]Massa Salarial'!AG$3)</f>
        <v>553.63302554789323</v>
      </c>
      <c r="AH16" s="22">
        <f>AG16*(1+'[2]Massa Salarial'!AH$3)</f>
        <v>563.04478698220737</v>
      </c>
      <c r="AI16" s="22">
        <f>AH16*(1+'[2]Massa Salarial'!AI$3)</f>
        <v>572.61654836090486</v>
      </c>
      <c r="AJ16" s="22">
        <f>AI16*(1+'[2]Massa Salarial'!AJ$3)</f>
        <v>582.35102968304022</v>
      </c>
      <c r="AK16" s="22">
        <f>AJ16*(1+'[2]Massa Salarial'!AK$3)</f>
        <v>592.25099718765182</v>
      </c>
      <c r="AL16" s="22">
        <f>AK16*(1+'[2]Massa Salarial'!AL$3)</f>
        <v>602.31926413984183</v>
      </c>
      <c r="AM16" s="22">
        <f>AL16*(1+'[2]Massa Salarial'!AM$3)</f>
        <v>612.55869163021907</v>
      </c>
      <c r="AN16" s="22">
        <f>AM16*(1+'[2]Massa Salarial'!AN$3)</f>
        <v>622.97218938793276</v>
      </c>
      <c r="AO16" s="22">
        <f>AN16*(1+'[2]Massa Salarial'!AO$3)</f>
        <v>633.56271660752759</v>
      </c>
      <c r="AP16" s="22">
        <f>AO16*(1+'[2]Massa Salarial'!AP$3)</f>
        <v>644.3332827898555</v>
      </c>
      <c r="AQ16" s="22">
        <f>AP16*(1+'[2]Massa Salarial'!AQ$3)</f>
        <v>655.28694859728296</v>
      </c>
      <c r="AR16" s="22">
        <f>AQ16*(1+'[2]Massa Salarial'!AR$3)</f>
        <v>666.42682672343676</v>
      </c>
      <c r="AS16" s="22">
        <f>AR16*(1+'[2]Massa Salarial'!AS$3)</f>
        <v>677.75608277773517</v>
      </c>
      <c r="AT16" s="22">
        <f>AS16*(1+'[2]Massa Salarial'!AT$3)</f>
        <v>689.27793618495662</v>
      </c>
      <c r="AU16" s="22">
        <f>AT16*(1+'[2]Massa Salarial'!AU$3)</f>
        <v>700.99566110010085</v>
      </c>
      <c r="AV16" s="22">
        <f>AU16*(1+'[2]Massa Salarial'!AV$3)</f>
        <v>712.9125873388025</v>
      </c>
      <c r="AW16" s="22">
        <f>AV16*(1+'[2]Massa Salarial'!AW$3)</f>
        <v>725.03210132356207</v>
      </c>
      <c r="AX16" s="22">
        <f>AW16*(1+'[2]Massa Salarial'!AX$3)</f>
        <v>737.35764704606254</v>
      </c>
      <c r="AY16" s="22">
        <f>AX16*(1+'[2]Massa Salarial'!AY$3)</f>
        <v>749.8927270458455</v>
      </c>
      <c r="AZ16" s="22">
        <f>AY16*(1+'[2]Massa Salarial'!AZ$3)</f>
        <v>762.64090340562484</v>
      </c>
      <c r="BA16" s="22">
        <f>AZ16*(1+'[2]Massa Salarial'!BA$3)</f>
        <v>775.6057987635204</v>
      </c>
      <c r="BB16" s="22">
        <f>BA16*(1+'[2]Massa Salarial'!BB$3)</f>
        <v>788.79109734250017</v>
      </c>
      <c r="BC16" s="22">
        <f>BB16*(1+'[2]Massa Salarial'!BC$3)</f>
        <v>802.20054599732259</v>
      </c>
      <c r="BD16" s="22">
        <f>BC16*(1+'[2]Massa Salarial'!BD$3)</f>
        <v>815.83795527927703</v>
      </c>
      <c r="BE16" s="22">
        <f>BD16*(1+'[2]Massa Salarial'!BE$3)</f>
        <v>829.7072005190247</v>
      </c>
      <c r="BF16" s="22">
        <f>BE16*(1+'[2]Massa Salarial'!BF$3)</f>
        <v>843.81222292784798</v>
      </c>
      <c r="BG16" s="22">
        <f>BF16*(1+'[2]Massa Salarial'!BG$3)</f>
        <v>858.1570307176213</v>
      </c>
      <c r="BH16" s="22">
        <f>BG16*(1+'[2]Massa Salarial'!BH$3)</f>
        <v>872.74570023982074</v>
      </c>
      <c r="BI16" s="22">
        <f>BH16*(1+'[2]Massa Salarial'!BI$3)</f>
        <v>887.58237714389759</v>
      </c>
      <c r="BJ16" s="22">
        <f>BI16*(1+'[2]Massa Salarial'!BJ$3)</f>
        <v>902.67127755534375</v>
      </c>
    </row>
    <row r="17" spans="1:62" x14ac:dyDescent="0.3">
      <c r="A17" s="23">
        <v>15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>
        <f>[1]SalMedPopOcupUrbPnadH!M17*AtualizMonet!M$3</f>
        <v>329.17702096240157</v>
      </c>
      <c r="N17" s="20">
        <f>[1]SalMedPopOcupUrbPnadH!N17*AtualizMonet!N$3</f>
        <v>403.16264155893379</v>
      </c>
      <c r="O17" s="20">
        <f>[1]SalMedPopOcupUrbPnadH!O17</f>
        <v>421.52582286262725</v>
      </c>
      <c r="P17" s="20">
        <f>[1]SalMedPopOcupUrbPnadH!P17</f>
        <v>471.28684367200214</v>
      </c>
      <c r="Q17" s="54">
        <f>P17*(1+'[2]Massa Salarial'!Q$3)*AtualizMonet!P$3</f>
        <v>501.49633035137748</v>
      </c>
      <c r="R17" s="54">
        <f>Q17*(1+'[2]Massa Salarial'!R$3)*AtualizMonet!Q$3</f>
        <v>564.44109060946721</v>
      </c>
      <c r="S17" s="54">
        <f>R17*(1+'[2]Massa Salarial'!S$3)*AtualizMonet!R$3</f>
        <v>610.14349060735219</v>
      </c>
      <c r="T17" s="22">
        <f>S17*(1+'[2]Massa Salarial'!T$3)</f>
        <v>620.51592994767714</v>
      </c>
      <c r="U17" s="22">
        <f>T17*(1+'[2]Massa Salarial'!U$3)</f>
        <v>631.0647007567876</v>
      </c>
      <c r="V17" s="22">
        <f>U17*(1+'[2]Massa Salarial'!V$3)</f>
        <v>641.79280066965293</v>
      </c>
      <c r="W17" s="22">
        <f>V17*(1+'[2]Massa Salarial'!W$3)</f>
        <v>652.703278281037</v>
      </c>
      <c r="X17" s="22">
        <f>W17*(1+'[2]Massa Salarial'!X$3)</f>
        <v>663.79923401181452</v>
      </c>
      <c r="Y17" s="22">
        <f>X17*(1+'[2]Massa Salarial'!Y$3)</f>
        <v>675.08382099001528</v>
      </c>
      <c r="Z17" s="22">
        <f>Y17*(1+'[2]Massa Salarial'!Z$3)</f>
        <v>686.5602459468455</v>
      </c>
      <c r="AA17" s="22">
        <f>Z17*(1+'[2]Massa Salarial'!AA$3)</f>
        <v>698.23177012794179</v>
      </c>
      <c r="AB17" s="22">
        <f>AA17*(1+'[2]Massa Salarial'!AB$3)</f>
        <v>710.10171022011673</v>
      </c>
      <c r="AC17" s="22">
        <f>AB17*(1+'[2]Massa Salarial'!AC$3)</f>
        <v>722.17343929385868</v>
      </c>
      <c r="AD17" s="22">
        <f>AC17*(1+'[2]Massa Salarial'!AD$3)</f>
        <v>734.45038776185424</v>
      </c>
      <c r="AE17" s="22">
        <f>AD17*(1+'[2]Massa Salarial'!AE$3)</f>
        <v>746.93604435380564</v>
      </c>
      <c r="AF17" s="22">
        <f>AE17*(1+'[2]Massa Salarial'!AF$3)</f>
        <v>759.63395710782027</v>
      </c>
      <c r="AG17" s="22">
        <f>AF17*(1+'[2]Massa Salarial'!AG$3)</f>
        <v>772.5477343786531</v>
      </c>
      <c r="AH17" s="22">
        <f>AG17*(1+'[2]Massa Salarial'!AH$3)</f>
        <v>785.68104586309016</v>
      </c>
      <c r="AI17" s="22">
        <f>AH17*(1+'[2]Massa Salarial'!AI$3)</f>
        <v>799.03762364276258</v>
      </c>
      <c r="AJ17" s="22">
        <f>AI17*(1+'[2]Massa Salarial'!AJ$3)</f>
        <v>812.62126324468943</v>
      </c>
      <c r="AK17" s="22">
        <f>AJ17*(1+'[2]Massa Salarial'!AK$3)</f>
        <v>826.43582471984905</v>
      </c>
      <c r="AL17" s="22">
        <f>AK17*(1+'[2]Massa Salarial'!AL$3)</f>
        <v>840.48523374008641</v>
      </c>
      <c r="AM17" s="22">
        <f>AL17*(1+'[2]Massa Salarial'!AM$3)</f>
        <v>854.77348271366782</v>
      </c>
      <c r="AN17" s="22">
        <f>AM17*(1+'[2]Massa Salarial'!AN$3)</f>
        <v>869.30463191980004</v>
      </c>
      <c r="AO17" s="22">
        <f>AN17*(1+'[2]Massa Salarial'!AO$3)</f>
        <v>884.0828106624366</v>
      </c>
      <c r="AP17" s="22">
        <f>AO17*(1+'[2]Massa Salarial'!AP$3)</f>
        <v>899.11221844369788</v>
      </c>
      <c r="AQ17" s="22">
        <f>AP17*(1+'[2]Massa Salarial'!AQ$3)</f>
        <v>914.39712615724068</v>
      </c>
      <c r="AR17" s="22">
        <f>AQ17*(1+'[2]Massa Salarial'!AR$3)</f>
        <v>929.94187730191368</v>
      </c>
      <c r="AS17" s="22">
        <f>AR17*(1+'[2]Massa Salarial'!AS$3)</f>
        <v>945.75088921604618</v>
      </c>
      <c r="AT17" s="22">
        <f>AS17*(1+'[2]Massa Salarial'!AT$3)</f>
        <v>961.82865433271888</v>
      </c>
      <c r="AU17" s="22">
        <f>AT17*(1+'[2]Massa Salarial'!AU$3)</f>
        <v>978.17974145637504</v>
      </c>
      <c r="AV17" s="22">
        <f>AU17*(1+'[2]Massa Salarial'!AV$3)</f>
        <v>994.8087970611333</v>
      </c>
      <c r="AW17" s="22">
        <f>AV17*(1+'[2]Massa Salarial'!AW$3)</f>
        <v>1011.7205466111725</v>
      </c>
      <c r="AX17" s="22">
        <f>AW17*(1+'[2]Massa Salarial'!AX$3)</f>
        <v>1028.9197959035623</v>
      </c>
      <c r="AY17" s="22">
        <f>AX17*(1+'[2]Massa Salarial'!AY$3)</f>
        <v>1046.4114324339228</v>
      </c>
      <c r="AZ17" s="22">
        <f>AY17*(1+'[2]Massa Salarial'!AZ$3)</f>
        <v>1064.2004267852994</v>
      </c>
      <c r="BA17" s="22">
        <f>AZ17*(1+'[2]Massa Salarial'!BA$3)</f>
        <v>1082.2918340406495</v>
      </c>
      <c r="BB17" s="22">
        <f>BA17*(1+'[2]Massa Salarial'!BB$3)</f>
        <v>1100.6907952193405</v>
      </c>
      <c r="BC17" s="22">
        <f>BB17*(1+'[2]Massa Salarial'!BC$3)</f>
        <v>1119.4025387380693</v>
      </c>
      <c r="BD17" s="22">
        <f>BC17*(1+'[2]Massa Salarial'!BD$3)</f>
        <v>1138.4323818966163</v>
      </c>
      <c r="BE17" s="22">
        <f>BD17*(1+'[2]Massa Salarial'!BE$3)</f>
        <v>1157.7857323888586</v>
      </c>
      <c r="BF17" s="22">
        <f>BE17*(1+'[2]Massa Salarial'!BF$3)</f>
        <v>1177.468089839469</v>
      </c>
      <c r="BG17" s="22">
        <f>BF17*(1+'[2]Massa Salarial'!BG$3)</f>
        <v>1197.48504736674</v>
      </c>
      <c r="BH17" s="22">
        <f>BG17*(1+'[2]Massa Salarial'!BH$3)</f>
        <v>1217.8422931719745</v>
      </c>
      <c r="BI17" s="22">
        <f>BH17*(1+'[2]Massa Salarial'!BI$3)</f>
        <v>1238.545612155898</v>
      </c>
      <c r="BJ17" s="22">
        <f>BI17*(1+'[2]Massa Salarial'!BJ$3)</f>
        <v>1259.6008875625482</v>
      </c>
    </row>
    <row r="18" spans="1:62" x14ac:dyDescent="0.3">
      <c r="A18" s="23">
        <v>16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>
        <f>[1]SalMedPopOcupUrbPnadH!M18*AtualizMonet!M$3</f>
        <v>438.54844817650434</v>
      </c>
      <c r="N18" s="20">
        <f>[1]SalMedPopOcupUrbPnadH!N18*AtualizMonet!N$3</f>
        <v>493.37824706184944</v>
      </c>
      <c r="O18" s="20">
        <f>[1]SalMedPopOcupUrbPnadH!O18</f>
        <v>515.14876657208561</v>
      </c>
      <c r="P18" s="20">
        <f>[1]SalMedPopOcupUrbPnadH!P18</f>
        <v>572.72420311602525</v>
      </c>
      <c r="Q18" s="54">
        <f>P18*(1+'[2]Massa Salarial'!Q$3)*AtualizMonet!P$3</f>
        <v>609.43582453576255</v>
      </c>
      <c r="R18" s="54">
        <f>Q18*(1+'[2]Massa Salarial'!R$3)*AtualizMonet!Q$3</f>
        <v>685.92849167296174</v>
      </c>
      <c r="S18" s="54">
        <f>R18*(1+'[2]Massa Salarial'!S$3)*AtualizMonet!R$3</f>
        <v>741.46764149377725</v>
      </c>
      <c r="T18" s="22">
        <f>S18*(1+'[2]Massa Salarial'!T$3)</f>
        <v>754.07259139917142</v>
      </c>
      <c r="U18" s="22">
        <f>T18*(1+'[2]Massa Salarial'!U$3)</f>
        <v>766.89182545295728</v>
      </c>
      <c r="V18" s="22">
        <f>U18*(1+'[2]Massa Salarial'!V$3)</f>
        <v>779.92898648565745</v>
      </c>
      <c r="W18" s="22">
        <f>V18*(1+'[2]Massa Salarial'!W$3)</f>
        <v>793.1877792559136</v>
      </c>
      <c r="X18" s="22">
        <f>W18*(1+'[2]Massa Salarial'!X$3)</f>
        <v>806.6719715032641</v>
      </c>
      <c r="Y18" s="22">
        <f>X18*(1+'[2]Massa Salarial'!Y$3)</f>
        <v>820.38539501881951</v>
      </c>
      <c r="Z18" s="22">
        <f>Y18*(1+'[2]Massa Salarial'!Z$3)</f>
        <v>834.33194673413936</v>
      </c>
      <c r="AA18" s="22">
        <f>Z18*(1+'[2]Massa Salarial'!AA$3)</f>
        <v>848.51558982861968</v>
      </c>
      <c r="AB18" s="22">
        <f>AA18*(1+'[2]Massa Salarial'!AB$3)</f>
        <v>862.94035485570612</v>
      </c>
      <c r="AC18" s="22">
        <f>AB18*(1+'[2]Massa Salarial'!AC$3)</f>
        <v>877.61034088825306</v>
      </c>
      <c r="AD18" s="22">
        <f>AC18*(1+'[2]Massa Salarial'!AD$3)</f>
        <v>892.52971668335329</v>
      </c>
      <c r="AE18" s="22">
        <f>AD18*(1+'[2]Massa Salarial'!AE$3)</f>
        <v>907.70272186697025</v>
      </c>
      <c r="AF18" s="22">
        <f>AE18*(1+'[2]Massa Salarial'!AF$3)</f>
        <v>923.13366813870869</v>
      </c>
      <c r="AG18" s="22">
        <f>AF18*(1+'[2]Massa Salarial'!AG$3)</f>
        <v>938.82694049706663</v>
      </c>
      <c r="AH18" s="22">
        <f>AG18*(1+'[2]Massa Salarial'!AH$3)</f>
        <v>954.78699848551662</v>
      </c>
      <c r="AI18" s="22">
        <f>AH18*(1+'[2]Massa Salarial'!AI$3)</f>
        <v>971.01837745977036</v>
      </c>
      <c r="AJ18" s="22">
        <f>AI18*(1+'[2]Massa Salarial'!AJ$3)</f>
        <v>987.5256898765864</v>
      </c>
      <c r="AK18" s="22">
        <f>AJ18*(1+'[2]Massa Salarial'!AK$3)</f>
        <v>1004.3136266044883</v>
      </c>
      <c r="AL18" s="22">
        <f>AK18*(1+'[2]Massa Salarial'!AL$3)</f>
        <v>1021.3869582567645</v>
      </c>
      <c r="AM18" s="22">
        <f>AL18*(1+'[2]Massa Salarial'!AM$3)</f>
        <v>1038.7505365471293</v>
      </c>
      <c r="AN18" s="22">
        <f>AM18*(1+'[2]Massa Salarial'!AN$3)</f>
        <v>1056.4092956684303</v>
      </c>
      <c r="AO18" s="22">
        <f>AN18*(1+'[2]Massa Salarial'!AO$3)</f>
        <v>1074.3682536947936</v>
      </c>
      <c r="AP18" s="22">
        <f>AO18*(1+'[2]Massa Salarial'!AP$3)</f>
        <v>1092.6325140076049</v>
      </c>
      <c r="AQ18" s="22">
        <f>AP18*(1+'[2]Massa Salarial'!AQ$3)</f>
        <v>1111.2072667457342</v>
      </c>
      <c r="AR18" s="22">
        <f>AQ18*(1+'[2]Massa Salarial'!AR$3)</f>
        <v>1130.0977902804116</v>
      </c>
      <c r="AS18" s="22">
        <f>AR18*(1+'[2]Massa Salarial'!AS$3)</f>
        <v>1149.3094527151784</v>
      </c>
      <c r="AT18" s="22">
        <f>AS18*(1+'[2]Massa Salarial'!AT$3)</f>
        <v>1168.8477134113364</v>
      </c>
      <c r="AU18" s="22">
        <f>AT18*(1+'[2]Massa Salarial'!AU$3)</f>
        <v>1188.718124539329</v>
      </c>
      <c r="AV18" s="22">
        <f>AU18*(1+'[2]Massa Salarial'!AV$3)</f>
        <v>1208.9263326564974</v>
      </c>
      <c r="AW18" s="22">
        <f>AV18*(1+'[2]Massa Salarial'!AW$3)</f>
        <v>1229.4780803116578</v>
      </c>
      <c r="AX18" s="22">
        <f>AW18*(1+'[2]Massa Salarial'!AX$3)</f>
        <v>1250.3792076769557</v>
      </c>
      <c r="AY18" s="22">
        <f>AX18*(1+'[2]Massa Salarial'!AY$3)</f>
        <v>1271.6356542074639</v>
      </c>
      <c r="AZ18" s="22">
        <f>AY18*(1+'[2]Massa Salarial'!AZ$3)</f>
        <v>1293.2534603289905</v>
      </c>
      <c r="BA18" s="22">
        <f>AZ18*(1+'[2]Massa Salarial'!BA$3)</f>
        <v>1315.2387691545832</v>
      </c>
      <c r="BB18" s="22">
        <f>BA18*(1+'[2]Massa Salarial'!BB$3)</f>
        <v>1337.597828230211</v>
      </c>
      <c r="BC18" s="22">
        <f>BB18*(1+'[2]Massa Salarial'!BC$3)</f>
        <v>1360.3369913101244</v>
      </c>
      <c r="BD18" s="22">
        <f>BC18*(1+'[2]Massa Salarial'!BD$3)</f>
        <v>1383.4627201623964</v>
      </c>
      <c r="BE18" s="22">
        <f>BD18*(1+'[2]Massa Salarial'!BE$3)</f>
        <v>1406.981586405157</v>
      </c>
      <c r="BF18" s="22">
        <f>BE18*(1+'[2]Massa Salarial'!BF$3)</f>
        <v>1430.9002733740447</v>
      </c>
      <c r="BG18" s="22">
        <f>BF18*(1+'[2]Massa Salarial'!BG$3)</f>
        <v>1455.2255780214034</v>
      </c>
      <c r="BH18" s="22">
        <f>BG18*(1+'[2]Massa Salarial'!BH$3)</f>
        <v>1479.9644128477671</v>
      </c>
      <c r="BI18" s="22">
        <f>BH18*(1+'[2]Massa Salarial'!BI$3)</f>
        <v>1505.123807866179</v>
      </c>
      <c r="BJ18" s="22">
        <f>BI18*(1+'[2]Massa Salarial'!BJ$3)</f>
        <v>1530.7109125999038</v>
      </c>
    </row>
    <row r="19" spans="1:62" x14ac:dyDescent="0.3">
      <c r="A19" s="23">
        <v>17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>
        <f>[1]SalMedPopOcupUrbPnadH!M19*AtualizMonet!M$3</f>
        <v>524.14067971204872</v>
      </c>
      <c r="N19" s="20">
        <f>[1]SalMedPopOcupUrbPnadH!N19*AtualizMonet!N$3</f>
        <v>581.65587983483897</v>
      </c>
      <c r="O19" s="20">
        <f>[1]SalMedPopOcupUrbPnadH!O19</f>
        <v>616.9957906616113</v>
      </c>
      <c r="P19" s="20">
        <f>[1]SalMedPopOcupUrbPnadH!P19</f>
        <v>669.03617454631478</v>
      </c>
      <c r="Q19" s="54">
        <f>P19*(1+'[2]Massa Salarial'!Q$3)*AtualizMonet!P$3</f>
        <v>711.92139333473358</v>
      </c>
      <c r="R19" s="54">
        <f>Q19*(1+'[2]Massa Salarial'!R$3)*AtualizMonet!Q$3</f>
        <v>801.27742390561002</v>
      </c>
      <c r="S19" s="54">
        <f>R19*(1+'[2]Massa Salarial'!S$3)*AtualizMonet!R$3</f>
        <v>866.15629602505044</v>
      </c>
      <c r="T19" s="22">
        <f>S19*(1+'[2]Massa Salarial'!T$3)</f>
        <v>880.88095305747618</v>
      </c>
      <c r="U19" s="22">
        <f>T19*(1+'[2]Massa Salarial'!U$3)</f>
        <v>895.85592925945321</v>
      </c>
      <c r="V19" s="22">
        <f>U19*(1+'[2]Massa Salarial'!V$3)</f>
        <v>911.08548005686384</v>
      </c>
      <c r="W19" s="22">
        <f>V19*(1+'[2]Massa Salarial'!W$3)</f>
        <v>926.57393321783047</v>
      </c>
      <c r="X19" s="22">
        <f>W19*(1+'[2]Massa Salarial'!X$3)</f>
        <v>942.32569008253347</v>
      </c>
      <c r="Y19" s="22">
        <f>X19*(1+'[2]Massa Salarial'!Y$3)</f>
        <v>958.34522681393639</v>
      </c>
      <c r="Z19" s="22">
        <f>Y19*(1+'[2]Massa Salarial'!Z$3)</f>
        <v>974.6370956697732</v>
      </c>
      <c r="AA19" s="22">
        <f>Z19*(1+'[2]Massa Salarial'!AA$3)</f>
        <v>991.2059262961593</v>
      </c>
      <c r="AB19" s="22">
        <f>AA19*(1+'[2]Massa Salarial'!AB$3)</f>
        <v>1008.0564270431939</v>
      </c>
      <c r="AC19" s="22">
        <f>AB19*(1+'[2]Massa Salarial'!AC$3)</f>
        <v>1025.193386302928</v>
      </c>
      <c r="AD19" s="22">
        <f>AC19*(1+'[2]Massa Salarial'!AD$3)</f>
        <v>1042.6216738700778</v>
      </c>
      <c r="AE19" s="22">
        <f>AD19*(1+'[2]Massa Salarial'!AE$3)</f>
        <v>1060.3462423258691</v>
      </c>
      <c r="AF19" s="22">
        <f>AE19*(1+'[2]Massa Salarial'!AF$3)</f>
        <v>1078.3721284454086</v>
      </c>
      <c r="AG19" s="22">
        <f>AF19*(1+'[2]Massa Salarial'!AG$3)</f>
        <v>1096.7044546289806</v>
      </c>
      <c r="AH19" s="22">
        <f>AG19*(1+'[2]Massa Salarial'!AH$3)</f>
        <v>1115.3484303576731</v>
      </c>
      <c r="AI19" s="22">
        <f>AH19*(1+'[2]Massa Salarial'!AI$3)</f>
        <v>1134.3093536737535</v>
      </c>
      <c r="AJ19" s="22">
        <f>AI19*(1+'[2]Massa Salarial'!AJ$3)</f>
        <v>1153.5926126862073</v>
      </c>
      <c r="AK19" s="22">
        <f>AJ19*(1+'[2]Massa Salarial'!AK$3)</f>
        <v>1173.2036871018727</v>
      </c>
      <c r="AL19" s="22">
        <f>AK19*(1+'[2]Massa Salarial'!AL$3)</f>
        <v>1193.1481497826044</v>
      </c>
      <c r="AM19" s="22">
        <f>AL19*(1+'[2]Massa Salarial'!AM$3)</f>
        <v>1213.4316683289085</v>
      </c>
      <c r="AN19" s="22">
        <f>AM19*(1+'[2]Massa Salarial'!AN$3)</f>
        <v>1234.0600066904999</v>
      </c>
      <c r="AO19" s="22">
        <f>AN19*(1+'[2]Massa Salarial'!AO$3)</f>
        <v>1255.0390268042383</v>
      </c>
      <c r="AP19" s="22">
        <f>AO19*(1+'[2]Massa Salarial'!AP$3)</f>
        <v>1276.3746902599103</v>
      </c>
      <c r="AQ19" s="22">
        <f>AP19*(1+'[2]Massa Salarial'!AQ$3)</f>
        <v>1298.0730599943286</v>
      </c>
      <c r="AR19" s="22">
        <f>AQ19*(1+'[2]Massa Salarial'!AR$3)</f>
        <v>1320.140302014232</v>
      </c>
      <c r="AS19" s="22">
        <f>AR19*(1+'[2]Massa Salarial'!AS$3)</f>
        <v>1342.582687148474</v>
      </c>
      <c r="AT19" s="22">
        <f>AS19*(1+'[2]Massa Salarial'!AT$3)</f>
        <v>1365.4065928299979</v>
      </c>
      <c r="AU19" s="22">
        <f>AT19*(1+'[2]Massa Salarial'!AU$3)</f>
        <v>1388.6185049081078</v>
      </c>
      <c r="AV19" s="22">
        <f>AU19*(1+'[2]Massa Salarial'!AV$3)</f>
        <v>1412.2250194915455</v>
      </c>
      <c r="AW19" s="22">
        <f>AV19*(1+'[2]Massa Salarial'!AW$3)</f>
        <v>1436.2328448229016</v>
      </c>
      <c r="AX19" s="22">
        <f>AW19*(1+'[2]Massa Salarial'!AX$3)</f>
        <v>1460.6488031848908</v>
      </c>
      <c r="AY19" s="22">
        <f>AX19*(1+'[2]Massa Salarial'!AY$3)</f>
        <v>1485.4798328390339</v>
      </c>
      <c r="AZ19" s="22">
        <f>AY19*(1+'[2]Massa Salarial'!AZ$3)</f>
        <v>1510.7329899972972</v>
      </c>
      <c r="BA19" s="22">
        <f>AZ19*(1+'[2]Massa Salarial'!BA$3)</f>
        <v>1536.4154508272511</v>
      </c>
      <c r="BB19" s="22">
        <f>BA19*(1+'[2]Massa Salarial'!BB$3)</f>
        <v>1562.5345134913143</v>
      </c>
      <c r="BC19" s="22">
        <f>BB19*(1+'[2]Massa Salarial'!BC$3)</f>
        <v>1589.0976002206664</v>
      </c>
      <c r="BD19" s="22">
        <f>BC19*(1+'[2]Massa Salarial'!BD$3)</f>
        <v>1616.1122594244175</v>
      </c>
      <c r="BE19" s="22">
        <f>BD19*(1+'[2]Massa Salarial'!BE$3)</f>
        <v>1643.5861678346325</v>
      </c>
      <c r="BF19" s="22">
        <f>BE19*(1+'[2]Massa Salarial'!BF$3)</f>
        <v>1671.5271326878212</v>
      </c>
      <c r="BG19" s="22">
        <f>BF19*(1+'[2]Massa Salarial'!BG$3)</f>
        <v>1699.943093943514</v>
      </c>
      <c r="BH19" s="22">
        <f>BG19*(1+'[2]Massa Salarial'!BH$3)</f>
        <v>1728.8421265405536</v>
      </c>
      <c r="BI19" s="22">
        <f>BH19*(1+'[2]Massa Salarial'!BI$3)</f>
        <v>1758.2324426917428</v>
      </c>
      <c r="BJ19" s="22">
        <f>BI19*(1+'[2]Massa Salarial'!BJ$3)</f>
        <v>1788.1223942175022</v>
      </c>
    </row>
    <row r="20" spans="1:62" x14ac:dyDescent="0.3">
      <c r="A20" s="23">
        <v>18</v>
      </c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>
        <f>[1]SalMedPopOcupUrbPnadH!M20*AtualizMonet!M$3</f>
        <v>653.79152783159043</v>
      </c>
      <c r="N20" s="20">
        <f>[1]SalMedPopOcupUrbPnadH!N20*AtualizMonet!N$3</f>
        <v>707.90296104266383</v>
      </c>
      <c r="O20" s="20">
        <f>[1]SalMedPopOcupUrbPnadH!O20</f>
        <v>795.36645641717951</v>
      </c>
      <c r="P20" s="20">
        <f>[1]SalMedPopOcupUrbPnadH!P20</f>
        <v>791.81620319578997</v>
      </c>
      <c r="Q20" s="54">
        <f>P20*(1+'[2]Massa Salarial'!Q$3)*AtualizMonet!P$3</f>
        <v>842.57162182064019</v>
      </c>
      <c r="R20" s="54">
        <f>Q20*(1+'[2]Massa Salarial'!R$3)*AtualizMonet!Q$3</f>
        <v>948.3260721046737</v>
      </c>
      <c r="S20" s="54">
        <f>R20*(1+'[2]Massa Salarial'!S$3)*AtualizMonet!R$3</f>
        <v>1025.1113703347385</v>
      </c>
      <c r="T20" s="22">
        <f>S20*(1+'[2]Massa Salarial'!T$3)</f>
        <v>1042.5382636304289</v>
      </c>
      <c r="U20" s="22">
        <f>T20*(1+'[2]Massa Salarial'!U$3)</f>
        <v>1060.261414112146</v>
      </c>
      <c r="V20" s="22">
        <f>U20*(1+'[2]Massa Salarial'!V$3)</f>
        <v>1078.2858581520525</v>
      </c>
      <c r="W20" s="22">
        <f>V20*(1+'[2]Massa Salarial'!W$3)</f>
        <v>1096.6167177406373</v>
      </c>
      <c r="X20" s="22">
        <f>W20*(1+'[2]Massa Salarial'!X$3)</f>
        <v>1115.2592019422282</v>
      </c>
      <c r="Y20" s="22">
        <f>X20*(1+'[2]Massa Salarial'!Y$3)</f>
        <v>1134.218608375246</v>
      </c>
      <c r="Z20" s="22">
        <f>Y20*(1+'[2]Massa Salarial'!Z$3)</f>
        <v>1153.5003247176251</v>
      </c>
      <c r="AA20" s="22">
        <f>Z20*(1+'[2]Massa Salarial'!AA$3)</f>
        <v>1173.1098302378246</v>
      </c>
      <c r="AB20" s="22">
        <f>AA20*(1+'[2]Massa Salarial'!AB$3)</f>
        <v>1193.0526973518674</v>
      </c>
      <c r="AC20" s="22">
        <f>AB20*(1+'[2]Massa Salarial'!AC$3)</f>
        <v>1213.3345932068491</v>
      </c>
      <c r="AD20" s="22">
        <f>AC20*(1+'[2]Massa Salarial'!AD$3)</f>
        <v>1233.9612812913654</v>
      </c>
      <c r="AE20" s="22">
        <f>AD20*(1+'[2]Massa Salarial'!AE$3)</f>
        <v>1254.9386230733185</v>
      </c>
      <c r="AF20" s="22">
        <f>AE20*(1+'[2]Massa Salarial'!AF$3)</f>
        <v>1276.2725796655648</v>
      </c>
      <c r="AG20" s="22">
        <f>AF20*(1+'[2]Massa Salarial'!AG$3)</f>
        <v>1297.9692135198793</v>
      </c>
      <c r="AH20" s="22">
        <f>AG20*(1+'[2]Massa Salarial'!AH$3)</f>
        <v>1320.0346901497171</v>
      </c>
      <c r="AI20" s="22">
        <f>AH20*(1+'[2]Massa Salarial'!AI$3)</f>
        <v>1342.4752798822622</v>
      </c>
      <c r="AJ20" s="22">
        <f>AI20*(1+'[2]Massa Salarial'!AJ$3)</f>
        <v>1365.2973596402605</v>
      </c>
      <c r="AK20" s="22">
        <f>AJ20*(1+'[2]Massa Salarial'!AK$3)</f>
        <v>1388.5074147541447</v>
      </c>
      <c r="AL20" s="22">
        <f>AK20*(1+'[2]Massa Salarial'!AL$3)</f>
        <v>1412.1120408049651</v>
      </c>
      <c r="AM20" s="22">
        <f>AL20*(1+'[2]Massa Salarial'!AM$3)</f>
        <v>1436.1179454986493</v>
      </c>
      <c r="AN20" s="22">
        <f>AM20*(1+'[2]Massa Salarial'!AN$3)</f>
        <v>1460.5319505721261</v>
      </c>
      <c r="AO20" s="22">
        <f>AN20*(1+'[2]Massa Salarial'!AO$3)</f>
        <v>1485.3609937318522</v>
      </c>
      <c r="AP20" s="22">
        <f>AO20*(1+'[2]Massa Salarial'!AP$3)</f>
        <v>1510.6121306252935</v>
      </c>
      <c r="AQ20" s="22">
        <f>AP20*(1+'[2]Massa Salarial'!AQ$3)</f>
        <v>1536.2925368459235</v>
      </c>
      <c r="AR20" s="22">
        <f>AQ20*(1+'[2]Massa Salarial'!AR$3)</f>
        <v>1562.409509972304</v>
      </c>
      <c r="AS20" s="22">
        <f>AR20*(1+'[2]Massa Salarial'!AS$3)</f>
        <v>1588.970471641833</v>
      </c>
      <c r="AT20" s="22">
        <f>AS20*(1+'[2]Massa Salarial'!AT$3)</f>
        <v>1615.982969659744</v>
      </c>
      <c r="AU20" s="22">
        <f>AT20*(1+'[2]Massa Salarial'!AU$3)</f>
        <v>1643.4546801439594</v>
      </c>
      <c r="AV20" s="22">
        <f>AU20*(1+'[2]Massa Salarial'!AV$3)</f>
        <v>1671.3934097064066</v>
      </c>
      <c r="AW20" s="22">
        <f>AV20*(1+'[2]Massa Salarial'!AW$3)</f>
        <v>1699.8070976714152</v>
      </c>
      <c r="AX20" s="22">
        <f>AW20*(1+'[2]Massa Salarial'!AX$3)</f>
        <v>1728.7038183318291</v>
      </c>
      <c r="AY20" s="22">
        <f>AX20*(1+'[2]Massa Salarial'!AY$3)</f>
        <v>1758.09178324347</v>
      </c>
      <c r="AZ20" s="22">
        <f>AY20*(1+'[2]Massa Salarial'!AZ$3)</f>
        <v>1787.9793435586089</v>
      </c>
      <c r="BA20" s="22">
        <f>AZ20*(1+'[2]Massa Salarial'!BA$3)</f>
        <v>1818.3749923991052</v>
      </c>
      <c r="BB20" s="22">
        <f>BA20*(1+'[2]Massa Salarial'!BB$3)</f>
        <v>1849.2873672698897</v>
      </c>
      <c r="BC20" s="22">
        <f>BB20*(1+'[2]Massa Salarial'!BC$3)</f>
        <v>1880.7252525134777</v>
      </c>
      <c r="BD20" s="22">
        <f>BC20*(1+'[2]Massa Salarial'!BD$3)</f>
        <v>1912.6975818062067</v>
      </c>
      <c r="BE20" s="22">
        <f>BD20*(1+'[2]Massa Salarial'!BE$3)</f>
        <v>1945.2134406969121</v>
      </c>
      <c r="BF20" s="22">
        <f>BE20*(1+'[2]Massa Salarial'!BF$3)</f>
        <v>1978.2820691887594</v>
      </c>
      <c r="BG20" s="22">
        <f>BF20*(1+'[2]Massa Salarial'!BG$3)</f>
        <v>2011.9128643649681</v>
      </c>
      <c r="BH20" s="22">
        <f>BG20*(1+'[2]Massa Salarial'!BH$3)</f>
        <v>2046.1153830591722</v>
      </c>
      <c r="BI20" s="22">
        <f>BH20*(1+'[2]Massa Salarial'!BI$3)</f>
        <v>2080.8993445711781</v>
      </c>
      <c r="BJ20" s="22">
        <f>BI20*(1+'[2]Massa Salarial'!BJ$3)</f>
        <v>2116.2746334288877</v>
      </c>
    </row>
    <row r="21" spans="1:62" x14ac:dyDescent="0.3">
      <c r="A21" s="23">
        <v>19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>
        <f>[1]SalMedPopOcupUrbPnadH!M21*AtualizMonet!M$3</f>
        <v>726.8988518221928</v>
      </c>
      <c r="N21" s="20">
        <f>[1]SalMedPopOcupUrbPnadH!N21*AtualizMonet!N$3</f>
        <v>790.41750926777115</v>
      </c>
      <c r="O21" s="20">
        <f>[1]SalMedPopOcupUrbPnadH!O21</f>
        <v>861.83443204725427</v>
      </c>
      <c r="P21" s="20">
        <f>[1]SalMedPopOcupUrbPnadH!P21</f>
        <v>933.02730080102071</v>
      </c>
      <c r="Q21" s="54">
        <f>P21*(1+'[2]Massa Salarial'!Q$3)*AtualizMonet!P$3</f>
        <v>992.83435078236619</v>
      </c>
      <c r="R21" s="54">
        <f>Q21*(1+'[2]Massa Salarial'!R$3)*AtualizMonet!Q$3</f>
        <v>1117.448862203029</v>
      </c>
      <c r="S21" s="54">
        <f>R21*(1+'[2]Massa Salarial'!S$3)*AtualizMonet!R$3</f>
        <v>1207.9279143614044</v>
      </c>
      <c r="T21" s="22">
        <f>S21*(1+'[2]Massa Salarial'!T$3)</f>
        <v>1228.4626889055482</v>
      </c>
      <c r="U21" s="22">
        <f>T21*(1+'[2]Massa Salarial'!U$3)</f>
        <v>1249.3465546169425</v>
      </c>
      <c r="V21" s="22">
        <f>U21*(1+'[2]Massa Salarial'!V$3)</f>
        <v>1270.5854460454304</v>
      </c>
      <c r="W21" s="22">
        <f>V21*(1+'[2]Massa Salarial'!W$3)</f>
        <v>1292.1853986282026</v>
      </c>
      <c r="X21" s="22">
        <f>W21*(1+'[2]Massa Salarial'!X$3)</f>
        <v>1314.152550404882</v>
      </c>
      <c r="Y21" s="22">
        <f>X21*(1+'[2]Massa Salarial'!Y$3)</f>
        <v>1336.4931437617649</v>
      </c>
      <c r="Z21" s="22">
        <f>Y21*(1+'[2]Massa Salarial'!Z$3)</f>
        <v>1359.2135272057149</v>
      </c>
      <c r="AA21" s="22">
        <f>Z21*(1+'[2]Massa Salarial'!AA$3)</f>
        <v>1382.3201571682118</v>
      </c>
      <c r="AB21" s="22">
        <f>AA21*(1+'[2]Massa Salarial'!AB$3)</f>
        <v>1405.8195998400713</v>
      </c>
      <c r="AC21" s="22">
        <f>AB21*(1+'[2]Massa Salarial'!AC$3)</f>
        <v>1429.7185330373525</v>
      </c>
      <c r="AD21" s="22">
        <f>AC21*(1+'[2]Massa Salarial'!AD$3)</f>
        <v>1454.0237480989874</v>
      </c>
      <c r="AE21" s="22">
        <f>AD21*(1+'[2]Massa Salarial'!AE$3)</f>
        <v>1478.74215181667</v>
      </c>
      <c r="AF21" s="22">
        <f>AE21*(1+'[2]Massa Salarial'!AF$3)</f>
        <v>1503.8807683975533</v>
      </c>
      <c r="AG21" s="22">
        <f>AF21*(1+'[2]Massa Salarial'!AG$3)</f>
        <v>1529.4467414603116</v>
      </c>
      <c r="AH21" s="22">
        <f>AG21*(1+'[2]Massa Salarial'!AH$3)</f>
        <v>1555.4473360651368</v>
      </c>
      <c r="AI21" s="22">
        <f>AH21*(1+'[2]Massa Salarial'!AI$3)</f>
        <v>1581.889940778244</v>
      </c>
      <c r="AJ21" s="22">
        <f>AI21*(1+'[2]Massa Salarial'!AJ$3)</f>
        <v>1608.782069771474</v>
      </c>
      <c r="AK21" s="22">
        <f>AJ21*(1+'[2]Massa Salarial'!AK$3)</f>
        <v>1636.1313649575889</v>
      </c>
      <c r="AL21" s="22">
        <f>AK21*(1+'[2]Massa Salarial'!AL$3)</f>
        <v>1663.9455981618678</v>
      </c>
      <c r="AM21" s="22">
        <f>AL21*(1+'[2]Massa Salarial'!AM$3)</f>
        <v>1692.2326733306195</v>
      </c>
      <c r="AN21" s="22">
        <f>AM21*(1+'[2]Massa Salarial'!AN$3)</f>
        <v>1721.0006287772399</v>
      </c>
      <c r="AO21" s="22">
        <f>AN21*(1+'[2]Massa Salarial'!AO$3)</f>
        <v>1750.2576394664527</v>
      </c>
      <c r="AP21" s="22">
        <f>AO21*(1+'[2]Massa Salarial'!AP$3)</f>
        <v>1780.0120193373823</v>
      </c>
      <c r="AQ21" s="22">
        <f>AP21*(1+'[2]Massa Salarial'!AQ$3)</f>
        <v>1810.2722236661177</v>
      </c>
      <c r="AR21" s="22">
        <f>AQ21*(1+'[2]Massa Salarial'!AR$3)</f>
        <v>1841.0468514684414</v>
      </c>
      <c r="AS21" s="22">
        <f>AR21*(1+'[2]Massa Salarial'!AS$3)</f>
        <v>1872.3446479434049</v>
      </c>
      <c r="AT21" s="22">
        <f>AS21*(1+'[2]Massa Salarial'!AT$3)</f>
        <v>1904.1745069584426</v>
      </c>
      <c r="AU21" s="22">
        <f>AT21*(1+'[2]Massa Salarial'!AU$3)</f>
        <v>1936.545473576736</v>
      </c>
      <c r="AV21" s="22">
        <f>AU21*(1+'[2]Massa Salarial'!AV$3)</f>
        <v>1969.4667466275403</v>
      </c>
      <c r="AW21" s="22">
        <f>AV21*(1+'[2]Massa Salarial'!AW$3)</f>
        <v>2002.9476813202082</v>
      </c>
      <c r="AX21" s="22">
        <f>AW21*(1+'[2]Massa Salarial'!AX$3)</f>
        <v>2036.9977919026514</v>
      </c>
      <c r="AY21" s="22">
        <f>AX21*(1+'[2]Massa Salarial'!AY$3)</f>
        <v>2071.6267543649965</v>
      </c>
      <c r="AZ21" s="22">
        <f>AY21*(1+'[2]Massa Salarial'!AZ$3)</f>
        <v>2106.8444091892011</v>
      </c>
      <c r="BA21" s="22">
        <f>AZ21*(1+'[2]Massa Salarial'!BA$3)</f>
        <v>2142.6607641454175</v>
      </c>
      <c r="BB21" s="22">
        <f>BA21*(1+'[2]Massa Salarial'!BB$3)</f>
        <v>2179.0859971358896</v>
      </c>
      <c r="BC21" s="22">
        <f>BB21*(1+'[2]Massa Salarial'!BC$3)</f>
        <v>2216.1304590871996</v>
      </c>
      <c r="BD21" s="22">
        <f>BC21*(1+'[2]Massa Salarial'!BD$3)</f>
        <v>2253.804676891682</v>
      </c>
      <c r="BE21" s="22">
        <f>BD21*(1+'[2]Massa Salarial'!BE$3)</f>
        <v>2292.1193563988404</v>
      </c>
      <c r="BF21" s="22">
        <f>BE21*(1+'[2]Massa Salarial'!BF$3)</f>
        <v>2331.0853854576203</v>
      </c>
      <c r="BG21" s="22">
        <f>BF21*(1+'[2]Massa Salarial'!BG$3)</f>
        <v>2370.7138370103994</v>
      </c>
      <c r="BH21" s="22">
        <f>BG21*(1+'[2]Massa Salarial'!BH$3)</f>
        <v>2411.0159722395761</v>
      </c>
      <c r="BI21" s="22">
        <f>BH21*(1+'[2]Massa Salarial'!BI$3)</f>
        <v>2452.0032437676487</v>
      </c>
      <c r="BJ21" s="22">
        <f>BI21*(1+'[2]Massa Salarial'!BJ$3)</f>
        <v>2493.6872989116982</v>
      </c>
    </row>
    <row r="22" spans="1:62" x14ac:dyDescent="0.3">
      <c r="A22" s="23">
        <v>20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>
        <f>[1]SalMedPopOcupUrbPnadH!M22*AtualizMonet!M$3</f>
        <v>800.22170727582579</v>
      </c>
      <c r="N22" s="20">
        <f>[1]SalMedPopOcupUrbPnadH!N22*AtualizMonet!N$3</f>
        <v>886.69802948301287</v>
      </c>
      <c r="O22" s="20">
        <f>[1]SalMedPopOcupUrbPnadH!O22</f>
        <v>950.32286459420368</v>
      </c>
      <c r="P22" s="20">
        <f>[1]SalMedPopOcupUrbPnadH!P22</f>
        <v>1011.5100201924578</v>
      </c>
      <c r="Q22" s="54">
        <f>P22*(1+'[2]Massa Salarial'!Q$3)*AtualizMonet!P$3</f>
        <v>1076.3478124867943</v>
      </c>
      <c r="R22" s="54">
        <f>Q22*(1+'[2]Massa Salarial'!R$3)*AtualizMonet!Q$3</f>
        <v>1211.4444241884805</v>
      </c>
      <c r="S22" s="54">
        <f>R22*(1+'[2]Massa Salarial'!S$3)*AtualizMonet!R$3</f>
        <v>1309.5342312039247</v>
      </c>
      <c r="T22" s="22">
        <f>S22*(1+'[2]Massa Salarial'!T$3)</f>
        <v>1331.7963131343913</v>
      </c>
      <c r="U22" s="22">
        <f>T22*(1+'[2]Massa Salarial'!U$3)</f>
        <v>1354.4368504576757</v>
      </c>
      <c r="V22" s="22">
        <f>U22*(1+'[2]Massa Salarial'!V$3)</f>
        <v>1377.4622769154562</v>
      </c>
      <c r="W22" s="22">
        <f>V22*(1+'[2]Massa Salarial'!W$3)</f>
        <v>1400.8791356230188</v>
      </c>
      <c r="X22" s="22">
        <f>W22*(1+'[2]Massa Salarial'!X$3)</f>
        <v>1424.69408092861</v>
      </c>
      <c r="Y22" s="22">
        <f>X22*(1+'[2]Massa Salarial'!Y$3)</f>
        <v>1448.9138803043961</v>
      </c>
      <c r="Z22" s="22">
        <f>Y22*(1+'[2]Massa Salarial'!Z$3)</f>
        <v>1473.5454162695708</v>
      </c>
      <c r="AA22" s="22">
        <f>Z22*(1+'[2]Massa Salarial'!AA$3)</f>
        <v>1498.5956883461533</v>
      </c>
      <c r="AB22" s="22">
        <f>AA22*(1+'[2]Massa Salarial'!AB$3)</f>
        <v>1524.0718150480377</v>
      </c>
      <c r="AC22" s="22">
        <f>AB22*(1+'[2]Massa Salarial'!AC$3)</f>
        <v>1549.9810359038543</v>
      </c>
      <c r="AD22" s="22">
        <f>AC22*(1+'[2]Massa Salarial'!AD$3)</f>
        <v>1576.3307135142197</v>
      </c>
      <c r="AE22" s="22">
        <f>AD22*(1+'[2]Massa Salarial'!AE$3)</f>
        <v>1603.1283356439612</v>
      </c>
      <c r="AF22" s="22">
        <f>AE22*(1+'[2]Massa Salarial'!AF$3)</f>
        <v>1630.3815173499083</v>
      </c>
      <c r="AG22" s="22">
        <f>AF22*(1+'[2]Massa Salarial'!AG$3)</f>
        <v>1658.0980031448566</v>
      </c>
      <c r="AH22" s="22">
        <f>AG22*(1+'[2]Massa Salarial'!AH$3)</f>
        <v>1686.2856691983191</v>
      </c>
      <c r="AI22" s="22">
        <f>AH22*(1+'[2]Massa Salarial'!AI$3)</f>
        <v>1714.9525255746903</v>
      </c>
      <c r="AJ22" s="22">
        <f>AI22*(1+'[2]Massa Salarial'!AJ$3)</f>
        <v>1744.1067185094598</v>
      </c>
      <c r="AK22" s="22">
        <f>AJ22*(1+'[2]Massa Salarial'!AK$3)</f>
        <v>1773.7565327241205</v>
      </c>
      <c r="AL22" s="22">
        <f>AK22*(1+'[2]Massa Salarial'!AL$3)</f>
        <v>1803.9103937804302</v>
      </c>
      <c r="AM22" s="22">
        <f>AL22*(1+'[2]Massa Salarial'!AM$3)</f>
        <v>1834.5768704746974</v>
      </c>
      <c r="AN22" s="22">
        <f>AM22*(1+'[2]Massa Salarial'!AN$3)</f>
        <v>1865.7646772727671</v>
      </c>
      <c r="AO22" s="22">
        <f>AN22*(1+'[2]Massa Salarial'!AO$3)</f>
        <v>1897.482676786404</v>
      </c>
      <c r="AP22" s="22">
        <f>AO22*(1+'[2]Massa Salarial'!AP$3)</f>
        <v>1929.7398822917726</v>
      </c>
      <c r="AQ22" s="22">
        <f>AP22*(1+'[2]Massa Salarial'!AQ$3)</f>
        <v>1962.5454602907325</v>
      </c>
      <c r="AR22" s="22">
        <f>AQ22*(1+'[2]Massa Salarial'!AR$3)</f>
        <v>1995.9087331156747</v>
      </c>
      <c r="AS22" s="22">
        <f>AR22*(1+'[2]Massa Salarial'!AS$3)</f>
        <v>2029.839181578641</v>
      </c>
      <c r="AT22" s="22">
        <f>AS22*(1+'[2]Massa Salarial'!AT$3)</f>
        <v>2064.3464476654776</v>
      </c>
      <c r="AU22" s="22">
        <f>AT22*(1+'[2]Massa Salarial'!AU$3)</f>
        <v>2099.4403372757906</v>
      </c>
      <c r="AV22" s="22">
        <f>AU22*(1+'[2]Massa Salarial'!AV$3)</f>
        <v>2135.1308230094787</v>
      </c>
      <c r="AW22" s="22">
        <f>AV22*(1+'[2]Massa Salarial'!AW$3)</f>
        <v>2171.4280470006397</v>
      </c>
      <c r="AX22" s="22">
        <f>AW22*(1+'[2]Massa Salarial'!AX$3)</f>
        <v>2208.3423237996503</v>
      </c>
      <c r="AY22" s="22">
        <f>AX22*(1+'[2]Massa Salarial'!AY$3)</f>
        <v>2245.8841433042444</v>
      </c>
      <c r="AZ22" s="22">
        <f>AY22*(1+'[2]Massa Salarial'!AZ$3)</f>
        <v>2284.0641737404162</v>
      </c>
      <c r="BA22" s="22">
        <f>AZ22*(1+'[2]Massa Salarial'!BA$3)</f>
        <v>2322.8932646940029</v>
      </c>
      <c r="BB22" s="22">
        <f>BA22*(1+'[2]Massa Salarial'!BB$3)</f>
        <v>2362.3824501938007</v>
      </c>
      <c r="BC22" s="22">
        <f>BB22*(1+'[2]Massa Salarial'!BC$3)</f>
        <v>2402.5429518470951</v>
      </c>
      <c r="BD22" s="22">
        <f>BC22*(1+'[2]Massa Salarial'!BD$3)</f>
        <v>2443.3861820284956</v>
      </c>
      <c r="BE22" s="22">
        <f>BD22*(1+'[2]Massa Salarial'!BE$3)</f>
        <v>2484.9237471229799</v>
      </c>
      <c r="BF22" s="22">
        <f>BE22*(1+'[2]Massa Salarial'!BF$3)</f>
        <v>2527.1674508240703</v>
      </c>
      <c r="BG22" s="22">
        <f>BF22*(1+'[2]Massa Salarial'!BG$3)</f>
        <v>2570.1292974880794</v>
      </c>
      <c r="BH22" s="22">
        <f>BG22*(1+'[2]Massa Salarial'!BH$3)</f>
        <v>2613.8214955453764</v>
      </c>
      <c r="BI22" s="22">
        <f>BH22*(1+'[2]Massa Salarial'!BI$3)</f>
        <v>2658.2564609696474</v>
      </c>
      <c r="BJ22" s="22">
        <f>BI22*(1+'[2]Massa Salarial'!BJ$3)</f>
        <v>2703.4468208061312</v>
      </c>
    </row>
    <row r="23" spans="1:62" x14ac:dyDescent="0.3">
      <c r="A23" s="23">
        <v>21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>
        <f>[1]SalMedPopOcupUrbPnadH!M23*AtualizMonet!M$3</f>
        <v>842.14849795429359</v>
      </c>
      <c r="N23" s="20">
        <f>[1]SalMedPopOcupUrbPnadH!N23*AtualizMonet!N$3</f>
        <v>926.62931015202378</v>
      </c>
      <c r="O23" s="20">
        <f>[1]SalMedPopOcupUrbPnadH!O23</f>
        <v>1035.3825492992191</v>
      </c>
      <c r="P23" s="20">
        <f>[1]SalMedPopOcupUrbPnadH!P23</f>
        <v>1088.4828501775621</v>
      </c>
      <c r="Q23" s="54">
        <f>P23*(1+'[2]Massa Salarial'!Q$3)*AtualizMonet!P$3</f>
        <v>1158.2546008739439</v>
      </c>
      <c r="R23" s="54">
        <f>Q23*(1+'[2]Massa Salarial'!R$3)*AtualizMonet!Q$3</f>
        <v>1303.6316530225758</v>
      </c>
      <c r="S23" s="54">
        <f>R23*(1+'[2]Massa Salarial'!S$3)*AtualizMonet!R$3</f>
        <v>1409.1857954256566</v>
      </c>
      <c r="T23" s="22">
        <f>S23*(1+'[2]Massa Salarial'!T$3)</f>
        <v>1433.1419539478927</v>
      </c>
      <c r="U23" s="22">
        <f>T23*(1+'[2]Massa Salarial'!U$3)</f>
        <v>1457.5053671650066</v>
      </c>
      <c r="V23" s="22">
        <f>U23*(1+'[2]Massa Salarial'!V$3)</f>
        <v>1482.2829584068115</v>
      </c>
      <c r="W23" s="22">
        <f>V23*(1+'[2]Massa Salarial'!W$3)</f>
        <v>1507.4817686997271</v>
      </c>
      <c r="X23" s="22">
        <f>W23*(1+'[2]Massa Salarial'!X$3)</f>
        <v>1533.1089587676224</v>
      </c>
      <c r="Y23" s="22">
        <f>X23*(1+'[2]Massa Salarial'!Y$3)</f>
        <v>1559.1718110666718</v>
      </c>
      <c r="Z23" s="22">
        <f>Y23*(1+'[2]Massa Salarial'!Z$3)</f>
        <v>1585.6777318548052</v>
      </c>
      <c r="AA23" s="22">
        <f>Z23*(1+'[2]Massa Salarial'!AA$3)</f>
        <v>1612.6342532963367</v>
      </c>
      <c r="AB23" s="22">
        <f>AA23*(1+'[2]Massa Salarial'!AB$3)</f>
        <v>1640.0490356023743</v>
      </c>
      <c r="AC23" s="22">
        <f>AB23*(1+'[2]Massa Salarial'!AC$3)</f>
        <v>1667.9298692076145</v>
      </c>
      <c r="AD23" s="22">
        <f>AC23*(1+'[2]Massa Salarial'!AD$3)</f>
        <v>1696.2846769841437</v>
      </c>
      <c r="AE23" s="22">
        <f>AD23*(1+'[2]Massa Salarial'!AE$3)</f>
        <v>1725.121516492874</v>
      </c>
      <c r="AF23" s="22">
        <f>AE23*(1+'[2]Massa Salarial'!AF$3)</f>
        <v>1754.4485822732527</v>
      </c>
      <c r="AG23" s="22">
        <f>AF23*(1+'[2]Massa Salarial'!AG$3)</f>
        <v>1784.2742081718977</v>
      </c>
      <c r="AH23" s="22">
        <f>AG23*(1+'[2]Massa Salarial'!AH$3)</f>
        <v>1814.6068697108199</v>
      </c>
      <c r="AI23" s="22">
        <f>AH23*(1+'[2]Massa Salarial'!AI$3)</f>
        <v>1845.4551864959037</v>
      </c>
      <c r="AJ23" s="22">
        <f>AI23*(1+'[2]Massa Salarial'!AJ$3)</f>
        <v>1876.827924666334</v>
      </c>
      <c r="AK23" s="22">
        <f>AJ23*(1+'[2]Massa Salarial'!AK$3)</f>
        <v>1908.7339993856615</v>
      </c>
      <c r="AL23" s="22">
        <f>AK23*(1+'[2]Massa Salarial'!AL$3)</f>
        <v>1941.1824773752176</v>
      </c>
      <c r="AM23" s="22">
        <f>AL23*(1+'[2]Massa Salarial'!AM$3)</f>
        <v>1974.182579490596</v>
      </c>
      <c r="AN23" s="22">
        <f>AM23*(1+'[2]Massa Salarial'!AN$3)</f>
        <v>2007.743683341936</v>
      </c>
      <c r="AO23" s="22">
        <f>AN23*(1+'[2]Massa Salarial'!AO$3)</f>
        <v>2041.8753259587488</v>
      </c>
      <c r="AP23" s="22">
        <f>AO23*(1+'[2]Massa Salarial'!AP$3)</f>
        <v>2076.5872065000472</v>
      </c>
      <c r="AQ23" s="22">
        <f>AP23*(1+'[2]Massa Salarial'!AQ$3)</f>
        <v>2111.8891890105479</v>
      </c>
      <c r="AR23" s="22">
        <f>AQ23*(1+'[2]Massa Salarial'!AR$3)</f>
        <v>2147.7913052237268</v>
      </c>
      <c r="AS23" s="22">
        <f>AR23*(1+'[2]Massa Salarial'!AS$3)</f>
        <v>2184.3037574125301</v>
      </c>
      <c r="AT23" s="22">
        <f>AS23*(1+'[2]Massa Salarial'!AT$3)</f>
        <v>2221.4369212885431</v>
      </c>
      <c r="AU23" s="22">
        <f>AT23*(1+'[2]Massa Salarial'!AU$3)</f>
        <v>2259.2013489504479</v>
      </c>
      <c r="AV23" s="22">
        <f>AU23*(1+'[2]Massa Salarial'!AV$3)</f>
        <v>2297.6077718826054</v>
      </c>
      <c r="AW23" s="22">
        <f>AV23*(1+'[2]Massa Salarial'!AW$3)</f>
        <v>2336.6671040046094</v>
      </c>
      <c r="AX23" s="22">
        <f>AW23*(1+'[2]Massa Salarial'!AX$3)</f>
        <v>2376.3904447726877</v>
      </c>
      <c r="AY23" s="22">
        <f>AX23*(1+'[2]Massa Salarial'!AY$3)</f>
        <v>2416.789082333823</v>
      </c>
      <c r="AZ23" s="22">
        <f>AY23*(1+'[2]Massa Salarial'!AZ$3)</f>
        <v>2457.8744967334978</v>
      </c>
      <c r="BA23" s="22">
        <f>AZ23*(1+'[2]Massa Salarial'!BA$3)</f>
        <v>2499.6583631779672</v>
      </c>
      <c r="BB23" s="22">
        <f>BA23*(1+'[2]Massa Salarial'!BB$3)</f>
        <v>2542.1525553519923</v>
      </c>
      <c r="BC23" s="22">
        <f>BB23*(1+'[2]Massa Salarial'!BC$3)</f>
        <v>2585.3691487929759</v>
      </c>
      <c r="BD23" s="22">
        <f>BC23*(1+'[2]Massa Salarial'!BD$3)</f>
        <v>2629.3204243224563</v>
      </c>
      <c r="BE23" s="22">
        <f>BD23*(1+'[2]Massa Salarial'!BE$3)</f>
        <v>2674.0188715359377</v>
      </c>
      <c r="BF23" s="22">
        <f>BE23*(1+'[2]Massa Salarial'!BF$3)</f>
        <v>2719.4771923520484</v>
      </c>
      <c r="BG23" s="22">
        <f>BF23*(1+'[2]Massa Salarial'!BG$3)</f>
        <v>2765.7083046220328</v>
      </c>
      <c r="BH23" s="22">
        <f>BG23*(1+'[2]Massa Salarial'!BH$3)</f>
        <v>2812.7253458006071</v>
      </c>
      <c r="BI23" s="22">
        <f>BH23*(1+'[2]Massa Salarial'!BI$3)</f>
        <v>2860.5416766792173</v>
      </c>
      <c r="BJ23" s="22">
        <f>BI23*(1+'[2]Massa Salarial'!BJ$3)</f>
        <v>2909.1708851827639</v>
      </c>
    </row>
    <row r="24" spans="1:62" x14ac:dyDescent="0.3">
      <c r="A24" s="23">
        <v>22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>
        <f>[1]SalMedPopOcupUrbPnadH!M24*AtualizMonet!M$3</f>
        <v>906.06713113252295</v>
      </c>
      <c r="N24" s="20">
        <f>[1]SalMedPopOcupUrbPnadH!N24*AtualizMonet!N$3</f>
        <v>994.34948076670628</v>
      </c>
      <c r="O24" s="20">
        <f>[1]SalMedPopOcupUrbPnadH!O24</f>
        <v>1066.9205356894483</v>
      </c>
      <c r="P24" s="20">
        <f>[1]SalMedPopOcupUrbPnadH!P24</f>
        <v>1139.7045077127493</v>
      </c>
      <c r="Q24" s="54">
        <f>P24*(1+'[2]Massa Salarial'!Q$3)*AtualizMonet!P$3</f>
        <v>1212.7595666571367</v>
      </c>
      <c r="R24" s="54">
        <f>Q24*(1+'[2]Massa Salarial'!R$3)*AtualizMonet!Q$3</f>
        <v>1364.977749630584</v>
      </c>
      <c r="S24" s="54">
        <f>R24*(1+'[2]Massa Salarial'!S$3)*AtualizMonet!R$3</f>
        <v>1475.4990425337473</v>
      </c>
      <c r="T24" s="22">
        <f>S24*(1+'[2]Massa Salarial'!T$3)</f>
        <v>1500.582526256821</v>
      </c>
      <c r="U24" s="22">
        <f>T24*(1+'[2]Massa Salarial'!U$3)</f>
        <v>1526.0924292031868</v>
      </c>
      <c r="V24" s="22">
        <f>U24*(1+'[2]Massa Salarial'!V$3)</f>
        <v>1552.036000499641</v>
      </c>
      <c r="W24" s="22">
        <f>V24*(1+'[2]Massa Salarial'!W$3)</f>
        <v>1578.4206125081348</v>
      </c>
      <c r="X24" s="22">
        <f>W24*(1+'[2]Massa Salarial'!X$3)</f>
        <v>1605.2537629207729</v>
      </c>
      <c r="Y24" s="22">
        <f>X24*(1+'[2]Massa Salarial'!Y$3)</f>
        <v>1632.5430768904259</v>
      </c>
      <c r="Z24" s="22">
        <f>Y24*(1+'[2]Massa Salarial'!Z$3)</f>
        <v>1660.296309197563</v>
      </c>
      <c r="AA24" s="22">
        <f>Z24*(1+'[2]Massa Salarial'!AA$3)</f>
        <v>1688.5213464539215</v>
      </c>
      <c r="AB24" s="22">
        <f>AA24*(1+'[2]Massa Salarial'!AB$3)</f>
        <v>1717.2262093436379</v>
      </c>
      <c r="AC24" s="22">
        <f>AB24*(1+'[2]Massa Salarial'!AC$3)</f>
        <v>1746.4190549024797</v>
      </c>
      <c r="AD24" s="22">
        <f>AC24*(1+'[2]Massa Salarial'!AD$3)</f>
        <v>1776.1081788358217</v>
      </c>
      <c r="AE24" s="22">
        <f>AD24*(1+'[2]Massa Salarial'!AE$3)</f>
        <v>1806.3020178760305</v>
      </c>
      <c r="AF24" s="22">
        <f>AE24*(1+'[2]Massa Salarial'!AF$3)</f>
        <v>1837.0091521799229</v>
      </c>
      <c r="AG24" s="22">
        <f>AF24*(1+'[2]Massa Salarial'!AG$3)</f>
        <v>1868.2383077669815</v>
      </c>
      <c r="AH24" s="22">
        <f>AG24*(1+'[2]Massa Salarial'!AH$3)</f>
        <v>1899.99835899902</v>
      </c>
      <c r="AI24" s="22">
        <f>AH24*(1+'[2]Massa Salarial'!AI$3)</f>
        <v>1932.2983311020032</v>
      </c>
      <c r="AJ24" s="22">
        <f>AI24*(1+'[2]Massa Salarial'!AJ$3)</f>
        <v>1965.147402730737</v>
      </c>
      <c r="AK24" s="22">
        <f>AJ24*(1+'[2]Massa Salarial'!AK$3)</f>
        <v>1998.5549085771593</v>
      </c>
      <c r="AL24" s="22">
        <f>AK24*(1+'[2]Massa Salarial'!AL$3)</f>
        <v>2032.5303420229707</v>
      </c>
      <c r="AM24" s="22">
        <f>AL24*(1+'[2]Massa Salarial'!AM$3)</f>
        <v>2067.0833578373608</v>
      </c>
      <c r="AN24" s="22">
        <f>AM24*(1+'[2]Massa Salarial'!AN$3)</f>
        <v>2102.2237749205956</v>
      </c>
      <c r="AO24" s="22">
        <f>AN24*(1+'[2]Massa Salarial'!AO$3)</f>
        <v>2137.9615790942457</v>
      </c>
      <c r="AP24" s="22">
        <f>AO24*(1+'[2]Massa Salarial'!AP$3)</f>
        <v>2174.3069259388476</v>
      </c>
      <c r="AQ24" s="22">
        <f>AP24*(1+'[2]Massa Salarial'!AQ$3)</f>
        <v>2211.2701436798079</v>
      </c>
      <c r="AR24" s="22">
        <f>AQ24*(1+'[2]Massa Salarial'!AR$3)</f>
        <v>2248.8617361223646</v>
      </c>
      <c r="AS24" s="22">
        <f>AR24*(1+'[2]Massa Salarial'!AS$3)</f>
        <v>2287.0923856364448</v>
      </c>
      <c r="AT24" s="22">
        <f>AS24*(1+'[2]Massa Salarial'!AT$3)</f>
        <v>2325.9729561922641</v>
      </c>
      <c r="AU24" s="22">
        <f>AT24*(1+'[2]Massa Salarial'!AU$3)</f>
        <v>2365.5144964475321</v>
      </c>
      <c r="AV24" s="22">
        <f>AU24*(1+'[2]Massa Salarial'!AV$3)</f>
        <v>2405.7282428871399</v>
      </c>
      <c r="AW24" s="22">
        <f>AV24*(1+'[2]Massa Salarial'!AW$3)</f>
        <v>2446.6256230162212</v>
      </c>
      <c r="AX24" s="22">
        <f>AW24*(1+'[2]Massa Salarial'!AX$3)</f>
        <v>2488.2182586074969</v>
      </c>
      <c r="AY24" s="22">
        <f>AX24*(1+'[2]Massa Salarial'!AY$3)</f>
        <v>2530.517969003824</v>
      </c>
      <c r="AZ24" s="22">
        <f>AY24*(1+'[2]Massa Salarial'!AZ$3)</f>
        <v>2573.5367744768887</v>
      </c>
      <c r="BA24" s="22">
        <f>AZ24*(1+'[2]Massa Salarial'!BA$3)</f>
        <v>2617.2868996429956</v>
      </c>
      <c r="BB24" s="22">
        <f>BA24*(1+'[2]Massa Salarial'!BB$3)</f>
        <v>2661.7807769369265</v>
      </c>
      <c r="BC24" s="22">
        <f>BB24*(1+'[2]Massa Salarial'!BC$3)</f>
        <v>2707.0310501448539</v>
      </c>
      <c r="BD24" s="22">
        <f>BC24*(1+'[2]Massa Salarial'!BD$3)</f>
        <v>2753.0505779973159</v>
      </c>
      <c r="BE24" s="22">
        <f>BD24*(1+'[2]Massa Salarial'!BE$3)</f>
        <v>2799.8524378232701</v>
      </c>
      <c r="BF24" s="22">
        <f>BE24*(1+'[2]Massa Salarial'!BF$3)</f>
        <v>2847.4499292662654</v>
      </c>
      <c r="BG24" s="22">
        <f>BF24*(1+'[2]Massa Salarial'!BG$3)</f>
        <v>2895.8565780637914</v>
      </c>
      <c r="BH24" s="22">
        <f>BG24*(1+'[2]Massa Salarial'!BH$3)</f>
        <v>2945.0861398908755</v>
      </c>
      <c r="BI24" s="22">
        <f>BH24*(1+'[2]Massa Salarial'!BI$3)</f>
        <v>2995.1526042690202</v>
      </c>
      <c r="BJ24" s="22">
        <f>BI24*(1+'[2]Massa Salarial'!BJ$3)</f>
        <v>3046.0701985415931</v>
      </c>
    </row>
    <row r="25" spans="1:62" x14ac:dyDescent="0.3">
      <c r="A25" s="23">
        <v>23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>
        <f>[1]SalMedPopOcupUrbPnadH!M25*AtualizMonet!M$3</f>
        <v>980.94715526910534</v>
      </c>
      <c r="N25" s="20">
        <f>[1]SalMedPopOcupUrbPnadH!N25*AtualizMonet!N$3</f>
        <v>1107.9291506576558</v>
      </c>
      <c r="O25" s="20">
        <f>[1]SalMedPopOcupUrbPnadH!O25</f>
        <v>1183.4884859992358</v>
      </c>
      <c r="P25" s="20">
        <f>[1]SalMedPopOcupUrbPnadH!P25</f>
        <v>1271.6929811650364</v>
      </c>
      <c r="Q25" s="54">
        <f>P25*(1+'[2]Massa Salarial'!Q$3)*AtualizMonet!P$3</f>
        <v>1353.2085012577152</v>
      </c>
      <c r="R25" s="54">
        <f>Q25*(1+'[2]Massa Salarial'!R$3)*AtualizMonet!Q$3</f>
        <v>1523.0549777637257</v>
      </c>
      <c r="S25" s="54">
        <f>R25*(1+'[2]Massa Salarial'!S$3)*AtualizMonet!R$3</f>
        <v>1646.3756731747699</v>
      </c>
      <c r="T25" s="22">
        <f>S25*(1+'[2]Massa Salarial'!T$3)</f>
        <v>1674.3640596187408</v>
      </c>
      <c r="U25" s="22">
        <f>T25*(1+'[2]Massa Salarial'!U$3)</f>
        <v>1702.8282486322594</v>
      </c>
      <c r="V25" s="22">
        <f>U25*(1+'[2]Massa Salarial'!V$3)</f>
        <v>1731.7763288590077</v>
      </c>
      <c r="W25" s="22">
        <f>V25*(1+'[2]Massa Salarial'!W$3)</f>
        <v>1761.2165264496107</v>
      </c>
      <c r="X25" s="22">
        <f>W25*(1+'[2]Massa Salarial'!X$3)</f>
        <v>1791.1572073992538</v>
      </c>
      <c r="Y25" s="22">
        <f>X25*(1+'[2]Massa Salarial'!Y$3)</f>
        <v>1821.6068799250409</v>
      </c>
      <c r="Z25" s="22">
        <f>Y25*(1+'[2]Massa Salarial'!Z$3)</f>
        <v>1852.5741968837665</v>
      </c>
      <c r="AA25" s="22">
        <f>Z25*(1+'[2]Massa Salarial'!AA$3)</f>
        <v>1884.0679582307903</v>
      </c>
      <c r="AB25" s="22">
        <f>AA25*(1+'[2]Massa Salarial'!AB$3)</f>
        <v>1916.0971135207135</v>
      </c>
      <c r="AC25" s="22">
        <f>AB25*(1+'[2]Massa Salarial'!AC$3)</f>
        <v>1948.6707644505655</v>
      </c>
      <c r="AD25" s="22">
        <f>AC25*(1+'[2]Massa Salarial'!AD$3)</f>
        <v>1981.7981674462249</v>
      </c>
      <c r="AE25" s="22">
        <f>AD25*(1+'[2]Massa Salarial'!AE$3)</f>
        <v>2015.4887362928105</v>
      </c>
      <c r="AF25" s="22">
        <f>AE25*(1+'[2]Massa Salarial'!AF$3)</f>
        <v>2049.752044809788</v>
      </c>
      <c r="AG25" s="22">
        <f>AF25*(1+'[2]Massa Salarial'!AG$3)</f>
        <v>2084.597829571554</v>
      </c>
      <c r="AH25" s="22">
        <f>AG25*(1+'[2]Massa Salarial'!AH$3)</f>
        <v>2120.0359926742703</v>
      </c>
      <c r="AI25" s="22">
        <f>AH25*(1+'[2]Massa Salarial'!AI$3)</f>
        <v>2156.0766045497326</v>
      </c>
      <c r="AJ25" s="22">
        <f>AI25*(1+'[2]Massa Salarial'!AJ$3)</f>
        <v>2192.7299068270777</v>
      </c>
      <c r="AK25" s="22">
        <f>AJ25*(1+'[2]Massa Salarial'!AK$3)</f>
        <v>2230.0063152431376</v>
      </c>
      <c r="AL25" s="22">
        <f>AK25*(1+'[2]Massa Salarial'!AL$3)</f>
        <v>2267.9164226022708</v>
      </c>
      <c r="AM25" s="22">
        <f>AL25*(1+'[2]Massa Salarial'!AM$3)</f>
        <v>2306.4710017865091</v>
      </c>
      <c r="AN25" s="22">
        <f>AM25*(1+'[2]Massa Salarial'!AN$3)</f>
        <v>2345.6810088168795</v>
      </c>
      <c r="AO25" s="22">
        <f>AN25*(1+'[2]Massa Salarial'!AO$3)</f>
        <v>2385.5575859667661</v>
      </c>
      <c r="AP25" s="22">
        <f>AO25*(1+'[2]Massa Salarial'!AP$3)</f>
        <v>2426.1120649282007</v>
      </c>
      <c r="AQ25" s="22">
        <f>AP25*(1+'[2]Massa Salarial'!AQ$3)</f>
        <v>2467.3559700319797</v>
      </c>
      <c r="AR25" s="22">
        <f>AQ25*(1+'[2]Massa Salarial'!AR$3)</f>
        <v>2509.3010215225231</v>
      </c>
      <c r="AS25" s="22">
        <f>AR25*(1+'[2]Massa Salarial'!AS$3)</f>
        <v>2551.959138888406</v>
      </c>
      <c r="AT25" s="22">
        <f>AS25*(1+'[2]Massa Salarial'!AT$3)</f>
        <v>2595.3424442495084</v>
      </c>
      <c r="AU25" s="22">
        <f>AT25*(1+'[2]Massa Salarial'!AU$3)</f>
        <v>2639.4632658017499</v>
      </c>
      <c r="AV25" s="22">
        <f>AU25*(1+'[2]Massa Salarial'!AV$3)</f>
        <v>2684.3341413203793</v>
      </c>
      <c r="AW25" s="22">
        <f>AV25*(1+'[2]Massa Salarial'!AW$3)</f>
        <v>2729.9678217228256</v>
      </c>
      <c r="AX25" s="22">
        <f>AW25*(1+'[2]Massa Salarial'!AX$3)</f>
        <v>2776.3772746921136</v>
      </c>
      <c r="AY25" s="22">
        <f>AX25*(1+'[2]Massa Salarial'!AY$3)</f>
        <v>2823.5756883618792</v>
      </c>
      <c r="AZ25" s="22">
        <f>AY25*(1+'[2]Massa Salarial'!AZ$3)</f>
        <v>2871.576475064031</v>
      </c>
      <c r="BA25" s="22">
        <f>AZ25*(1+'[2]Massa Salarial'!BA$3)</f>
        <v>2920.3932751401194</v>
      </c>
      <c r="BB25" s="22">
        <f>BA25*(1+'[2]Massa Salarial'!BB$3)</f>
        <v>2970.0399608175012</v>
      </c>
      <c r="BC25" s="22">
        <f>BB25*(1+'[2]Massa Salarial'!BC$3)</f>
        <v>3020.5306401513985</v>
      </c>
      <c r="BD25" s="22">
        <f>BC25*(1+'[2]Massa Salarial'!BD$3)</f>
        <v>3071.8796610339718</v>
      </c>
      <c r="BE25" s="22">
        <f>BD25*(1+'[2]Massa Salarial'!BE$3)</f>
        <v>3124.1016152715492</v>
      </c>
      <c r="BF25" s="22">
        <f>BE25*(1+'[2]Massa Salarial'!BF$3)</f>
        <v>3177.2113427311651</v>
      </c>
      <c r="BG25" s="22">
        <f>BF25*(1+'[2]Massa Salarial'!BG$3)</f>
        <v>3231.2239355575948</v>
      </c>
      <c r="BH25" s="22">
        <f>BG25*(1+'[2]Massa Salarial'!BH$3)</f>
        <v>3286.1547424620735</v>
      </c>
      <c r="BI25" s="22">
        <f>BH25*(1+'[2]Massa Salarial'!BI$3)</f>
        <v>3342.0193730839283</v>
      </c>
      <c r="BJ25" s="22">
        <f>BI25*(1+'[2]Massa Salarial'!BJ$3)</f>
        <v>3398.8337024263546</v>
      </c>
    </row>
    <row r="26" spans="1:62" x14ac:dyDescent="0.3">
      <c r="A26" s="23">
        <v>24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>
        <f>[1]SalMedPopOcupUrbPnadH!M26*AtualizMonet!M$3</f>
        <v>1105.2368788850517</v>
      </c>
      <c r="N26" s="20">
        <f>[1]SalMedPopOcupUrbPnadH!N26*AtualizMonet!N$3</f>
        <v>1143.6653778844964</v>
      </c>
      <c r="O26" s="20">
        <f>[1]SalMedPopOcupUrbPnadH!O26</f>
        <v>1325.1974417710937</v>
      </c>
      <c r="P26" s="20">
        <f>[1]SalMedPopOcupUrbPnadH!P26</f>
        <v>1395.5582799496553</v>
      </c>
      <c r="Q26" s="54">
        <f>P26*(1+'[2]Massa Salarial'!Q$3)*AtualizMonet!P$3</f>
        <v>1485.0135656944283</v>
      </c>
      <c r="R26" s="54">
        <f>Q26*(1+'[2]Massa Salarial'!R$3)*AtualizMonet!Q$3</f>
        <v>1671.4034098776422</v>
      </c>
      <c r="S26" s="54">
        <f>R26*(1+'[2]Massa Salarial'!S$3)*AtualizMonet!R$3</f>
        <v>1806.7357739930476</v>
      </c>
      <c r="T26" s="22">
        <f>S26*(1+'[2]Massa Salarial'!T$3)</f>
        <v>1837.4502821509293</v>
      </c>
      <c r="U26" s="22">
        <f>T26*(1+'[2]Massa Salarial'!U$3)</f>
        <v>1868.6869369474948</v>
      </c>
      <c r="V26" s="22">
        <f>U26*(1+'[2]Massa Salarial'!V$3)</f>
        <v>1900.4546148756021</v>
      </c>
      <c r="W26" s="22">
        <f>V26*(1+'[2]Massa Salarial'!W$3)</f>
        <v>1932.7623433284873</v>
      </c>
      <c r="X26" s="22">
        <f>W26*(1+'[2]Massa Salarial'!X$3)</f>
        <v>1965.6193031650714</v>
      </c>
      <c r="Y26" s="22">
        <f>X26*(1+'[2]Massa Salarial'!Y$3)</f>
        <v>1999.0348313188774</v>
      </c>
      <c r="Z26" s="22">
        <f>Y26*(1+'[2]Massa Salarial'!Z$3)</f>
        <v>2033.0184234512981</v>
      </c>
      <c r="AA26" s="22">
        <f>Z26*(1+'[2]Massa Salarial'!AA$3)</f>
        <v>2067.5797366499701</v>
      </c>
      <c r="AB26" s="22">
        <f>AA26*(1+'[2]Massa Salarial'!AB$3)</f>
        <v>2102.7285921730195</v>
      </c>
      <c r="AC26" s="22">
        <f>AB26*(1+'[2]Massa Salarial'!AC$3)</f>
        <v>2138.4749782399608</v>
      </c>
      <c r="AD26" s="22">
        <f>AC26*(1+'[2]Massa Salarial'!AD$3)</f>
        <v>2174.82905287004</v>
      </c>
      <c r="AE26" s="22">
        <f>AD26*(1+'[2]Massa Salarial'!AE$3)</f>
        <v>2211.8011467688302</v>
      </c>
      <c r="AF26" s="22">
        <f>AE26*(1+'[2]Massa Salarial'!AF$3)</f>
        <v>2249.4017662639003</v>
      </c>
      <c r="AG26" s="22">
        <f>AF26*(1+'[2]Massa Salarial'!AG$3)</f>
        <v>2287.6415962903866</v>
      </c>
      <c r="AH26" s="22">
        <f>AG26*(1+'[2]Massa Salarial'!AH$3)</f>
        <v>2326.5315034273231</v>
      </c>
      <c r="AI26" s="22">
        <f>AH26*(1+'[2]Massa Salarial'!AI$3)</f>
        <v>2366.0825389855872</v>
      </c>
      <c r="AJ26" s="22">
        <f>AI26*(1+'[2]Massa Salarial'!AJ$3)</f>
        <v>2406.3059421483422</v>
      </c>
      <c r="AK26" s="22">
        <f>AJ26*(1+'[2]Massa Salarial'!AK$3)</f>
        <v>2447.2131431648636</v>
      </c>
      <c r="AL26" s="22">
        <f>AK26*(1+'[2]Massa Salarial'!AL$3)</f>
        <v>2488.815766598666</v>
      </c>
      <c r="AM26" s="22">
        <f>AL26*(1+'[2]Massa Salarial'!AM$3)</f>
        <v>2531.1256346308433</v>
      </c>
      <c r="AN26" s="22">
        <f>AM26*(1+'[2]Massa Salarial'!AN$3)</f>
        <v>2574.1547704195673</v>
      </c>
      <c r="AO26" s="22">
        <f>AN26*(1+'[2]Massa Salarial'!AO$3)</f>
        <v>2617.9154015166996</v>
      </c>
      <c r="AP26" s="22">
        <f>AO26*(1+'[2]Massa Salarial'!AP$3)</f>
        <v>2662.4199633424832</v>
      </c>
      <c r="AQ26" s="22">
        <f>AP26*(1+'[2]Massa Salarial'!AQ$3)</f>
        <v>2707.6811027193053</v>
      </c>
      <c r="AR26" s="22">
        <f>AQ26*(1+'[2]Massa Salarial'!AR$3)</f>
        <v>2753.7116814655333</v>
      </c>
      <c r="AS26" s="22">
        <f>AR26*(1+'[2]Massa Salarial'!AS$3)</f>
        <v>2800.5247800504471</v>
      </c>
      <c r="AT26" s="22">
        <f>AS26*(1+'[2]Massa Salarial'!AT$3)</f>
        <v>2848.1337013113043</v>
      </c>
      <c r="AU26" s="22">
        <f>AT26*(1+'[2]Massa Salarial'!AU$3)</f>
        <v>2896.5519742335964</v>
      </c>
      <c r="AV26" s="22">
        <f>AU26*(1+'[2]Massa Salarial'!AV$3)</f>
        <v>2945.7933577955673</v>
      </c>
      <c r="AW26" s="22">
        <f>AV26*(1+'[2]Massa Salarial'!AW$3)</f>
        <v>2995.8718448780919</v>
      </c>
      <c r="AX26" s="22">
        <f>AW26*(1+'[2]Massa Salarial'!AX$3)</f>
        <v>3046.8016662410191</v>
      </c>
      <c r="AY26" s="22">
        <f>AX26*(1+'[2]Massa Salarial'!AY$3)</f>
        <v>3098.597294567116</v>
      </c>
      <c r="AZ26" s="22">
        <f>AY26*(1+'[2]Massa Salarial'!AZ$3)</f>
        <v>3151.2734485747569</v>
      </c>
      <c r="BA26" s="22">
        <f>AZ26*(1+'[2]Massa Salarial'!BA$3)</f>
        <v>3204.8450972005276</v>
      </c>
      <c r="BB26" s="22">
        <f>BA26*(1+'[2]Massa Salarial'!BB$3)</f>
        <v>3259.327463852936</v>
      </c>
      <c r="BC26" s="22">
        <f>BB26*(1+'[2]Massa Salarial'!BC$3)</f>
        <v>3314.7360307384356</v>
      </c>
      <c r="BD26" s="22">
        <f>BC26*(1+'[2]Massa Salarial'!BD$3)</f>
        <v>3371.0865432609885</v>
      </c>
      <c r="BE26" s="22">
        <f>BD26*(1+'[2]Massa Salarial'!BE$3)</f>
        <v>3428.3950144964251</v>
      </c>
      <c r="BF26" s="22">
        <f>BE26*(1+'[2]Massa Salarial'!BF$3)</f>
        <v>3486.6777297428639</v>
      </c>
      <c r="BG26" s="22">
        <f>BF26*(1+'[2]Massa Salarial'!BG$3)</f>
        <v>3545.9512511484922</v>
      </c>
      <c r="BH26" s="22">
        <f>BG26*(1+'[2]Massa Salarial'!BH$3)</f>
        <v>3606.2324224180161</v>
      </c>
      <c r="BI26" s="22">
        <f>BH26*(1+'[2]Massa Salarial'!BI$3)</f>
        <v>3667.5383735991222</v>
      </c>
      <c r="BJ26" s="22">
        <f>BI26*(1+'[2]Massa Salarial'!BJ$3)</f>
        <v>3729.8865259503068</v>
      </c>
    </row>
    <row r="27" spans="1:62" x14ac:dyDescent="0.3">
      <c r="A27" s="23">
        <v>25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>
        <f>[1]SalMedPopOcupUrbPnadH!M27*AtualizMonet!M$3</f>
        <v>1120.6319310398169</v>
      </c>
      <c r="N27" s="20">
        <f>[1]SalMedPopOcupUrbPnadH!N27*AtualizMonet!N$3</f>
        <v>1246.2582655736669</v>
      </c>
      <c r="O27" s="20">
        <f>[1]SalMedPopOcupUrbPnadH!O27</f>
        <v>1348.4764037125869</v>
      </c>
      <c r="P27" s="20">
        <f>[1]SalMedPopOcupUrbPnadH!P27</f>
        <v>1510.3897681487172</v>
      </c>
      <c r="Q27" s="54">
        <f>P27*(1+'[2]Massa Salarial'!Q$3)*AtualizMonet!P$3</f>
        <v>1607.20575228705</v>
      </c>
      <c r="R27" s="54">
        <f>Q27*(1+'[2]Massa Salarial'!R$3)*AtualizMonet!Q$3</f>
        <v>1808.9324143590313</v>
      </c>
      <c r="S27" s="54">
        <f>R27*(1+'[2]Massa Salarial'!S$3)*AtualizMonet!R$3</f>
        <v>1955.4004056969918</v>
      </c>
      <c r="T27" s="22">
        <f>S27*(1+'[2]Massa Salarial'!T$3)</f>
        <v>1988.6422125938404</v>
      </c>
      <c r="U27" s="22">
        <f>T27*(1+'[2]Massa Salarial'!U$3)</f>
        <v>2022.4491302079355</v>
      </c>
      <c r="V27" s="22">
        <f>U27*(1+'[2]Massa Salarial'!V$3)</f>
        <v>2056.83076542147</v>
      </c>
      <c r="W27" s="22">
        <f>V27*(1+'[2]Massa Salarial'!W$3)</f>
        <v>2091.7968884336346</v>
      </c>
      <c r="X27" s="22">
        <f>W27*(1+'[2]Massa Salarial'!X$3)</f>
        <v>2127.357435537006</v>
      </c>
      <c r="Y27" s="22">
        <f>X27*(1+'[2]Massa Salarial'!Y$3)</f>
        <v>2163.5225119411348</v>
      </c>
      <c r="Z27" s="22">
        <f>Y27*(1+'[2]Massa Salarial'!Z$3)</f>
        <v>2200.302394644134</v>
      </c>
      <c r="AA27" s="22">
        <f>Z27*(1+'[2]Massa Salarial'!AA$3)</f>
        <v>2237.707535353084</v>
      </c>
      <c r="AB27" s="22">
        <f>AA27*(1+'[2]Massa Salarial'!AB$3)</f>
        <v>2275.7485634540863</v>
      </c>
      <c r="AC27" s="22">
        <f>AB27*(1+'[2]Massa Salarial'!AC$3)</f>
        <v>2314.4362890328057</v>
      </c>
      <c r="AD27" s="22">
        <f>AC27*(1+'[2]Massa Salarial'!AD$3)</f>
        <v>2353.7817059463632</v>
      </c>
      <c r="AE27" s="22">
        <f>AD27*(1+'[2]Massa Salarial'!AE$3)</f>
        <v>2393.7959949474512</v>
      </c>
      <c r="AF27" s="22">
        <f>AE27*(1+'[2]Massa Salarial'!AF$3)</f>
        <v>2434.4905268615576</v>
      </c>
      <c r="AG27" s="22">
        <f>AF27*(1+'[2]Massa Salarial'!AG$3)</f>
        <v>2475.8768658182039</v>
      </c>
      <c r="AH27" s="22">
        <f>AG27*(1+'[2]Massa Salarial'!AH$3)</f>
        <v>2517.9667725371132</v>
      </c>
      <c r="AI27" s="22">
        <f>AH27*(1+'[2]Massa Salarial'!AI$3)</f>
        <v>2560.7722076702439</v>
      </c>
      <c r="AJ27" s="22">
        <f>AI27*(1+'[2]Massa Salarial'!AJ$3)</f>
        <v>2604.3053352006377</v>
      </c>
      <c r="AK27" s="22">
        <f>AJ27*(1+'[2]Massa Salarial'!AK$3)</f>
        <v>2648.5785258990481</v>
      </c>
      <c r="AL27" s="22">
        <f>AK27*(1+'[2]Massa Salarial'!AL$3)</f>
        <v>2693.6043608393315</v>
      </c>
      <c r="AM27" s="22">
        <f>AL27*(1+'[2]Massa Salarial'!AM$3)</f>
        <v>2739.3956349736</v>
      </c>
      <c r="AN27" s="22">
        <f>AM27*(1+'[2]Massa Salarial'!AN$3)</f>
        <v>2785.9653607681507</v>
      </c>
      <c r="AO27" s="22">
        <f>AN27*(1+'[2]Massa Salarial'!AO$3)</f>
        <v>2833.3267719012092</v>
      </c>
      <c r="AP27" s="22">
        <f>AO27*(1+'[2]Massa Salarial'!AP$3)</f>
        <v>2881.4933270235297</v>
      </c>
      <c r="AQ27" s="22">
        <f>AP27*(1+'[2]Massa Salarial'!AQ$3)</f>
        <v>2930.4787135829292</v>
      </c>
      <c r="AR27" s="22">
        <f>AQ27*(1+'[2]Massa Salarial'!AR$3)</f>
        <v>2980.2968517138388</v>
      </c>
      <c r="AS27" s="22">
        <f>AR27*(1+'[2]Massa Salarial'!AS$3)</f>
        <v>3030.9618981929739</v>
      </c>
      <c r="AT27" s="22">
        <f>AS27*(1+'[2]Massa Salarial'!AT$3)</f>
        <v>3082.4882504622542</v>
      </c>
      <c r="AU27" s="22">
        <f>AT27*(1+'[2]Massa Salarial'!AU$3)</f>
        <v>3134.8905507201121</v>
      </c>
      <c r="AV27" s="22">
        <f>AU27*(1+'[2]Massa Salarial'!AV$3)</f>
        <v>3188.1836900823537</v>
      </c>
      <c r="AW27" s="22">
        <f>AV27*(1+'[2]Massa Salarial'!AW$3)</f>
        <v>3242.3828128137534</v>
      </c>
      <c r="AX27" s="22">
        <f>AW27*(1+'[2]Massa Salarial'!AX$3)</f>
        <v>3297.503320631587</v>
      </c>
      <c r="AY27" s="22">
        <f>AX27*(1+'[2]Massa Salarial'!AY$3)</f>
        <v>3353.5608770823237</v>
      </c>
      <c r="AZ27" s="22">
        <f>AY27*(1+'[2]Massa Salarial'!AZ$3)</f>
        <v>3410.5714119927229</v>
      </c>
      <c r="BA27" s="22">
        <f>AZ27*(1+'[2]Massa Salarial'!BA$3)</f>
        <v>3468.5511259965988</v>
      </c>
      <c r="BB27" s="22">
        <f>BA27*(1+'[2]Massa Salarial'!BB$3)</f>
        <v>3527.5164951385404</v>
      </c>
      <c r="BC27" s="22">
        <f>BB27*(1+'[2]Massa Salarial'!BC$3)</f>
        <v>3587.4842755558952</v>
      </c>
      <c r="BD27" s="22">
        <f>BC27*(1+'[2]Massa Salarial'!BD$3)</f>
        <v>3648.471508240345</v>
      </c>
      <c r="BE27" s="22">
        <f>BD27*(1+'[2]Massa Salarial'!BE$3)</f>
        <v>3710.4955238804305</v>
      </c>
      <c r="BF27" s="22">
        <f>BE27*(1+'[2]Massa Salarial'!BF$3)</f>
        <v>3773.5739477863976</v>
      </c>
      <c r="BG27" s="22">
        <f>BF27*(1+'[2]Massa Salarial'!BG$3)</f>
        <v>3837.724704898766</v>
      </c>
      <c r="BH27" s="22">
        <f>BG27*(1+'[2]Massa Salarial'!BH$3)</f>
        <v>3902.9660248820446</v>
      </c>
      <c r="BI27" s="22">
        <f>BH27*(1+'[2]Massa Salarial'!BI$3)</f>
        <v>3969.3164473050392</v>
      </c>
      <c r="BJ27" s="22">
        <f>BI27*(1+'[2]Massa Salarial'!BJ$3)</f>
        <v>4036.7948269092244</v>
      </c>
    </row>
    <row r="28" spans="1:62" x14ac:dyDescent="0.3">
      <c r="A28" s="23">
        <v>26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>
        <f>[1]SalMedPopOcupUrbPnadH!M28*AtualizMonet!M$3</f>
        <v>1241.1682839697835</v>
      </c>
      <c r="N28" s="20">
        <f>[1]SalMedPopOcupUrbPnadH!N28*AtualizMonet!N$3</f>
        <v>1366.7552799594812</v>
      </c>
      <c r="O28" s="20">
        <f>[1]SalMedPopOcupUrbPnadH!O28</f>
        <v>1438.1915280772523</v>
      </c>
      <c r="P28" s="20">
        <f>[1]SalMedPopOcupUrbPnadH!P28</f>
        <v>1645.7912529724031</v>
      </c>
      <c r="Q28" s="54">
        <f>P28*(1+'[2]Massa Salarial'!Q$3)*AtualizMonet!P$3</f>
        <v>1751.2864722879342</v>
      </c>
      <c r="R28" s="54">
        <f>Q28*(1+'[2]Massa Salarial'!R$3)*AtualizMonet!Q$3</f>
        <v>1971.0972674420345</v>
      </c>
      <c r="S28" s="54">
        <f>R28*(1+'[2]Massa Salarial'!S$3)*AtualizMonet!R$3</f>
        <v>2130.6956334187284</v>
      </c>
      <c r="T28" s="22">
        <f>S28*(1+'[2]Massa Salarial'!T$3)</f>
        <v>2166.9174591868468</v>
      </c>
      <c r="U28" s="22">
        <f>T28*(1+'[2]Massa Salarial'!U$3)</f>
        <v>2203.7550559930232</v>
      </c>
      <c r="V28" s="22">
        <f>U28*(1+'[2]Massa Salarial'!V$3)</f>
        <v>2241.2188919449045</v>
      </c>
      <c r="W28" s="22">
        <f>V28*(1+'[2]Massa Salarial'!W$3)</f>
        <v>2279.3196131079676</v>
      </c>
      <c r="X28" s="22">
        <f>W28*(1+'[2]Massa Salarial'!X$3)</f>
        <v>2318.0680465308028</v>
      </c>
      <c r="Y28" s="22">
        <f>X28*(1+'[2]Massa Salarial'!Y$3)</f>
        <v>2357.475203321826</v>
      </c>
      <c r="Z28" s="22">
        <f>Y28*(1+'[2]Massa Salarial'!Z$3)</f>
        <v>2397.5522817782967</v>
      </c>
      <c r="AA28" s="22">
        <f>Z28*(1+'[2]Massa Salarial'!AA$3)</f>
        <v>2438.3106705685277</v>
      </c>
      <c r="AB28" s="22">
        <f>AA28*(1+'[2]Massa Salarial'!AB$3)</f>
        <v>2479.7619519681925</v>
      </c>
      <c r="AC28" s="22">
        <f>AB28*(1+'[2]Massa Salarial'!AC$3)</f>
        <v>2521.9179051516517</v>
      </c>
      <c r="AD28" s="22">
        <f>AC28*(1+'[2]Massa Salarial'!AD$3)</f>
        <v>2564.7905095392293</v>
      </c>
      <c r="AE28" s="22">
        <f>AD28*(1+'[2]Massa Salarial'!AE$3)</f>
        <v>2608.3919482013962</v>
      </c>
      <c r="AF28" s="22">
        <f>AE28*(1+'[2]Massa Salarial'!AF$3)</f>
        <v>2652.7346113208196</v>
      </c>
      <c r="AG28" s="22">
        <f>AF28*(1+'[2]Massa Salarial'!AG$3)</f>
        <v>2697.831099713273</v>
      </c>
      <c r="AH28" s="22">
        <f>AG28*(1+'[2]Massa Salarial'!AH$3)</f>
        <v>2743.6942284083984</v>
      </c>
      <c r="AI28" s="22">
        <f>AH28*(1+'[2]Massa Salarial'!AI$3)</f>
        <v>2790.3370302913409</v>
      </c>
      <c r="AJ28" s="22">
        <f>AI28*(1+'[2]Massa Salarial'!AJ$3)</f>
        <v>2837.7727598062934</v>
      </c>
      <c r="AK28" s="22">
        <f>AJ28*(1+'[2]Massa Salarial'!AK$3)</f>
        <v>2886.0148967230002</v>
      </c>
      <c r="AL28" s="22">
        <f>AK28*(1+'[2]Massa Salarial'!AL$3)</f>
        <v>2935.077149967291</v>
      </c>
      <c r="AM28" s="22">
        <f>AL28*(1+'[2]Massa Salarial'!AM$3)</f>
        <v>2984.9734615167345</v>
      </c>
      <c r="AN28" s="22">
        <f>AM28*(1+'[2]Massa Salarial'!AN$3)</f>
        <v>3035.7180103625187</v>
      </c>
      <c r="AO28" s="22">
        <f>AN28*(1+'[2]Massa Salarial'!AO$3)</f>
        <v>3087.3252165386812</v>
      </c>
      <c r="AP28" s="22">
        <f>AO28*(1+'[2]Massa Salarial'!AP$3)</f>
        <v>3139.8097452198385</v>
      </c>
      <c r="AQ28" s="22">
        <f>AP28*(1+'[2]Massa Salarial'!AQ$3)</f>
        <v>3193.1865108885754</v>
      </c>
      <c r="AR28" s="22">
        <f>AQ28*(1+'[2]Massa Salarial'!AR$3)</f>
        <v>3247.4706815736808</v>
      </c>
      <c r="AS28" s="22">
        <f>AR28*(1+'[2]Massa Salarial'!AS$3)</f>
        <v>3302.6776831604329</v>
      </c>
      <c r="AT28" s="22">
        <f>AS28*(1+'[2]Massa Salarial'!AT$3)</f>
        <v>3358.82320377416</v>
      </c>
      <c r="AU28" s="22">
        <f>AT28*(1+'[2]Massa Salarial'!AU$3)</f>
        <v>3415.9231982383203</v>
      </c>
      <c r="AV28" s="22">
        <f>AU28*(1+'[2]Massa Salarial'!AV$3)</f>
        <v>3473.9938926083714</v>
      </c>
      <c r="AW28" s="22">
        <f>AV28*(1+'[2]Massa Salarial'!AW$3)</f>
        <v>3533.0517887827136</v>
      </c>
      <c r="AX28" s="22">
        <f>AW28*(1+'[2]Massa Salarial'!AX$3)</f>
        <v>3593.1136691920196</v>
      </c>
      <c r="AY28" s="22">
        <f>AX28*(1+'[2]Massa Salarial'!AY$3)</f>
        <v>3654.1966015682838</v>
      </c>
      <c r="AZ28" s="22">
        <f>AY28*(1+'[2]Massa Salarial'!AZ$3)</f>
        <v>3716.3179437949443</v>
      </c>
      <c r="BA28" s="22">
        <f>AZ28*(1+'[2]Massa Salarial'!BA$3)</f>
        <v>3779.4953488394581</v>
      </c>
      <c r="BB28" s="22">
        <f>BA28*(1+'[2]Massa Salarial'!BB$3)</f>
        <v>3843.7467697697284</v>
      </c>
      <c r="BC28" s="22">
        <f>BB28*(1+'[2]Massa Salarial'!BC$3)</f>
        <v>3909.0904648558135</v>
      </c>
      <c r="BD28" s="22">
        <f>BC28*(1+'[2]Massa Salarial'!BD$3)</f>
        <v>3975.545002758362</v>
      </c>
      <c r="BE28" s="22">
        <f>BD28*(1+'[2]Massa Salarial'!BE$3)</f>
        <v>4043.1292678052537</v>
      </c>
      <c r="BF28" s="22">
        <f>BE28*(1+'[2]Massa Salarial'!BF$3)</f>
        <v>4111.8624653579427</v>
      </c>
      <c r="BG28" s="22">
        <f>BF28*(1+'[2]Massa Salarial'!BG$3)</f>
        <v>4181.7641272690271</v>
      </c>
      <c r="BH28" s="22">
        <f>BG28*(1+'[2]Massa Salarial'!BH$3)</f>
        <v>4252.8541174326001</v>
      </c>
      <c r="BI28" s="22">
        <f>BH28*(1+'[2]Massa Salarial'!BI$3)</f>
        <v>4325.1526374289542</v>
      </c>
      <c r="BJ28" s="22">
        <f>BI28*(1+'[2]Massa Salarial'!BJ$3)</f>
        <v>4398.6802322652456</v>
      </c>
    </row>
    <row r="29" spans="1:62" x14ac:dyDescent="0.3">
      <c r="A29" s="23">
        <v>27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>
        <f>[1]SalMedPopOcupUrbPnadH!M29*AtualizMonet!M$3</f>
        <v>1237.4086245959977</v>
      </c>
      <c r="N29" s="20">
        <f>[1]SalMedPopOcupUrbPnadH!N29*AtualizMonet!N$3</f>
        <v>1433.3402840796011</v>
      </c>
      <c r="O29" s="20">
        <f>[1]SalMedPopOcupUrbPnadH!O29</f>
        <v>1491.7122780642408</v>
      </c>
      <c r="P29" s="20">
        <f>[1]SalMedPopOcupUrbPnadH!P29</f>
        <v>1685.6997916272335</v>
      </c>
      <c r="Q29" s="54">
        <f>P29*(1+'[2]Massa Salarial'!Q$3)*AtualizMonet!P$3</f>
        <v>1793.7531482705392</v>
      </c>
      <c r="R29" s="54">
        <f>Q29*(1+'[2]Massa Salarial'!R$3)*AtualizMonet!Q$3</f>
        <v>2018.8941015472526</v>
      </c>
      <c r="S29" s="54">
        <f>R29*(1+'[2]Massa Salarial'!S$3)*AtualizMonet!R$3</f>
        <v>2182.3625437236624</v>
      </c>
      <c r="T29" s="22">
        <f>S29*(1+'[2]Massa Salarial'!T$3)</f>
        <v>2219.4627069669646</v>
      </c>
      <c r="U29" s="22">
        <f>T29*(1+'[2]Massa Salarial'!U$3)</f>
        <v>2257.1935729854026</v>
      </c>
      <c r="V29" s="22">
        <f>U29*(1+'[2]Massa Salarial'!V$3)</f>
        <v>2295.5658637261545</v>
      </c>
      <c r="W29" s="22">
        <f>V29*(1+'[2]Massa Salarial'!W$3)</f>
        <v>2334.590483409499</v>
      </c>
      <c r="X29" s="22">
        <f>W29*(1+'[2]Massa Salarial'!X$3)</f>
        <v>2374.2785216274601</v>
      </c>
      <c r="Y29" s="22">
        <f>X29*(1+'[2]Massa Salarial'!Y$3)</f>
        <v>2414.6412564951265</v>
      </c>
      <c r="Z29" s="22">
        <f>Y29*(1+'[2]Massa Salarial'!Z$3)</f>
        <v>2455.6901578555435</v>
      </c>
      <c r="AA29" s="22">
        <f>Z29*(1+'[2]Massa Salarial'!AA$3)</f>
        <v>2497.4368905390875</v>
      </c>
      <c r="AB29" s="22">
        <f>AA29*(1+'[2]Massa Salarial'!AB$3)</f>
        <v>2539.8933176782516</v>
      </c>
      <c r="AC29" s="22">
        <f>AB29*(1+'[2]Massa Salarial'!AC$3)</f>
        <v>2583.0715040787818</v>
      </c>
      <c r="AD29" s="22">
        <f>AC29*(1+'[2]Massa Salarial'!AD$3)</f>
        <v>2626.9837196481208</v>
      </c>
      <c r="AE29" s="22">
        <f>AD29*(1+'[2]Massa Salarial'!AE$3)</f>
        <v>2671.6424428821388</v>
      </c>
      <c r="AF29" s="22">
        <f>AE29*(1+'[2]Massa Salarial'!AF$3)</f>
        <v>2717.0603644111347</v>
      </c>
      <c r="AG29" s="22">
        <f>AF29*(1+'[2]Massa Salarial'!AG$3)</f>
        <v>2763.2503906061238</v>
      </c>
      <c r="AH29" s="22">
        <f>AG29*(1+'[2]Massa Salarial'!AH$3)</f>
        <v>2810.2256472464278</v>
      </c>
      <c r="AI29" s="22">
        <f>AH29*(1+'[2]Massa Salarial'!AI$3)</f>
        <v>2857.9994832496168</v>
      </c>
      <c r="AJ29" s="22">
        <f>AI29*(1+'[2]Massa Salarial'!AJ$3)</f>
        <v>2906.58547446486</v>
      </c>
      <c r="AK29" s="22">
        <f>AJ29*(1+'[2]Massa Salarial'!AK$3)</f>
        <v>2955.9974275307623</v>
      </c>
      <c r="AL29" s="22">
        <f>AK29*(1+'[2]Massa Salarial'!AL$3)</f>
        <v>3006.2493837987849</v>
      </c>
      <c r="AM29" s="22">
        <f>AL29*(1+'[2]Massa Salarial'!AM$3)</f>
        <v>3057.3556233233639</v>
      </c>
      <c r="AN29" s="22">
        <f>AM29*(1+'[2]Massa Salarial'!AN$3)</f>
        <v>3109.3306689198607</v>
      </c>
      <c r="AO29" s="22">
        <f>AN29*(1+'[2]Massa Salarial'!AO$3)</f>
        <v>3162.1892902914979</v>
      </c>
      <c r="AP29" s="22">
        <f>AO29*(1+'[2]Massa Salarial'!AP$3)</f>
        <v>3215.9465082264528</v>
      </c>
      <c r="AQ29" s="22">
        <f>AP29*(1+'[2]Massa Salarial'!AQ$3)</f>
        <v>3270.6175988663022</v>
      </c>
      <c r="AR29" s="22">
        <f>AQ29*(1+'[2]Massa Salarial'!AR$3)</f>
        <v>3326.2180980470289</v>
      </c>
      <c r="AS29" s="22">
        <f>AR29*(1+'[2]Massa Salarial'!AS$3)</f>
        <v>3382.7638057138279</v>
      </c>
      <c r="AT29" s="22">
        <f>AS29*(1+'[2]Massa Salarial'!AT$3)</f>
        <v>3440.2707904109625</v>
      </c>
      <c r="AU29" s="22">
        <f>AT29*(1+'[2]Massa Salarial'!AU$3)</f>
        <v>3498.7553938479487</v>
      </c>
      <c r="AV29" s="22">
        <f>AU29*(1+'[2]Massa Salarial'!AV$3)</f>
        <v>3558.2342355433634</v>
      </c>
      <c r="AW29" s="22">
        <f>AV29*(1+'[2]Massa Salarial'!AW$3)</f>
        <v>3618.7242175476003</v>
      </c>
      <c r="AX29" s="22">
        <f>AW29*(1+'[2]Massa Salarial'!AX$3)</f>
        <v>3680.2425292459093</v>
      </c>
      <c r="AY29" s="22">
        <f>AX29*(1+'[2]Massa Salarial'!AY$3)</f>
        <v>3742.8066522430895</v>
      </c>
      <c r="AZ29" s="22">
        <f>AY29*(1+'[2]Massa Salarial'!AZ$3)</f>
        <v>3806.4343653312217</v>
      </c>
      <c r="BA29" s="22">
        <f>AZ29*(1+'[2]Massa Salarial'!BA$3)</f>
        <v>3871.1437495418522</v>
      </c>
      <c r="BB29" s="22">
        <f>BA29*(1+'[2]Massa Salarial'!BB$3)</f>
        <v>3936.9531932840632</v>
      </c>
      <c r="BC29" s="22">
        <f>BB29*(1+'[2]Massa Salarial'!BC$3)</f>
        <v>4003.8813975698918</v>
      </c>
      <c r="BD29" s="22">
        <f>BC29*(1+'[2]Massa Salarial'!BD$3)</f>
        <v>4071.9473813285795</v>
      </c>
      <c r="BE29" s="22">
        <f>BD29*(1+'[2]Massa Salarial'!BE$3)</f>
        <v>4141.1704868111647</v>
      </c>
      <c r="BF29" s="22">
        <f>BE29*(1+'[2]Massa Salarial'!BF$3)</f>
        <v>4211.570385086954</v>
      </c>
      <c r="BG29" s="22">
        <f>BF29*(1+'[2]Massa Salarial'!BG$3)</f>
        <v>4283.1670816334317</v>
      </c>
      <c r="BH29" s="22">
        <f>BG29*(1+'[2]Massa Salarial'!BH$3)</f>
        <v>4355.9809220212001</v>
      </c>
      <c r="BI29" s="22">
        <f>BH29*(1+'[2]Massa Salarial'!BI$3)</f>
        <v>4430.0325976955601</v>
      </c>
      <c r="BJ29" s="22">
        <f>BI29*(1+'[2]Massa Salarial'!BJ$3)</f>
        <v>4505.3431518563839</v>
      </c>
    </row>
    <row r="30" spans="1:62" x14ac:dyDescent="0.3">
      <c r="A30" s="23">
        <v>28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>
        <f>[1]SalMedPopOcupUrbPnadH!M30*AtualizMonet!M$3</f>
        <v>1373.4519176458248</v>
      </c>
      <c r="N30" s="20">
        <f>[1]SalMedPopOcupUrbPnadH!N30*AtualizMonet!N$3</f>
        <v>1504.7424896433602</v>
      </c>
      <c r="O30" s="20">
        <f>[1]SalMedPopOcupUrbPnadH!O30</f>
        <v>1662.3953460790776</v>
      </c>
      <c r="P30" s="20">
        <f>[1]SalMedPopOcupUrbPnadH!P30</f>
        <v>1778.2466877494298</v>
      </c>
      <c r="Q30" s="54">
        <f>P30*(1+'[2]Massa Salarial'!Q$3)*AtualizMonet!P$3</f>
        <v>1892.2323004341683</v>
      </c>
      <c r="R30" s="54">
        <f>Q30*(1+'[2]Massa Salarial'!R$3)*AtualizMonet!Q$3</f>
        <v>2129.7337561676322</v>
      </c>
      <c r="S30" s="54">
        <f>R30*(1+'[2]Massa Salarial'!S$3)*AtualizMonet!R$3</f>
        <v>2302.1768075908958</v>
      </c>
      <c r="T30" s="22">
        <f>S30*(1+'[2]Massa Salarial'!T$3)</f>
        <v>2341.3138133199409</v>
      </c>
      <c r="U30" s="22">
        <f>T30*(1+'[2]Massa Salarial'!U$3)</f>
        <v>2381.1161481463796</v>
      </c>
      <c r="V30" s="22">
        <f>U30*(1+'[2]Massa Salarial'!V$3)</f>
        <v>2421.5951226648676</v>
      </c>
      <c r="W30" s="22">
        <f>V30*(1+'[2]Massa Salarial'!W$3)</f>
        <v>2462.76223975017</v>
      </c>
      <c r="X30" s="22">
        <f>W30*(1+'[2]Massa Salarial'!X$3)</f>
        <v>2504.6291978259228</v>
      </c>
      <c r="Y30" s="22">
        <f>X30*(1+'[2]Massa Salarial'!Y$3)</f>
        <v>2547.2078941889631</v>
      </c>
      <c r="Z30" s="22">
        <f>Y30*(1+'[2]Massa Salarial'!Z$3)</f>
        <v>2590.5104283901751</v>
      </c>
      <c r="AA30" s="22">
        <f>Z30*(1+'[2]Massa Salarial'!AA$3)</f>
        <v>2634.5491056728079</v>
      </c>
      <c r="AB30" s="22">
        <f>AA30*(1+'[2]Massa Salarial'!AB$3)</f>
        <v>2679.3364404692452</v>
      </c>
      <c r="AC30" s="22">
        <f>AB30*(1+'[2]Massa Salarial'!AC$3)</f>
        <v>2724.8851599572222</v>
      </c>
      <c r="AD30" s="22">
        <f>AC30*(1+'[2]Massa Salarial'!AD$3)</f>
        <v>2771.2082076764946</v>
      </c>
      <c r="AE30" s="22">
        <f>AD30*(1+'[2]Massa Salarial'!AE$3)</f>
        <v>2818.3187472069949</v>
      </c>
      <c r="AF30" s="22">
        <f>AE30*(1+'[2]Massa Salarial'!AF$3)</f>
        <v>2866.2301659095137</v>
      </c>
      <c r="AG30" s="22">
        <f>AF30*(1+'[2]Massa Salarial'!AG$3)</f>
        <v>2914.9560787299752</v>
      </c>
      <c r="AH30" s="22">
        <f>AG30*(1+'[2]Massa Salarial'!AH$3)</f>
        <v>2964.5103320683843</v>
      </c>
      <c r="AI30" s="22">
        <f>AH30*(1+'[2]Massa Salarial'!AI$3)</f>
        <v>3014.9070077135466</v>
      </c>
      <c r="AJ30" s="22">
        <f>AI30*(1+'[2]Massa Salarial'!AJ$3)</f>
        <v>3066.1604268446767</v>
      </c>
      <c r="AK30" s="22">
        <f>AJ30*(1+'[2]Massa Salarial'!AK$3)</f>
        <v>3118.2851541010359</v>
      </c>
      <c r="AL30" s="22">
        <f>AK30*(1+'[2]Massa Salarial'!AL$3)</f>
        <v>3171.2960017207533</v>
      </c>
      <c r="AM30" s="22">
        <f>AL30*(1+'[2]Massa Salarial'!AM$3)</f>
        <v>3225.2080337500061</v>
      </c>
      <c r="AN30" s="22">
        <f>AM30*(1+'[2]Massa Salarial'!AN$3)</f>
        <v>3280.0365703237558</v>
      </c>
      <c r="AO30" s="22">
        <f>AN30*(1+'[2]Massa Salarial'!AO$3)</f>
        <v>3335.7971920192595</v>
      </c>
      <c r="AP30" s="22">
        <f>AO30*(1+'[2]Massa Salarial'!AP$3)</f>
        <v>3392.5057442835864</v>
      </c>
      <c r="AQ30" s="22">
        <f>AP30*(1+'[2]Massa Salarial'!AQ$3)</f>
        <v>3450.1783419364069</v>
      </c>
      <c r="AR30" s="22">
        <f>AQ30*(1+'[2]Massa Salarial'!AR$3)</f>
        <v>3508.8313737493254</v>
      </c>
      <c r="AS30" s="22">
        <f>AR30*(1+'[2]Massa Salarial'!AS$3)</f>
        <v>3568.4815071030634</v>
      </c>
      <c r="AT30" s="22">
        <f>AS30*(1+'[2]Massa Salarial'!AT$3)</f>
        <v>3629.145692723815</v>
      </c>
      <c r="AU30" s="22">
        <f>AT30*(1+'[2]Massa Salarial'!AU$3)</f>
        <v>3690.8411695001196</v>
      </c>
      <c r="AV30" s="22">
        <f>AU30*(1+'[2]Massa Salarial'!AV$3)</f>
        <v>3753.5854693816214</v>
      </c>
      <c r="AW30" s="22">
        <f>AV30*(1+'[2]Massa Salarial'!AW$3)</f>
        <v>3817.3964223611088</v>
      </c>
      <c r="AX30" s="22">
        <f>AW30*(1+'[2]Massa Salarial'!AX$3)</f>
        <v>3882.2921615412474</v>
      </c>
      <c r="AY30" s="22">
        <f>AX30*(1+'[2]Massa Salarial'!AY$3)</f>
        <v>3948.2911282874484</v>
      </c>
      <c r="AZ30" s="22">
        <f>AY30*(1+'[2]Massa Salarial'!AZ$3)</f>
        <v>4015.4120774683347</v>
      </c>
      <c r="BA30" s="22">
        <f>AZ30*(1+'[2]Massa Salarial'!BA$3)</f>
        <v>4083.6740827852959</v>
      </c>
      <c r="BB30" s="22">
        <f>BA30*(1+'[2]Massa Salarial'!BB$3)</f>
        <v>4153.0965421926458</v>
      </c>
      <c r="BC30" s="22">
        <f>BB30*(1+'[2]Massa Salarial'!BC$3)</f>
        <v>4223.6991834099199</v>
      </c>
      <c r="BD30" s="22">
        <f>BC30*(1+'[2]Massa Salarial'!BD$3)</f>
        <v>4295.5020695278881</v>
      </c>
      <c r="BE30" s="22">
        <f>BD30*(1+'[2]Massa Salarial'!BE$3)</f>
        <v>4368.5256047098619</v>
      </c>
      <c r="BF30" s="22">
        <f>BE30*(1+'[2]Massa Salarial'!BF$3)</f>
        <v>4442.7905399899291</v>
      </c>
      <c r="BG30" s="22">
        <f>BF30*(1+'[2]Massa Salarial'!BG$3)</f>
        <v>4518.3179791697576</v>
      </c>
      <c r="BH30" s="22">
        <f>BG30*(1+'[2]Massa Salarial'!BH$3)</f>
        <v>4595.1293848156429</v>
      </c>
      <c r="BI30" s="22">
        <f>BH30*(1+'[2]Massa Salarial'!BI$3)</f>
        <v>4673.2465843575083</v>
      </c>
      <c r="BJ30" s="22">
        <f>BI30*(1+'[2]Massa Salarial'!BJ$3)</f>
        <v>4752.6917762915855</v>
      </c>
    </row>
    <row r="31" spans="1:62" x14ac:dyDescent="0.3">
      <c r="A31" s="23">
        <v>29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>
        <f>[1]SalMedPopOcupUrbPnadH!M31*AtualizMonet!M$3</f>
        <v>1386.1534050642094</v>
      </c>
      <c r="N31" s="20">
        <f>[1]SalMedPopOcupUrbPnadH!N31*AtualizMonet!N$3</f>
        <v>1590.6984656662698</v>
      </c>
      <c r="O31" s="20">
        <f>[1]SalMedPopOcupUrbPnadH!O31</f>
        <v>1647.5777132496812</v>
      </c>
      <c r="P31" s="20">
        <f>[1]SalMedPopOcupUrbPnadH!P31</f>
        <v>1794.465662354758</v>
      </c>
      <c r="Q31" s="54">
        <f>P31*(1+'[2]Massa Salarial'!Q$3)*AtualizMonet!P$3</f>
        <v>1909.490911311698</v>
      </c>
      <c r="R31" s="54">
        <f>Q31*(1+'[2]Massa Salarial'!R$3)*AtualizMonet!Q$3</f>
        <v>2149.1585626049832</v>
      </c>
      <c r="S31" s="54">
        <f>R31*(1+'[2]Massa Salarial'!S$3)*AtualizMonet!R$3</f>
        <v>2323.1744270081149</v>
      </c>
      <c r="T31" s="22">
        <f>S31*(1+'[2]Massa Salarial'!T$3)</f>
        <v>2362.6683922672528</v>
      </c>
      <c r="U31" s="22">
        <f>T31*(1+'[2]Massa Salarial'!U$3)</f>
        <v>2402.8337549357957</v>
      </c>
      <c r="V31" s="22">
        <f>U31*(1+'[2]Massa Salarial'!V$3)</f>
        <v>2443.681928769704</v>
      </c>
      <c r="W31" s="22">
        <f>V31*(1+'[2]Massa Salarial'!W$3)</f>
        <v>2485.2245215587886</v>
      </c>
      <c r="X31" s="22">
        <f>W31*(1+'[2]Massa Salarial'!X$3)</f>
        <v>2527.4733384252877</v>
      </c>
      <c r="Y31" s="22">
        <f>X31*(1+'[2]Massa Salarial'!Y$3)</f>
        <v>2570.4403851785173</v>
      </c>
      <c r="Z31" s="22">
        <f>Y31*(1+'[2]Massa Salarial'!Z$3)</f>
        <v>2614.137871726552</v>
      </c>
      <c r="AA31" s="22">
        <f>Z31*(1+'[2]Massa Salarial'!AA$3)</f>
        <v>2658.5782155459033</v>
      </c>
      <c r="AB31" s="22">
        <f>AA31*(1+'[2]Massa Salarial'!AB$3)</f>
        <v>2703.7740452101834</v>
      </c>
      <c r="AC31" s="22">
        <f>AB31*(1+'[2]Massa Salarial'!AC$3)</f>
        <v>2749.7382039787562</v>
      </c>
      <c r="AD31" s="22">
        <f>AC31*(1+'[2]Massa Salarial'!AD$3)</f>
        <v>2796.483753446395</v>
      </c>
      <c r="AE31" s="22">
        <f>AD31*(1+'[2]Massa Salarial'!AE$3)</f>
        <v>2844.0239772549835</v>
      </c>
      <c r="AF31" s="22">
        <f>AE31*(1+'[2]Massa Salarial'!AF$3)</f>
        <v>2892.372384868318</v>
      </c>
      <c r="AG31" s="22">
        <f>AF31*(1+'[2]Massa Salarial'!AG$3)</f>
        <v>2941.5427154110794</v>
      </c>
      <c r="AH31" s="22">
        <f>AG31*(1+'[2]Massa Salarial'!AH$3)</f>
        <v>2991.5489415730676</v>
      </c>
      <c r="AI31" s="22">
        <f>AH31*(1+'[2]Massa Salarial'!AI$3)</f>
        <v>3042.4052735798095</v>
      </c>
      <c r="AJ31" s="22">
        <f>AI31*(1+'[2]Massa Salarial'!AJ$3)</f>
        <v>3094.126163230666</v>
      </c>
      <c r="AK31" s="22">
        <f>AJ31*(1+'[2]Massa Salarial'!AK$3)</f>
        <v>3146.7263080055868</v>
      </c>
      <c r="AL31" s="22">
        <f>AK31*(1+'[2]Massa Salarial'!AL$3)</f>
        <v>3200.2206552416815</v>
      </c>
      <c r="AM31" s="22">
        <f>AL31*(1+'[2]Massa Salarial'!AM$3)</f>
        <v>3254.6244063807899</v>
      </c>
      <c r="AN31" s="22">
        <f>AM31*(1+'[2]Massa Salarial'!AN$3)</f>
        <v>3309.9530212892628</v>
      </c>
      <c r="AO31" s="22">
        <f>AN31*(1+'[2]Massa Salarial'!AO$3)</f>
        <v>3366.2222226511799</v>
      </c>
      <c r="AP31" s="22">
        <f>AO31*(1+'[2]Massa Salarial'!AP$3)</f>
        <v>3423.4480004362495</v>
      </c>
      <c r="AQ31" s="22">
        <f>AP31*(1+'[2]Massa Salarial'!AQ$3)</f>
        <v>3481.6466164436652</v>
      </c>
      <c r="AR31" s="22">
        <f>AQ31*(1+'[2]Massa Salarial'!AR$3)</f>
        <v>3540.8346089232073</v>
      </c>
      <c r="AS31" s="22">
        <f>AR31*(1+'[2]Massa Salarial'!AS$3)</f>
        <v>3601.0287972749015</v>
      </c>
      <c r="AT31" s="22">
        <f>AS31*(1+'[2]Massa Salarial'!AT$3)</f>
        <v>3662.2462868285747</v>
      </c>
      <c r="AU31" s="22">
        <f>AT31*(1+'[2]Massa Salarial'!AU$3)</f>
        <v>3724.5044737046601</v>
      </c>
      <c r="AV31" s="22">
        <f>AU31*(1+'[2]Massa Salarial'!AV$3)</f>
        <v>3787.8210497576388</v>
      </c>
      <c r="AW31" s="22">
        <f>AV31*(1+'[2]Massa Salarial'!AW$3)</f>
        <v>3852.2140076035184</v>
      </c>
      <c r="AX31" s="22">
        <f>AW31*(1+'[2]Massa Salarial'!AX$3)</f>
        <v>3917.7016457327777</v>
      </c>
      <c r="AY31" s="22">
        <f>AX31*(1+'[2]Massa Salarial'!AY$3)</f>
        <v>3984.3025737102344</v>
      </c>
      <c r="AZ31" s="22">
        <f>AY31*(1+'[2]Massa Salarial'!AZ$3)</f>
        <v>4052.0357174633082</v>
      </c>
      <c r="BA31" s="22">
        <f>AZ31*(1+'[2]Massa Salarial'!BA$3)</f>
        <v>4120.9203246601837</v>
      </c>
      <c r="BB31" s="22">
        <f>BA31*(1+'[2]Massa Salarial'!BB$3)</f>
        <v>4190.9759701794064</v>
      </c>
      <c r="BC31" s="22">
        <f>BB31*(1+'[2]Massa Salarial'!BC$3)</f>
        <v>4262.2225616724563</v>
      </c>
      <c r="BD31" s="22">
        <f>BC31*(1+'[2]Massa Salarial'!BD$3)</f>
        <v>4334.6803452208878</v>
      </c>
      <c r="BE31" s="22">
        <f>BD31*(1+'[2]Massa Salarial'!BE$3)</f>
        <v>4408.3699110896423</v>
      </c>
      <c r="BF31" s="22">
        <f>BE31*(1+'[2]Massa Salarial'!BF$3)</f>
        <v>4483.3121995781657</v>
      </c>
      <c r="BG31" s="22">
        <f>BF31*(1+'[2]Massa Salarial'!BG$3)</f>
        <v>4559.5285069709944</v>
      </c>
      <c r="BH31" s="22">
        <f>BG31*(1+'[2]Massa Salarial'!BH$3)</f>
        <v>4637.0404915895006</v>
      </c>
      <c r="BI31" s="22">
        <f>BH31*(1+'[2]Massa Salarial'!BI$3)</f>
        <v>4715.8701799465216</v>
      </c>
      <c r="BJ31" s="22">
        <f>BI31*(1+'[2]Massa Salarial'!BJ$3)</f>
        <v>4796.0399730056124</v>
      </c>
    </row>
    <row r="32" spans="1:62" x14ac:dyDescent="0.3">
      <c r="A32" s="23">
        <v>30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>
        <f>[1]SalMedPopOcupUrbPnadH!M32*AtualizMonet!M$3</f>
        <v>1475.9366804025199</v>
      </c>
      <c r="N32" s="20">
        <f>[1]SalMedPopOcupUrbPnadH!N32*AtualizMonet!N$3</f>
        <v>1606.1203279457186</v>
      </c>
      <c r="O32" s="20">
        <f>[1]SalMedPopOcupUrbPnadH!O32</f>
        <v>1793.2294732585819</v>
      </c>
      <c r="P32" s="20">
        <f>[1]SalMedPopOcupUrbPnadH!P32</f>
        <v>1879.4225862458841</v>
      </c>
      <c r="Q32" s="54">
        <f>P32*(1+'[2]Massa Salarial'!Q$3)*AtualizMonet!P$3</f>
        <v>1999.8935740242453</v>
      </c>
      <c r="R32" s="54">
        <f>Q32*(1+'[2]Massa Salarial'!R$3)*AtualizMonet!Q$3</f>
        <v>2250.9080160849667</v>
      </c>
      <c r="S32" s="54">
        <f>R32*(1+'[2]Massa Salarial'!S$3)*AtualizMonet!R$3</f>
        <v>2433.1624625117547</v>
      </c>
      <c r="T32" s="22">
        <f>S32*(1+'[2]Massa Salarial'!T$3)</f>
        <v>2474.5262243744542</v>
      </c>
      <c r="U32" s="22">
        <f>T32*(1+'[2]Massa Salarial'!U$3)</f>
        <v>2516.5931701888198</v>
      </c>
      <c r="V32" s="22">
        <f>U32*(1+'[2]Massa Salarial'!V$3)</f>
        <v>2559.3752540820296</v>
      </c>
      <c r="W32" s="22">
        <f>V32*(1+'[2]Massa Salarial'!W$3)</f>
        <v>2602.8846334014238</v>
      </c>
      <c r="X32" s="22">
        <f>W32*(1+'[2]Massa Salarial'!X$3)</f>
        <v>2647.1336721692478</v>
      </c>
      <c r="Y32" s="22">
        <f>X32*(1+'[2]Massa Salarial'!Y$3)</f>
        <v>2692.1349445961246</v>
      </c>
      <c r="Z32" s="22">
        <f>Y32*(1+'[2]Massa Salarial'!Z$3)</f>
        <v>2737.9012386542586</v>
      </c>
      <c r="AA32" s="22">
        <f>Z32*(1+'[2]Massa Salarial'!AA$3)</f>
        <v>2784.4455597113806</v>
      </c>
      <c r="AB32" s="22">
        <f>AA32*(1+'[2]Massa Salarial'!AB$3)</f>
        <v>2831.781134226474</v>
      </c>
      <c r="AC32" s="22">
        <f>AB32*(1+'[2]Massa Salarial'!AC$3)</f>
        <v>2879.9214135083239</v>
      </c>
      <c r="AD32" s="22">
        <f>AC32*(1+'[2]Massa Salarial'!AD$3)</f>
        <v>2928.880077537965</v>
      </c>
      <c r="AE32" s="22">
        <f>AD32*(1+'[2]Massa Salarial'!AE$3)</f>
        <v>2978.67103885611</v>
      </c>
      <c r="AF32" s="22">
        <f>AE32*(1+'[2]Massa Salarial'!AF$3)</f>
        <v>3029.3084465166635</v>
      </c>
      <c r="AG32" s="22">
        <f>AF32*(1+'[2]Massa Salarial'!AG$3)</f>
        <v>3080.8066901074467</v>
      </c>
      <c r="AH32" s="22">
        <f>AG32*(1+'[2]Massa Salarial'!AH$3)</f>
        <v>3133.1804038392729</v>
      </c>
      <c r="AI32" s="22">
        <f>AH32*(1+'[2]Massa Salarial'!AI$3)</f>
        <v>3186.4444707045404</v>
      </c>
      <c r="AJ32" s="22">
        <f>AI32*(1+'[2]Massa Salarial'!AJ$3)</f>
        <v>3240.6140267065175</v>
      </c>
      <c r="AK32" s="22">
        <f>AJ32*(1+'[2]Massa Salarial'!AK$3)</f>
        <v>3295.7044651605279</v>
      </c>
      <c r="AL32" s="22">
        <f>AK32*(1+'[2]Massa Salarial'!AL$3)</f>
        <v>3351.7314410682566</v>
      </c>
      <c r="AM32" s="22">
        <f>AL32*(1+'[2]Massa Salarial'!AM$3)</f>
        <v>3408.7108755664167</v>
      </c>
      <c r="AN32" s="22">
        <f>AM32*(1+'[2]Massa Salarial'!AN$3)</f>
        <v>3466.6589604510455</v>
      </c>
      <c r="AO32" s="22">
        <f>AN32*(1+'[2]Massa Salarial'!AO$3)</f>
        <v>3525.5921627787129</v>
      </c>
      <c r="AP32" s="22">
        <f>AO32*(1+'[2]Massa Salarial'!AP$3)</f>
        <v>3585.5272295459508</v>
      </c>
      <c r="AQ32" s="22">
        <f>AP32*(1+'[2]Massa Salarial'!AQ$3)</f>
        <v>3646.4811924482315</v>
      </c>
      <c r="AR32" s="22">
        <f>AQ32*(1+'[2]Massa Salarial'!AR$3)</f>
        <v>3708.4713727198509</v>
      </c>
      <c r="AS32" s="22">
        <f>AR32*(1+'[2]Massa Salarial'!AS$3)</f>
        <v>3771.5153860560881</v>
      </c>
      <c r="AT32" s="22">
        <f>AS32*(1+'[2]Massa Salarial'!AT$3)</f>
        <v>3835.6311476190413</v>
      </c>
      <c r="AU32" s="22">
        <f>AT32*(1+'[2]Massa Salarial'!AU$3)</f>
        <v>3900.8368771285645</v>
      </c>
      <c r="AV32" s="22">
        <f>AU32*(1+'[2]Massa Salarial'!AV$3)</f>
        <v>3967.15110403975</v>
      </c>
      <c r="AW32" s="22">
        <f>AV32*(1+'[2]Massa Salarial'!AW$3)</f>
        <v>4034.5926728084255</v>
      </c>
      <c r="AX32" s="22">
        <f>AW32*(1+'[2]Massa Salarial'!AX$3)</f>
        <v>4103.1807482461682</v>
      </c>
      <c r="AY32" s="22">
        <f>AX32*(1+'[2]Massa Salarial'!AY$3)</f>
        <v>4172.9348209663522</v>
      </c>
      <c r="AZ32" s="22">
        <f>AY32*(1+'[2]Massa Salarial'!AZ$3)</f>
        <v>4243.8747129227795</v>
      </c>
      <c r="BA32" s="22">
        <f>AZ32*(1+'[2]Massa Salarial'!BA$3)</f>
        <v>4316.0205830424666</v>
      </c>
      <c r="BB32" s="22">
        <f>BA32*(1+'[2]Massa Salarial'!BB$3)</f>
        <v>4389.3929329541879</v>
      </c>
      <c r="BC32" s="22">
        <f>BB32*(1+'[2]Massa Salarial'!BC$3)</f>
        <v>4464.0126128144084</v>
      </c>
      <c r="BD32" s="22">
        <f>BC32*(1+'[2]Massa Salarial'!BD$3)</f>
        <v>4539.9008272322526</v>
      </c>
      <c r="BE32" s="22">
        <f>BD32*(1+'[2]Massa Salarial'!BE$3)</f>
        <v>4617.0791412952003</v>
      </c>
      <c r="BF32" s="22">
        <f>BE32*(1+'[2]Massa Salarial'!BF$3)</f>
        <v>4695.5694866972181</v>
      </c>
      <c r="BG32" s="22">
        <f>BF32*(1+'[2]Massa Salarial'!BG$3)</f>
        <v>4775.3941679710706</v>
      </c>
      <c r="BH32" s="22">
        <f>BG32*(1+'[2]Massa Salarial'!BH$3)</f>
        <v>4856.5758688265787</v>
      </c>
      <c r="BI32" s="22">
        <f>BH32*(1+'[2]Massa Salarial'!BI$3)</f>
        <v>4939.13765859663</v>
      </c>
      <c r="BJ32" s="22">
        <f>BI32*(1+'[2]Massa Salarial'!BJ$3)</f>
        <v>5023.1029987927723</v>
      </c>
    </row>
    <row r="33" spans="1:62" x14ac:dyDescent="0.3">
      <c r="A33" s="23">
        <v>31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>
        <f>[1]SalMedPopOcupUrbPnadH!M33*AtualizMonet!M$3</f>
        <v>1497.5919857534941</v>
      </c>
      <c r="N33" s="20">
        <f>[1]SalMedPopOcupUrbPnadH!N33*AtualizMonet!N$3</f>
        <v>1745.6879472740409</v>
      </c>
      <c r="O33" s="20">
        <f>[1]SalMedPopOcupUrbPnadH!O33</f>
        <v>1880.5012081748364</v>
      </c>
      <c r="P33" s="20">
        <f>[1]SalMedPopOcupUrbPnadH!P33</f>
        <v>2054.4630280723636</v>
      </c>
      <c r="Q33" s="54">
        <f>P33*(1+'[2]Massa Salarial'!Q$3)*AtualizMonet!P$3</f>
        <v>2186.1541081718024</v>
      </c>
      <c r="R33" s="54">
        <f>Q33*(1+'[2]Massa Salarial'!R$3)*AtualizMonet!Q$3</f>
        <v>2460.5468362894667</v>
      </c>
      <c r="S33" s="54">
        <f>R33*(1+'[2]Massa Salarial'!S$3)*AtualizMonet!R$3</f>
        <v>2659.7755912410389</v>
      </c>
      <c r="T33" s="22">
        <f>S33*(1+'[2]Massa Salarial'!T$3)</f>
        <v>2704.9917762921364</v>
      </c>
      <c r="U33" s="22">
        <f>T33*(1+'[2]Massa Salarial'!U$3)</f>
        <v>2750.9766364891025</v>
      </c>
      <c r="V33" s="22">
        <f>U33*(1+'[2]Massa Salarial'!V$3)</f>
        <v>2797.7432393094168</v>
      </c>
      <c r="W33" s="22">
        <f>V33*(1+'[2]Massa Salarial'!W$3)</f>
        <v>2845.3048743776767</v>
      </c>
      <c r="X33" s="22">
        <f>W33*(1+'[2]Massa Salarial'!X$3)</f>
        <v>2893.675057242097</v>
      </c>
      <c r="Y33" s="22">
        <f>X33*(1+'[2]Massa Salarial'!Y$3)</f>
        <v>2942.8675332152125</v>
      </c>
      <c r="Z33" s="22">
        <f>Y33*(1+'[2]Massa Salarial'!Z$3)</f>
        <v>2992.8962812798709</v>
      </c>
      <c r="AA33" s="22">
        <f>Z33*(1+'[2]Massa Salarial'!AA$3)</f>
        <v>3043.7755180616282</v>
      </c>
      <c r="AB33" s="22">
        <f>AA33*(1+'[2]Massa Salarial'!AB$3)</f>
        <v>3095.5197018686754</v>
      </c>
      <c r="AC33" s="22">
        <f>AB33*(1+'[2]Massa Salarial'!AC$3)</f>
        <v>3148.1435368004427</v>
      </c>
      <c r="AD33" s="22">
        <f>AC33*(1+'[2]Massa Salarial'!AD$3)</f>
        <v>3201.6619769260501</v>
      </c>
      <c r="AE33" s="22">
        <f>AD33*(1+'[2]Massa Salarial'!AE$3)</f>
        <v>3256.0902305337927</v>
      </c>
      <c r="AF33" s="22">
        <f>AE33*(1+'[2]Massa Salarial'!AF$3)</f>
        <v>3311.4437644528671</v>
      </c>
      <c r="AG33" s="22">
        <f>AF33*(1+'[2]Massa Salarial'!AG$3)</f>
        <v>3367.7383084485655</v>
      </c>
      <c r="AH33" s="22">
        <f>AG33*(1+'[2]Massa Salarial'!AH$3)</f>
        <v>3424.9898596921907</v>
      </c>
      <c r="AI33" s="22">
        <f>AH33*(1+'[2]Massa Salarial'!AI$3)</f>
        <v>3483.2146873069578</v>
      </c>
      <c r="AJ33" s="22">
        <f>AI33*(1+'[2]Massa Salarial'!AJ$3)</f>
        <v>3542.4293369911757</v>
      </c>
      <c r="AK33" s="22">
        <f>AJ33*(1+'[2]Massa Salarial'!AK$3)</f>
        <v>3602.6506357200251</v>
      </c>
      <c r="AL33" s="22">
        <f>AK33*(1+'[2]Massa Salarial'!AL$3)</f>
        <v>3663.895696527265</v>
      </c>
      <c r="AM33" s="22">
        <f>AL33*(1+'[2]Massa Salarial'!AM$3)</f>
        <v>3726.1819233682281</v>
      </c>
      <c r="AN33" s="22">
        <f>AM33*(1+'[2]Massa Salarial'!AN$3)</f>
        <v>3789.5270160654877</v>
      </c>
      <c r="AO33" s="22">
        <f>AN33*(1+'[2]Massa Salarial'!AO$3)</f>
        <v>3853.9489753386006</v>
      </c>
      <c r="AP33" s="22">
        <f>AO33*(1+'[2]Massa Salarial'!AP$3)</f>
        <v>3919.4661079193565</v>
      </c>
      <c r="AQ33" s="22">
        <f>AP33*(1+'[2]Massa Salarial'!AQ$3)</f>
        <v>3986.0970317539854</v>
      </c>
      <c r="AR33" s="22">
        <f>AQ33*(1+'[2]Massa Salarial'!AR$3)</f>
        <v>4053.8606812938028</v>
      </c>
      <c r="AS33" s="22">
        <f>AR33*(1+'[2]Massa Salarial'!AS$3)</f>
        <v>4122.776312875797</v>
      </c>
      <c r="AT33" s="22">
        <f>AS33*(1+'[2]Massa Salarial'!AT$3)</f>
        <v>4192.8635101946847</v>
      </c>
      <c r="AU33" s="22">
        <f>AT33*(1+'[2]Massa Salarial'!AU$3)</f>
        <v>4264.1421898679937</v>
      </c>
      <c r="AV33" s="22">
        <f>AU33*(1+'[2]Massa Salarial'!AV$3)</f>
        <v>4336.6326070957493</v>
      </c>
      <c r="AW33" s="22">
        <f>AV33*(1+'[2]Massa Salarial'!AW$3)</f>
        <v>4410.3553614163766</v>
      </c>
      <c r="AX33" s="22">
        <f>AW33*(1+'[2]Massa Salarial'!AX$3)</f>
        <v>4485.331402560455</v>
      </c>
      <c r="AY33" s="22">
        <f>AX33*(1+'[2]Massa Salarial'!AY$3)</f>
        <v>4561.5820364039819</v>
      </c>
      <c r="AZ33" s="22">
        <f>AY33*(1+'[2]Massa Salarial'!AZ$3)</f>
        <v>4639.1289310228494</v>
      </c>
      <c r="BA33" s="22">
        <f>AZ33*(1+'[2]Massa Salarial'!BA$3)</f>
        <v>4717.9941228502375</v>
      </c>
      <c r="BB33" s="22">
        <f>BA33*(1+'[2]Massa Salarial'!BB$3)</f>
        <v>4798.2000229386913</v>
      </c>
      <c r="BC33" s="22">
        <f>BB33*(1+'[2]Massa Salarial'!BC$3)</f>
        <v>4879.7694233286484</v>
      </c>
      <c r="BD33" s="22">
        <f>BC33*(1+'[2]Massa Salarial'!BD$3)</f>
        <v>4962.7255035252347</v>
      </c>
      <c r="BE33" s="22">
        <f>BD33*(1+'[2]Massa Salarial'!BE$3)</f>
        <v>5047.0918370851632</v>
      </c>
      <c r="BF33" s="22">
        <f>BE33*(1+'[2]Massa Salarial'!BF$3)</f>
        <v>5132.8923983156101</v>
      </c>
      <c r="BG33" s="22">
        <f>BF33*(1+'[2]Massa Salarial'!BG$3)</f>
        <v>5220.1515690869746</v>
      </c>
      <c r="BH33" s="22">
        <f>BG33*(1+'[2]Massa Salarial'!BH$3)</f>
        <v>5308.8941457614528</v>
      </c>
      <c r="BI33" s="22">
        <f>BH33*(1+'[2]Massa Salarial'!BI$3)</f>
        <v>5399.1453462393974</v>
      </c>
      <c r="BJ33" s="22">
        <f>BI33*(1+'[2]Massa Salarial'!BJ$3)</f>
        <v>5490.930817125467</v>
      </c>
    </row>
    <row r="34" spans="1:62" x14ac:dyDescent="0.3">
      <c r="A34" s="23">
        <v>32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>
        <f>[1]SalMedPopOcupUrbPnadH!M34*AtualizMonet!M$3</f>
        <v>1580.7295304502022</v>
      </c>
      <c r="N34" s="20">
        <f>[1]SalMedPopOcupUrbPnadH!N34*AtualizMonet!N$3</f>
        <v>1687.6767800720304</v>
      </c>
      <c r="O34" s="20">
        <f>[1]SalMedPopOcupUrbPnadH!O34</f>
        <v>1787.7614175810274</v>
      </c>
      <c r="P34" s="20">
        <f>[1]SalMedPopOcupUrbPnadH!P34</f>
        <v>1966.1542802594281</v>
      </c>
      <c r="Q34" s="54">
        <f>P34*(1+'[2]Massa Salarial'!Q$3)*AtualizMonet!P$3</f>
        <v>2092.1847696240575</v>
      </c>
      <c r="R34" s="54">
        <f>Q34*(1+'[2]Massa Salarial'!R$3)*AtualizMonet!Q$3</f>
        <v>2354.7830395801743</v>
      </c>
      <c r="S34" s="54">
        <f>R34*(1+'[2]Massa Salarial'!S$3)*AtualizMonet!R$3</f>
        <v>2545.4481739468529</v>
      </c>
      <c r="T34" s="22">
        <f>S34*(1+'[2]Massa Salarial'!T$3)</f>
        <v>2588.7207929039491</v>
      </c>
      <c r="U34" s="22">
        <f>T34*(1+'[2]Massa Salarial'!U$3)</f>
        <v>2632.729046383316</v>
      </c>
      <c r="V34" s="22">
        <f>U34*(1+'[2]Massa Salarial'!V$3)</f>
        <v>2677.4854401718321</v>
      </c>
      <c r="W34" s="22">
        <f>V34*(1+'[2]Massa Salarial'!W$3)</f>
        <v>2723.002692654753</v>
      </c>
      <c r="X34" s="22">
        <f>W34*(1+'[2]Massa Salarial'!X$3)</f>
        <v>2769.2937384298834</v>
      </c>
      <c r="Y34" s="22">
        <f>X34*(1+'[2]Massa Salarial'!Y$3)</f>
        <v>2816.3717319831912</v>
      </c>
      <c r="Z34" s="22">
        <f>Y34*(1+'[2]Massa Salarial'!Z$3)</f>
        <v>2864.2500514269054</v>
      </c>
      <c r="AA34" s="22">
        <f>Z34*(1+'[2]Massa Salarial'!AA$3)</f>
        <v>2912.9423023011627</v>
      </c>
      <c r="AB34" s="22">
        <f>AA34*(1+'[2]Massa Salarial'!AB$3)</f>
        <v>2962.4623214402823</v>
      </c>
      <c r="AC34" s="22">
        <f>AB34*(1+'[2]Massa Salarial'!AC$3)</f>
        <v>3012.8241809047668</v>
      </c>
      <c r="AD34" s="22">
        <f>AC34*(1+'[2]Massa Salarial'!AD$3)</f>
        <v>3064.0421919801474</v>
      </c>
      <c r="AE34" s="22">
        <f>AD34*(1+'[2]Massa Salarial'!AE$3)</f>
        <v>3116.1309092438096</v>
      </c>
      <c r="AF34" s="22">
        <f>AE34*(1+'[2]Massa Salarial'!AF$3)</f>
        <v>3169.1051347009538</v>
      </c>
      <c r="AG34" s="22">
        <f>AF34*(1+'[2]Massa Salarial'!AG$3)</f>
        <v>3222.9799219908696</v>
      </c>
      <c r="AH34" s="22">
        <f>AG34*(1+'[2]Massa Salarial'!AH$3)</f>
        <v>3277.7705806647141</v>
      </c>
      <c r="AI34" s="22">
        <f>AH34*(1+'[2]Massa Salarial'!AI$3)</f>
        <v>3333.4926805360137</v>
      </c>
      <c r="AJ34" s="22">
        <f>AI34*(1+'[2]Massa Salarial'!AJ$3)</f>
        <v>3390.1620561051254</v>
      </c>
      <c r="AK34" s="22">
        <f>AJ34*(1+'[2]Massa Salarial'!AK$3)</f>
        <v>3447.7948110589123</v>
      </c>
      <c r="AL34" s="22">
        <f>AK34*(1+'[2]Massa Salarial'!AL$3)</f>
        <v>3506.4073228469133</v>
      </c>
      <c r="AM34" s="22">
        <f>AL34*(1+'[2]Massa Salarial'!AM$3)</f>
        <v>3566.0162473353107</v>
      </c>
      <c r="AN34" s="22">
        <f>AM34*(1+'[2]Massa Salarial'!AN$3)</f>
        <v>3626.6385235400107</v>
      </c>
      <c r="AO34" s="22">
        <f>AN34*(1+'[2]Massa Salarial'!AO$3)</f>
        <v>3688.2913784401908</v>
      </c>
      <c r="AP34" s="22">
        <f>AO34*(1+'[2]Massa Salarial'!AP$3)</f>
        <v>3750.9923318736737</v>
      </c>
      <c r="AQ34" s="22">
        <f>AP34*(1+'[2]Massa Salarial'!AQ$3)</f>
        <v>3814.759201515526</v>
      </c>
      <c r="AR34" s="22">
        <f>AQ34*(1+'[2]Massa Salarial'!AR$3)</f>
        <v>3879.6101079412897</v>
      </c>
      <c r="AS34" s="22">
        <f>AR34*(1+'[2]Massa Salarial'!AS$3)</f>
        <v>3945.5634797762914</v>
      </c>
      <c r="AT34" s="22">
        <f>AS34*(1+'[2]Massa Salarial'!AT$3)</f>
        <v>4012.6380589324881</v>
      </c>
      <c r="AU34" s="22">
        <f>AT34*(1+'[2]Massa Salarial'!AU$3)</f>
        <v>4080.85290593434</v>
      </c>
      <c r="AV34" s="22">
        <f>AU34*(1+'[2]Massa Salarial'!AV$3)</f>
        <v>4150.227405335223</v>
      </c>
      <c r="AW34" s="22">
        <f>AV34*(1+'[2]Massa Salarial'!AW$3)</f>
        <v>4220.781271225921</v>
      </c>
      <c r="AX34" s="22">
        <f>AW34*(1+'[2]Massa Salarial'!AX$3)</f>
        <v>4292.5345528367616</v>
      </c>
      <c r="AY34" s="22">
        <f>AX34*(1+'[2]Massa Salarial'!AY$3)</f>
        <v>4365.507640234986</v>
      </c>
      <c r="AZ34" s="22">
        <f>AY34*(1+'[2]Massa Salarial'!AZ$3)</f>
        <v>4439.7212701189801</v>
      </c>
      <c r="BA34" s="22">
        <f>AZ34*(1+'[2]Massa Salarial'!BA$3)</f>
        <v>4515.1965317110025</v>
      </c>
      <c r="BB34" s="22">
        <f>BA34*(1+'[2]Massa Salarial'!BB$3)</f>
        <v>4591.9548727500887</v>
      </c>
      <c r="BC34" s="22">
        <f>BB34*(1+'[2]Massa Salarial'!BC$3)</f>
        <v>4670.0181055868397</v>
      </c>
      <c r="BD34" s="22">
        <f>BC34*(1+'[2]Massa Salarial'!BD$3)</f>
        <v>4749.408413381816</v>
      </c>
      <c r="BE34" s="22">
        <f>BD34*(1+'[2]Massa Salarial'!BE$3)</f>
        <v>4830.148356409306</v>
      </c>
      <c r="BF34" s="22">
        <f>BE34*(1+'[2]Massa Salarial'!BF$3)</f>
        <v>4912.2608784682634</v>
      </c>
      <c r="BG34" s="22">
        <f>BF34*(1+'[2]Massa Salarial'!BG$3)</f>
        <v>4995.7693134022238</v>
      </c>
      <c r="BH34" s="22">
        <f>BG34*(1+'[2]Massa Salarial'!BH$3)</f>
        <v>5080.6973917300611</v>
      </c>
      <c r="BI34" s="22">
        <f>BH34*(1+'[2]Massa Salarial'!BI$3)</f>
        <v>5167.0692473894715</v>
      </c>
      <c r="BJ34" s="22">
        <f>BI34*(1+'[2]Massa Salarial'!BJ$3)</f>
        <v>5254.9094245950919</v>
      </c>
    </row>
    <row r="35" spans="1:62" x14ac:dyDescent="0.3">
      <c r="A35" s="23">
        <v>33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>
        <f>[1]SalMedPopOcupUrbPnadH!M35*AtualizMonet!M$3</f>
        <v>1615.3147762963201</v>
      </c>
      <c r="N35" s="20">
        <f>[1]SalMedPopOcupUrbPnadH!N35*AtualizMonet!N$3</f>
        <v>1888.3103783421245</v>
      </c>
      <c r="O35" s="20">
        <f>[1]SalMedPopOcupUrbPnadH!O35</f>
        <v>1986.4056671497658</v>
      </c>
      <c r="P35" s="20">
        <f>[1]SalMedPopOcupUrbPnadH!P35</f>
        <v>2265.8213499163539</v>
      </c>
      <c r="Q35" s="54">
        <f>P35*(1+'[2]Massa Salarial'!Q$3)*AtualizMonet!P$3</f>
        <v>2411.0604984459924</v>
      </c>
      <c r="R35" s="54">
        <f>Q35*(1+'[2]Massa Salarial'!R$3)*AtualizMonet!Q$3</f>
        <v>2713.682104741893</v>
      </c>
      <c r="S35" s="54">
        <f>R35*(1+'[2]Massa Salarial'!S$3)*AtualizMonet!R$3</f>
        <v>2933.4070451853704</v>
      </c>
      <c r="T35" s="22">
        <f>S35*(1+'[2]Massa Salarial'!T$3)</f>
        <v>2983.2749649535212</v>
      </c>
      <c r="U35" s="22">
        <f>T35*(1+'[2]Massa Salarial'!U$3)</f>
        <v>3033.9906393577307</v>
      </c>
      <c r="V35" s="22">
        <f>U35*(1+'[2]Massa Salarial'!V$3)</f>
        <v>3085.568480226812</v>
      </c>
      <c r="W35" s="22">
        <f>V35*(1+'[2]Massa Salarial'!W$3)</f>
        <v>3138.0231443906673</v>
      </c>
      <c r="X35" s="22">
        <f>W35*(1+'[2]Massa Salarial'!X$3)</f>
        <v>3191.3695378453085</v>
      </c>
      <c r="Y35" s="22">
        <f>X35*(1+'[2]Massa Salarial'!Y$3)</f>
        <v>3245.6228199886787</v>
      </c>
      <c r="Z35" s="22">
        <f>Y35*(1+'[2]Massa Salarial'!Z$3)</f>
        <v>3300.7984079284861</v>
      </c>
      <c r="AA35" s="22">
        <f>Z35*(1+'[2]Massa Salarial'!AA$3)</f>
        <v>3356.9119808632699</v>
      </c>
      <c r="AB35" s="22">
        <f>AA35*(1+'[2]Massa Salarial'!AB$3)</f>
        <v>3413.9794845379452</v>
      </c>
      <c r="AC35" s="22">
        <f>AB35*(1+'[2]Massa Salarial'!AC$3)</f>
        <v>3472.0171357750901</v>
      </c>
      <c r="AD35" s="22">
        <f>AC35*(1+'[2]Massa Salarial'!AD$3)</f>
        <v>3531.0414270832662</v>
      </c>
      <c r="AE35" s="22">
        <f>AD35*(1+'[2]Massa Salarial'!AE$3)</f>
        <v>3591.0691313436814</v>
      </c>
      <c r="AF35" s="22">
        <f>AE35*(1+'[2]Massa Salarial'!AF$3)</f>
        <v>3652.1173065765238</v>
      </c>
      <c r="AG35" s="22">
        <f>AF35*(1+'[2]Massa Salarial'!AG$3)</f>
        <v>3714.2033007883242</v>
      </c>
      <c r="AH35" s="22">
        <f>AG35*(1+'[2]Massa Salarial'!AH$3)</f>
        <v>3777.3447569017253</v>
      </c>
      <c r="AI35" s="22">
        <f>AH35*(1+'[2]Massa Salarial'!AI$3)</f>
        <v>3841.5596177690541</v>
      </c>
      <c r="AJ35" s="22">
        <f>AI35*(1+'[2]Massa Salarial'!AJ$3)</f>
        <v>3906.8661312711274</v>
      </c>
      <c r="AK35" s="22">
        <f>AJ35*(1+'[2]Massa Salarial'!AK$3)</f>
        <v>3973.2828555027363</v>
      </c>
      <c r="AL35" s="22">
        <f>AK35*(1+'[2]Massa Salarial'!AL$3)</f>
        <v>4040.8286640462825</v>
      </c>
      <c r="AM35" s="22">
        <f>AL35*(1+'[2]Massa Salarial'!AM$3)</f>
        <v>4109.5227513350692</v>
      </c>
      <c r="AN35" s="22">
        <f>AM35*(1+'[2]Massa Salarial'!AN$3)</f>
        <v>4179.3846381077647</v>
      </c>
      <c r="AO35" s="22">
        <f>AN35*(1+'[2]Massa Salarial'!AO$3)</f>
        <v>4250.4341769555958</v>
      </c>
      <c r="AP35" s="22">
        <f>AO35*(1+'[2]Massa Salarial'!AP$3)</f>
        <v>4322.6915579638408</v>
      </c>
      <c r="AQ35" s="22">
        <f>AP35*(1+'[2]Massa Salarial'!AQ$3)</f>
        <v>4396.1773144492254</v>
      </c>
      <c r="AR35" s="22">
        <f>AQ35*(1+'[2]Massa Salarial'!AR$3)</f>
        <v>4470.9123287948614</v>
      </c>
      <c r="AS35" s="22">
        <f>AR35*(1+'[2]Massa Salarial'!AS$3)</f>
        <v>4546.9178383843737</v>
      </c>
      <c r="AT35" s="22">
        <f>AS35*(1+'[2]Massa Salarial'!AT$3)</f>
        <v>4624.2154416369076</v>
      </c>
      <c r="AU35" s="22">
        <f>AT35*(1+'[2]Massa Salarial'!AU$3)</f>
        <v>4702.8271041447342</v>
      </c>
      <c r="AV35" s="22">
        <f>AU35*(1+'[2]Massa Salarial'!AV$3)</f>
        <v>4782.7751649151942</v>
      </c>
      <c r="AW35" s="22">
        <f>AV35*(1+'[2]Massa Salarial'!AW$3)</f>
        <v>4864.0823427187524</v>
      </c>
      <c r="AX35" s="22">
        <f>AW35*(1+'[2]Massa Salarial'!AX$3)</f>
        <v>4946.7717425449709</v>
      </c>
      <c r="AY35" s="22">
        <f>AX35*(1+'[2]Massa Salarial'!AY$3)</f>
        <v>5030.8668621682345</v>
      </c>
      <c r="AZ35" s="22">
        <f>AY35*(1+'[2]Massa Salarial'!AZ$3)</f>
        <v>5116.3915988250938</v>
      </c>
      <c r="BA35" s="22">
        <f>AZ35*(1+'[2]Massa Salarial'!BA$3)</f>
        <v>5203.3702560051197</v>
      </c>
      <c r="BB35" s="22">
        <f>BA35*(1+'[2]Massa Salarial'!BB$3)</f>
        <v>5291.8275503572058</v>
      </c>
      <c r="BC35" s="22">
        <f>BB35*(1+'[2]Massa Salarial'!BC$3)</f>
        <v>5381.7886187132781</v>
      </c>
      <c r="BD35" s="22">
        <f>BC35*(1+'[2]Massa Salarial'!BD$3)</f>
        <v>5473.2790252314035</v>
      </c>
      <c r="BE35" s="22">
        <f>BD35*(1+'[2]Massa Salarial'!BE$3)</f>
        <v>5566.3247686603372</v>
      </c>
      <c r="BF35" s="22">
        <f>BE35*(1+'[2]Massa Salarial'!BF$3)</f>
        <v>5660.9522897275629</v>
      </c>
      <c r="BG35" s="22">
        <f>BF35*(1+'[2]Massa Salarial'!BG$3)</f>
        <v>5757.1884786529308</v>
      </c>
      <c r="BH35" s="22">
        <f>BG35*(1+'[2]Massa Salarial'!BH$3)</f>
        <v>5855.0606827900301</v>
      </c>
      <c r="BI35" s="22">
        <f>BH35*(1+'[2]Massa Salarial'!BI$3)</f>
        <v>5954.5967143974603</v>
      </c>
      <c r="BJ35" s="22">
        <f>BI35*(1+'[2]Massa Salarial'!BJ$3)</f>
        <v>6055.824858542217</v>
      </c>
    </row>
    <row r="36" spans="1:62" x14ac:dyDescent="0.3">
      <c r="A36" s="23">
        <v>34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>
        <f>[1]SalMedPopOcupUrbPnadH!M36*AtualizMonet!M$3</f>
        <v>1649.6711367108755</v>
      </c>
      <c r="N36" s="20">
        <f>[1]SalMedPopOcupUrbPnadH!N36*AtualizMonet!N$3</f>
        <v>1842.6919654083085</v>
      </c>
      <c r="O36" s="20">
        <f>[1]SalMedPopOcupUrbPnadH!O36</f>
        <v>2069.6659253142188</v>
      </c>
      <c r="P36" s="20">
        <f>[1]SalMedPopOcupUrbPnadH!P36</f>
        <v>2151.3126318722871</v>
      </c>
      <c r="Q36" s="54">
        <f>P36*(1+'[2]Massa Salarial'!Q$3)*AtualizMonet!P$3</f>
        <v>2289.2117715753006</v>
      </c>
      <c r="R36" s="54">
        <f>Q36*(1+'[2]Massa Salarial'!R$3)*AtualizMonet!Q$3</f>
        <v>2576.5396689516256</v>
      </c>
      <c r="S36" s="54">
        <f>R36*(1+'[2]Massa Salarial'!S$3)*AtualizMonet!R$3</f>
        <v>2785.16028236887</v>
      </c>
      <c r="T36" s="22">
        <f>S36*(1+'[2]Massa Salarial'!T$3)</f>
        <v>2832.5080071691405</v>
      </c>
      <c r="U36" s="22">
        <f>T36*(1+'[2]Massa Salarial'!U$3)</f>
        <v>2880.6606432910157</v>
      </c>
      <c r="V36" s="22">
        <f>U36*(1+'[2]Massa Salarial'!V$3)</f>
        <v>2929.6318742269627</v>
      </c>
      <c r="W36" s="22">
        <f>V36*(1+'[2]Massa Salarial'!W$3)</f>
        <v>2979.435616088821</v>
      </c>
      <c r="X36" s="22">
        <f>W36*(1+'[2]Massa Salarial'!X$3)</f>
        <v>3030.0860215623306</v>
      </c>
      <c r="Y36" s="22">
        <f>X36*(1+'[2]Massa Salarial'!Y$3)</f>
        <v>3081.5974839288901</v>
      </c>
      <c r="Z36" s="22">
        <f>Y36*(1+'[2]Massa Salarial'!Z$3)</f>
        <v>3133.9846411556809</v>
      </c>
      <c r="AA36" s="22">
        <f>Z36*(1+'[2]Massa Salarial'!AA$3)</f>
        <v>3187.2623800553274</v>
      </c>
      <c r="AB36" s="22">
        <f>AA36*(1+'[2]Massa Salarial'!AB$3)</f>
        <v>3241.4458405162677</v>
      </c>
      <c r="AC36" s="22">
        <f>AB36*(1+'[2]Massa Salarial'!AC$3)</f>
        <v>3296.5504198050439</v>
      </c>
      <c r="AD36" s="22">
        <f>AC36*(1+'[2]Massa Salarial'!AD$3)</f>
        <v>3352.5917769417292</v>
      </c>
      <c r="AE36" s="22">
        <f>AD36*(1+'[2]Massa Salarial'!AE$3)</f>
        <v>3409.5858371497384</v>
      </c>
      <c r="AF36" s="22">
        <f>AE36*(1+'[2]Massa Salarial'!AF$3)</f>
        <v>3467.5487963812834</v>
      </c>
      <c r="AG36" s="22">
        <f>AF36*(1+'[2]Massa Salarial'!AG$3)</f>
        <v>3526.497125919765</v>
      </c>
      <c r="AH36" s="22">
        <f>AG36*(1+'[2]Massa Salarial'!AH$3)</f>
        <v>3586.4475770604008</v>
      </c>
      <c r="AI36" s="22">
        <f>AH36*(1+'[2]Massa Salarial'!AI$3)</f>
        <v>3647.4171858704271</v>
      </c>
      <c r="AJ36" s="22">
        <f>AI36*(1+'[2]Massa Salarial'!AJ$3)</f>
        <v>3709.4232780302241</v>
      </c>
      <c r="AK36" s="22">
        <f>AJ36*(1+'[2]Massa Salarial'!AK$3)</f>
        <v>3772.4834737567376</v>
      </c>
      <c r="AL36" s="22">
        <f>AK36*(1+'[2]Massa Salarial'!AL$3)</f>
        <v>3836.6156928106016</v>
      </c>
      <c r="AM36" s="22">
        <f>AL36*(1+'[2]Massa Salarial'!AM$3)</f>
        <v>3901.8381595883816</v>
      </c>
      <c r="AN36" s="22">
        <f>AM36*(1+'[2]Massa Salarial'!AN$3)</f>
        <v>3968.1694083013836</v>
      </c>
      <c r="AO36" s="22">
        <f>AN36*(1+'[2]Massa Salarial'!AO$3)</f>
        <v>4035.6282882425066</v>
      </c>
      <c r="AP36" s="22">
        <f>AO36*(1+'[2]Massa Salarial'!AP$3)</f>
        <v>4104.2339691426287</v>
      </c>
      <c r="AQ36" s="22">
        <f>AP36*(1+'[2]Massa Salarial'!AQ$3)</f>
        <v>4174.0059466180528</v>
      </c>
      <c r="AR36" s="22">
        <f>AQ36*(1+'[2]Massa Salarial'!AR$3)</f>
        <v>4244.9640477105595</v>
      </c>
      <c r="AS36" s="22">
        <f>AR36*(1+'[2]Massa Salarial'!AS$3)</f>
        <v>4317.1284365216388</v>
      </c>
      <c r="AT36" s="22">
        <f>AS36*(1+'[2]Massa Salarial'!AT$3)</f>
        <v>4390.5196199425063</v>
      </c>
      <c r="AU36" s="22">
        <f>AT36*(1+'[2]Massa Salarial'!AU$3)</f>
        <v>4465.1584534815283</v>
      </c>
      <c r="AV36" s="22">
        <f>AU36*(1+'[2]Massa Salarial'!AV$3)</f>
        <v>4541.0661471907142</v>
      </c>
      <c r="AW36" s="22">
        <f>AV36*(1+'[2]Massa Salarial'!AW$3)</f>
        <v>4618.2642716929558</v>
      </c>
      <c r="AX36" s="22">
        <f>AW36*(1+'[2]Massa Salarial'!AX$3)</f>
        <v>4696.7747643117355</v>
      </c>
      <c r="AY36" s="22">
        <f>AX36*(1+'[2]Massa Salarial'!AY$3)</f>
        <v>4776.6199353050342</v>
      </c>
      <c r="AZ36" s="22">
        <f>AY36*(1+'[2]Massa Salarial'!AZ$3)</f>
        <v>4857.8224742052198</v>
      </c>
      <c r="BA36" s="22">
        <f>AZ36*(1+'[2]Massa Salarial'!BA$3)</f>
        <v>4940.4054562667079</v>
      </c>
      <c r="BB36" s="22">
        <f>BA36*(1+'[2]Massa Salarial'!BB$3)</f>
        <v>5024.3923490232419</v>
      </c>
      <c r="BC36" s="22">
        <f>BB36*(1+'[2]Massa Salarial'!BC$3)</f>
        <v>5109.8070189566361</v>
      </c>
      <c r="BD36" s="22">
        <f>BC36*(1+'[2]Massa Salarial'!BD$3)</f>
        <v>5196.6737382788988</v>
      </c>
      <c r="BE36" s="22">
        <f>BD36*(1+'[2]Massa Salarial'!BE$3)</f>
        <v>5285.0171918296392</v>
      </c>
      <c r="BF36" s="22">
        <f>BE36*(1+'[2]Massa Salarial'!BF$3)</f>
        <v>5374.8624840907423</v>
      </c>
      <c r="BG36" s="22">
        <f>BF36*(1+'[2]Massa Salarial'!BG$3)</f>
        <v>5466.235146320284</v>
      </c>
      <c r="BH36" s="22">
        <f>BG36*(1+'[2]Massa Salarial'!BH$3)</f>
        <v>5559.161143807728</v>
      </c>
      <c r="BI36" s="22">
        <f>BH36*(1+'[2]Massa Salarial'!BI$3)</f>
        <v>5653.6668832524592</v>
      </c>
      <c r="BJ36" s="22">
        <f>BI36*(1+'[2]Massa Salarial'!BJ$3)</f>
        <v>5749.7792202677501</v>
      </c>
    </row>
    <row r="37" spans="1:62" x14ac:dyDescent="0.3">
      <c r="A37" s="23">
        <v>35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>
        <f>[1]SalMedPopOcupUrbPnadH!M37*AtualizMonet!M$3</f>
        <v>1631.3365244351471</v>
      </c>
      <c r="N37" s="20">
        <f>[1]SalMedPopOcupUrbPnadH!N37*AtualizMonet!N$3</f>
        <v>1906.9959005845008</v>
      </c>
      <c r="O37" s="20">
        <f>[1]SalMedPopOcupUrbPnadH!O37</f>
        <v>2095.422352636067</v>
      </c>
      <c r="P37" s="20">
        <f>[1]SalMedPopOcupUrbPnadH!P37</f>
        <v>2227.1534310610596</v>
      </c>
      <c r="Q37" s="54">
        <f>P37*(1+'[2]Massa Salarial'!Q$3)*AtualizMonet!P$3</f>
        <v>2369.9139659920734</v>
      </c>
      <c r="R37" s="54">
        <f>Q37*(1+'[2]Massa Salarial'!R$3)*AtualizMonet!Q$3</f>
        <v>2667.3711105282055</v>
      </c>
      <c r="S37" s="54">
        <f>R37*(1+'[2]Massa Salarial'!S$3)*AtualizMonet!R$3</f>
        <v>2883.3462821878966</v>
      </c>
      <c r="T37" s="22">
        <f>S37*(1+'[2]Massa Salarial'!T$3)</f>
        <v>2932.3631689850904</v>
      </c>
      <c r="U37" s="22">
        <f>T37*(1+'[2]Massa Salarial'!U$3)</f>
        <v>2982.2133428578368</v>
      </c>
      <c r="V37" s="22">
        <f>U37*(1+'[2]Massa Salarial'!V$3)</f>
        <v>3032.9109696864198</v>
      </c>
      <c r="W37" s="22">
        <f>V37*(1+'[2]Massa Salarial'!W$3)</f>
        <v>3084.4704561710887</v>
      </c>
      <c r="X37" s="22">
        <f>W37*(1+'[2]Massa Salarial'!X$3)</f>
        <v>3136.9064539259971</v>
      </c>
      <c r="Y37" s="22">
        <f>X37*(1+'[2]Massa Salarial'!Y$3)</f>
        <v>3190.2338636427389</v>
      </c>
      <c r="Z37" s="22">
        <f>Y37*(1+'[2]Massa Salarial'!Z$3)</f>
        <v>3244.467839324665</v>
      </c>
      <c r="AA37" s="22">
        <f>Z37*(1+'[2]Massa Salarial'!AA$3)</f>
        <v>3299.6237925931841</v>
      </c>
      <c r="AB37" s="22">
        <f>AA37*(1+'[2]Massa Salarial'!AB$3)</f>
        <v>3355.7173970672679</v>
      </c>
      <c r="AC37" s="22">
        <f>AB37*(1+'[2]Massa Salarial'!AC$3)</f>
        <v>3412.7645928174111</v>
      </c>
      <c r="AD37" s="22">
        <f>AC37*(1+'[2]Massa Salarial'!AD$3)</f>
        <v>3470.7815908953066</v>
      </c>
      <c r="AE37" s="22">
        <f>AD37*(1+'[2]Massa Salarial'!AE$3)</f>
        <v>3529.7848779405267</v>
      </c>
      <c r="AF37" s="22">
        <f>AE37*(1+'[2]Massa Salarial'!AF$3)</f>
        <v>3589.7912208655152</v>
      </c>
      <c r="AG37" s="22">
        <f>AF37*(1+'[2]Massa Salarial'!AG$3)</f>
        <v>3650.8176716202288</v>
      </c>
      <c r="AH37" s="22">
        <f>AG37*(1+'[2]Massa Salarial'!AH$3)</f>
        <v>3712.8815720377725</v>
      </c>
      <c r="AI37" s="22">
        <f>AH37*(1+'[2]Massa Salarial'!AI$3)</f>
        <v>3776.0005587624141</v>
      </c>
      <c r="AJ37" s="22">
        <f>AI37*(1+'[2]Massa Salarial'!AJ$3)</f>
        <v>3840.1925682613746</v>
      </c>
      <c r="AK37" s="22">
        <f>AJ37*(1+'[2]Massa Salarial'!AK$3)</f>
        <v>3905.4758419218174</v>
      </c>
      <c r="AL37" s="22">
        <f>AK37*(1+'[2]Massa Salarial'!AL$3)</f>
        <v>3971.8689312344877</v>
      </c>
      <c r="AM37" s="22">
        <f>AL37*(1+'[2]Massa Salarial'!AM$3)</f>
        <v>4039.3907030654736</v>
      </c>
      <c r="AN37" s="22">
        <f>AM37*(1+'[2]Massa Salarial'!AN$3)</f>
        <v>4108.0603450175859</v>
      </c>
      <c r="AO37" s="22">
        <f>AN37*(1+'[2]Massa Salarial'!AO$3)</f>
        <v>4177.8973708828844</v>
      </c>
      <c r="AP37" s="22">
        <f>AO37*(1+'[2]Massa Salarial'!AP$3)</f>
        <v>4248.9216261878928</v>
      </c>
      <c r="AQ37" s="22">
        <f>AP37*(1+'[2]Massa Salarial'!AQ$3)</f>
        <v>4321.1532938330865</v>
      </c>
      <c r="AR37" s="22">
        <f>AQ37*(1+'[2]Massa Salarial'!AR$3)</f>
        <v>4394.6128998282484</v>
      </c>
      <c r="AS37" s="22">
        <f>AR37*(1+'[2]Massa Salarial'!AS$3)</f>
        <v>4469.321319125328</v>
      </c>
      <c r="AT37" s="22">
        <f>AS37*(1+'[2]Massa Salarial'!AT$3)</f>
        <v>4545.2997815504586</v>
      </c>
      <c r="AU37" s="22">
        <f>AT37*(1+'[2]Massa Salarial'!AU$3)</f>
        <v>4622.569877836816</v>
      </c>
      <c r="AV37" s="22">
        <f>AU37*(1+'[2]Massa Salarial'!AV$3)</f>
        <v>4701.1535657600416</v>
      </c>
      <c r="AW37" s="22">
        <f>AV37*(1+'[2]Massa Salarial'!AW$3)</f>
        <v>4781.0731763779622</v>
      </c>
      <c r="AX37" s="22">
        <f>AW37*(1+'[2]Massa Salarial'!AX$3)</f>
        <v>4862.3514203763871</v>
      </c>
      <c r="AY37" s="22">
        <f>AX37*(1+'[2]Massa Salarial'!AY$3)</f>
        <v>4945.0113945227849</v>
      </c>
      <c r="AZ37" s="22">
        <f>AY37*(1+'[2]Massa Salarial'!AZ$3)</f>
        <v>5029.0765882296719</v>
      </c>
      <c r="BA37" s="22">
        <f>AZ37*(1+'[2]Massa Salarial'!BA$3)</f>
        <v>5114.5708902295755</v>
      </c>
      <c r="BB37" s="22">
        <f>BA37*(1+'[2]Massa Salarial'!BB$3)</f>
        <v>5201.5185953634782</v>
      </c>
      <c r="BC37" s="22">
        <f>BB37*(1+'[2]Massa Salarial'!BC$3)</f>
        <v>5289.9444114846565</v>
      </c>
      <c r="BD37" s="22">
        <f>BC37*(1+'[2]Massa Salarial'!BD$3)</f>
        <v>5379.8734664798949</v>
      </c>
      <c r="BE37" s="22">
        <f>BD37*(1+'[2]Massa Salarial'!BE$3)</f>
        <v>5471.3313154100524</v>
      </c>
      <c r="BF37" s="22">
        <f>BE37*(1+'[2]Massa Salarial'!BF$3)</f>
        <v>5564.3439477720231</v>
      </c>
      <c r="BG37" s="22">
        <f>BF37*(1+'[2]Massa Salarial'!BG$3)</f>
        <v>5658.9377948841466</v>
      </c>
      <c r="BH37" s="22">
        <f>BG37*(1+'[2]Massa Salarial'!BH$3)</f>
        <v>5755.1397373971768</v>
      </c>
      <c r="BI37" s="22">
        <f>BH37*(1+'[2]Massa Salarial'!BI$3)</f>
        <v>5852.9771129329283</v>
      </c>
      <c r="BJ37" s="22">
        <f>BI37*(1+'[2]Massa Salarial'!BJ$3)</f>
        <v>5952.4777238527877</v>
      </c>
    </row>
    <row r="38" spans="1:62" x14ac:dyDescent="0.3">
      <c r="A38" s="23">
        <v>36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>
        <f>[1]SalMedPopOcupUrbPnadH!M38*AtualizMonet!M$3</f>
        <v>1675.4143434838575</v>
      </c>
      <c r="N38" s="20">
        <f>[1]SalMedPopOcupUrbPnadH!N38*AtualizMonet!N$3</f>
        <v>2031.2390327245512</v>
      </c>
      <c r="O38" s="20">
        <f>[1]SalMedPopOcupUrbPnadH!O38</f>
        <v>2127.1725128755625</v>
      </c>
      <c r="P38" s="20">
        <f>[1]SalMedPopOcupUrbPnadH!P38</f>
        <v>2284.0473516198722</v>
      </c>
      <c r="Q38" s="54">
        <f>P38*(1+'[2]Massa Salarial'!Q$3)*AtualizMonet!P$3</f>
        <v>2430.454786858706</v>
      </c>
      <c r="R38" s="54">
        <f>Q38*(1+'[2]Massa Salarial'!R$3)*AtualizMonet!Q$3</f>
        <v>2735.5106459310109</v>
      </c>
      <c r="S38" s="54">
        <f>R38*(1+'[2]Massa Salarial'!S$3)*AtualizMonet!R$3</f>
        <v>2957.0030280745923</v>
      </c>
      <c r="T38" s="22">
        <f>S38*(1+'[2]Massa Salarial'!T$3)</f>
        <v>3007.2720795518599</v>
      </c>
      <c r="U38" s="22">
        <f>T38*(1+'[2]Massa Salarial'!U$3)</f>
        <v>3058.395704904241</v>
      </c>
      <c r="V38" s="22">
        <f>U38*(1+'[2]Massa Salarial'!V$3)</f>
        <v>3110.388431887613</v>
      </c>
      <c r="W38" s="22">
        <f>V38*(1+'[2]Massa Salarial'!W$3)</f>
        <v>3163.2650352297023</v>
      </c>
      <c r="X38" s="22">
        <f>W38*(1+'[2]Massa Salarial'!X$3)</f>
        <v>3217.0405408286069</v>
      </c>
      <c r="Y38" s="22">
        <f>X38*(1+'[2]Massa Salarial'!Y$3)</f>
        <v>3271.7302300226929</v>
      </c>
      <c r="Z38" s="22">
        <f>Y38*(1+'[2]Massa Salarial'!Z$3)</f>
        <v>3327.3496439330784</v>
      </c>
      <c r="AA38" s="22">
        <f>Z38*(1+'[2]Massa Salarial'!AA$3)</f>
        <v>3383.9145878799404</v>
      </c>
      <c r="AB38" s="22">
        <f>AA38*(1+'[2]Massa Salarial'!AB$3)</f>
        <v>3441.4411358738989</v>
      </c>
      <c r="AC38" s="22">
        <f>AB38*(1+'[2]Massa Salarial'!AC$3)</f>
        <v>3499.9456351837548</v>
      </c>
      <c r="AD38" s="22">
        <f>AC38*(1+'[2]Massa Salarial'!AD$3)</f>
        <v>3559.4447109818784</v>
      </c>
      <c r="AE38" s="22">
        <f>AD38*(1+'[2]Massa Salarial'!AE$3)</f>
        <v>3619.9552710685698</v>
      </c>
      <c r="AF38" s="22">
        <f>AE38*(1+'[2]Massa Salarial'!AF$3)</f>
        <v>3681.494510676735</v>
      </c>
      <c r="AG38" s="22">
        <f>AF38*(1+'[2]Massa Salarial'!AG$3)</f>
        <v>3744.0799173582391</v>
      </c>
      <c r="AH38" s="22">
        <f>AG38*(1+'[2]Massa Salarial'!AH$3)</f>
        <v>3807.7292759533289</v>
      </c>
      <c r="AI38" s="22">
        <f>AH38*(1+'[2]Massa Salarial'!AI$3)</f>
        <v>3872.4606736445353</v>
      </c>
      <c r="AJ38" s="22">
        <f>AI38*(1+'[2]Massa Salarial'!AJ$3)</f>
        <v>3938.2925050964918</v>
      </c>
      <c r="AK38" s="22">
        <f>AJ38*(1+'[2]Massa Salarial'!AK$3)</f>
        <v>4005.2434776831319</v>
      </c>
      <c r="AL38" s="22">
        <f>AK38*(1+'[2]Massa Salarial'!AL$3)</f>
        <v>4073.3326168037447</v>
      </c>
      <c r="AM38" s="22">
        <f>AL38*(1+'[2]Massa Salarial'!AM$3)</f>
        <v>4142.5792712894081</v>
      </c>
      <c r="AN38" s="22">
        <f>AM38*(1+'[2]Massa Salarial'!AN$3)</f>
        <v>4213.003118901328</v>
      </c>
      <c r="AO38" s="22">
        <f>AN38*(1+'[2]Massa Salarial'!AO$3)</f>
        <v>4284.62417192265</v>
      </c>
      <c r="AP38" s="22">
        <f>AO38*(1+'[2]Massa Salarial'!AP$3)</f>
        <v>4357.4627828453349</v>
      </c>
      <c r="AQ38" s="22">
        <f>AP38*(1+'[2]Massa Salarial'!AQ$3)</f>
        <v>4431.5396501537052</v>
      </c>
      <c r="AR38" s="22">
        <f>AQ38*(1+'[2]Massa Salarial'!AR$3)</f>
        <v>4506.8758242063177</v>
      </c>
      <c r="AS38" s="22">
        <f>AR38*(1+'[2]Massa Salarial'!AS$3)</f>
        <v>4583.4927132178245</v>
      </c>
      <c r="AT38" s="22">
        <f>AS38*(1+'[2]Massa Salarial'!AT$3)</f>
        <v>4661.412089342527</v>
      </c>
      <c r="AU38" s="22">
        <f>AT38*(1+'[2]Massa Salarial'!AU$3)</f>
        <v>4740.6560948613496</v>
      </c>
      <c r="AV38" s="22">
        <f>AU38*(1+'[2]Massa Salarial'!AV$3)</f>
        <v>4821.2472484739919</v>
      </c>
      <c r="AW38" s="22">
        <f>AV38*(1+'[2]Massa Salarial'!AW$3)</f>
        <v>4903.2084516980494</v>
      </c>
      <c r="AX38" s="22">
        <f>AW38*(1+'[2]Massa Salarial'!AX$3)</f>
        <v>4986.5629953769158</v>
      </c>
      <c r="AY38" s="22">
        <f>AX38*(1+'[2]Massa Salarial'!AY$3)</f>
        <v>5071.3345662983229</v>
      </c>
      <c r="AZ38" s="22">
        <f>AY38*(1+'[2]Massa Salarial'!AZ$3)</f>
        <v>5157.5472539253942</v>
      </c>
      <c r="BA38" s="22">
        <f>AZ38*(1+'[2]Massa Salarial'!BA$3)</f>
        <v>5245.2255572421254</v>
      </c>
      <c r="BB38" s="22">
        <f>BA38*(1+'[2]Massa Salarial'!BB$3)</f>
        <v>5334.394391715241</v>
      </c>
      <c r="BC38" s="22">
        <f>BB38*(1+'[2]Massa Salarial'!BC$3)</f>
        <v>5425.0790963743993</v>
      </c>
      <c r="BD38" s="22">
        <f>BC38*(1+'[2]Massa Salarial'!BD$3)</f>
        <v>5517.3054410127634</v>
      </c>
      <c r="BE38" s="22">
        <f>BD38*(1+'[2]Massa Salarial'!BE$3)</f>
        <v>5611.0996335099799</v>
      </c>
      <c r="BF38" s="22">
        <f>BE38*(1+'[2]Massa Salarial'!BF$3)</f>
        <v>5706.4883272796487</v>
      </c>
      <c r="BG38" s="22">
        <f>BF38*(1+'[2]Massa Salarial'!BG$3)</f>
        <v>5803.498628843402</v>
      </c>
      <c r="BH38" s="22">
        <f>BG38*(1+'[2]Massa Salarial'!BH$3)</f>
        <v>5902.1581055337392</v>
      </c>
      <c r="BI38" s="22">
        <f>BH38*(1+'[2]Massa Salarial'!BI$3)</f>
        <v>6002.4947933278127</v>
      </c>
      <c r="BJ38" s="22">
        <f>BI38*(1+'[2]Massa Salarial'!BJ$3)</f>
        <v>6104.5372048143845</v>
      </c>
    </row>
    <row r="39" spans="1:62" x14ac:dyDescent="0.3">
      <c r="A39" s="23">
        <v>37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>
        <f>[1]SalMedPopOcupUrbPnadH!M39*AtualizMonet!M$3</f>
        <v>1654.8568038580031</v>
      </c>
      <c r="N39" s="20">
        <f>[1]SalMedPopOcupUrbPnadH!N39*AtualizMonet!N$3</f>
        <v>1891.4189178063057</v>
      </c>
      <c r="O39" s="20">
        <f>[1]SalMedPopOcupUrbPnadH!O39</f>
        <v>2082.1179052185817</v>
      </c>
      <c r="P39" s="20">
        <f>[1]SalMedPopOcupUrbPnadH!P39</f>
        <v>2303.8314394079994</v>
      </c>
      <c r="Q39" s="54">
        <f>P39*(1+'[2]Massa Salarial'!Q$3)*AtualizMonet!P$3</f>
        <v>2451.5070346740522</v>
      </c>
      <c r="R39" s="54">
        <f>Q39*(1+'[2]Massa Salarial'!R$3)*AtualizMonet!Q$3</f>
        <v>2759.2052434734273</v>
      </c>
      <c r="S39" s="54">
        <f>R39*(1+'[2]Massa Salarial'!S$3)*AtualizMonet!R$3</f>
        <v>2982.6161605938</v>
      </c>
      <c r="T39" s="22">
        <f>S39*(1+'[2]Massa Salarial'!T$3)</f>
        <v>3033.3206353238943</v>
      </c>
      <c r="U39" s="22">
        <f>T39*(1+'[2]Massa Salarial'!U$3)</f>
        <v>3084.8870861244004</v>
      </c>
      <c r="V39" s="22">
        <f>U39*(1+'[2]Massa Salarial'!V$3)</f>
        <v>3137.3301665885151</v>
      </c>
      <c r="W39" s="22">
        <f>V39*(1+'[2]Massa Salarial'!W$3)</f>
        <v>3190.6647794205196</v>
      </c>
      <c r="X39" s="22">
        <f>W39*(1+'[2]Massa Salarial'!X$3)</f>
        <v>3244.906080670668</v>
      </c>
      <c r="Y39" s="22">
        <f>X39*(1+'[2]Massa Salarial'!Y$3)</f>
        <v>3300.0694840420688</v>
      </c>
      <c r="Z39" s="22">
        <f>Y39*(1+'[2]Massa Salarial'!Z$3)</f>
        <v>3356.1706652707835</v>
      </c>
      <c r="AA39" s="22">
        <f>Z39*(1+'[2]Massa Salarial'!AA$3)</f>
        <v>3413.2255665803864</v>
      </c>
      <c r="AB39" s="22">
        <f>AA39*(1+'[2]Massa Salarial'!AB$3)</f>
        <v>3471.2504012122527</v>
      </c>
      <c r="AC39" s="22">
        <f>AB39*(1+'[2]Massa Salarial'!AC$3)</f>
        <v>3530.2616580328604</v>
      </c>
      <c r="AD39" s="22">
        <f>AC39*(1+'[2]Massa Salarial'!AD$3)</f>
        <v>3590.2761062194186</v>
      </c>
      <c r="AE39" s="22">
        <f>AD39*(1+'[2]Massa Salarial'!AE$3)</f>
        <v>3651.3108000251482</v>
      </c>
      <c r="AF39" s="22">
        <f>AE39*(1+'[2]Massa Salarial'!AF$3)</f>
        <v>3713.3830836255752</v>
      </c>
      <c r="AG39" s="22">
        <f>AF39*(1+'[2]Massa Salarial'!AG$3)</f>
        <v>3776.5105960472097</v>
      </c>
      <c r="AH39" s="22">
        <f>AG39*(1+'[2]Massa Salarial'!AH$3)</f>
        <v>3840.7112761800117</v>
      </c>
      <c r="AI39" s="22">
        <f>AH39*(1+'[2]Massa Salarial'!AI$3)</f>
        <v>3906.0033678750715</v>
      </c>
      <c r="AJ39" s="22">
        <f>AI39*(1+'[2]Massa Salarial'!AJ$3)</f>
        <v>3972.4054251289472</v>
      </c>
      <c r="AK39" s="22">
        <f>AJ39*(1+'[2]Massa Salarial'!AK$3)</f>
        <v>4039.9363173561387</v>
      </c>
      <c r="AL39" s="22">
        <f>AK39*(1+'[2]Massa Salarial'!AL$3)</f>
        <v>4108.6152347511925</v>
      </c>
      <c r="AM39" s="22">
        <f>AL39*(1+'[2]Massa Salarial'!AM$3)</f>
        <v>4178.4616937419623</v>
      </c>
      <c r="AN39" s="22">
        <f>AM39*(1+'[2]Massa Salarial'!AN$3)</f>
        <v>4249.4955425355756</v>
      </c>
      <c r="AO39" s="22">
        <f>AN39*(1+'[2]Massa Salarial'!AO$3)</f>
        <v>4321.73696675868</v>
      </c>
      <c r="AP39" s="22">
        <f>AO39*(1+'[2]Massa Salarial'!AP$3)</f>
        <v>4395.2064951935772</v>
      </c>
      <c r="AQ39" s="22">
        <f>AP39*(1+'[2]Massa Salarial'!AQ$3)</f>
        <v>4469.9250056118672</v>
      </c>
      <c r="AR39" s="22">
        <f>AQ39*(1+'[2]Massa Salarial'!AR$3)</f>
        <v>4545.9137307072688</v>
      </c>
      <c r="AS39" s="22">
        <f>AR39*(1+'[2]Massa Salarial'!AS$3)</f>
        <v>4623.1942641292917</v>
      </c>
      <c r="AT39" s="22">
        <f>AS39*(1+'[2]Massa Salarial'!AT$3)</f>
        <v>4701.7885666194888</v>
      </c>
      <c r="AU39" s="22">
        <f>AT39*(1+'[2]Massa Salarial'!AU$3)</f>
        <v>4781.7189722520197</v>
      </c>
      <c r="AV39" s="22">
        <f>AU39*(1+'[2]Massa Salarial'!AV$3)</f>
        <v>4863.0081947803037</v>
      </c>
      <c r="AW39" s="22">
        <f>AV39*(1+'[2]Massa Salarial'!AW$3)</f>
        <v>4945.6793340915683</v>
      </c>
      <c r="AX39" s="22">
        <f>AW39*(1+'[2]Massa Salarial'!AX$3)</f>
        <v>5029.7558827711246</v>
      </c>
      <c r="AY39" s="22">
        <f>AX39*(1+'[2]Massa Salarial'!AY$3)</f>
        <v>5115.2617327782336</v>
      </c>
      <c r="AZ39" s="22">
        <f>AY39*(1+'[2]Massa Salarial'!AZ$3)</f>
        <v>5202.2211822354629</v>
      </c>
      <c r="BA39" s="22">
        <f>AZ39*(1+'[2]Massa Salarial'!BA$3)</f>
        <v>5290.6589423334653</v>
      </c>
      <c r="BB39" s="22">
        <f>BA39*(1+'[2]Massa Salarial'!BB$3)</f>
        <v>5380.6001443531341</v>
      </c>
      <c r="BC39" s="22">
        <f>BB39*(1+'[2]Massa Salarial'!BC$3)</f>
        <v>5472.070346807137</v>
      </c>
      <c r="BD39" s="22">
        <f>BC39*(1+'[2]Massa Salarial'!BD$3)</f>
        <v>5565.0955427028575</v>
      </c>
      <c r="BE39" s="22">
        <f>BD39*(1+'[2]Massa Salarial'!BE$3)</f>
        <v>5659.7021669288051</v>
      </c>
      <c r="BF39" s="22">
        <f>BE39*(1+'[2]Massa Salarial'!BF$3)</f>
        <v>5755.9171037665947</v>
      </c>
      <c r="BG39" s="22">
        <f>BF39*(1+'[2]Massa Salarial'!BG$3)</f>
        <v>5853.7676945306266</v>
      </c>
      <c r="BH39" s="22">
        <f>BG39*(1+'[2]Massa Salarial'!BH$3)</f>
        <v>5953.2817453376465</v>
      </c>
      <c r="BI39" s="22">
        <f>BH39*(1+'[2]Massa Salarial'!BI$3)</f>
        <v>6054.4875350083857</v>
      </c>
      <c r="BJ39" s="22">
        <f>BI39*(1+'[2]Massa Salarial'!BJ$3)</f>
        <v>6157.4138231035276</v>
      </c>
    </row>
    <row r="40" spans="1:62" x14ac:dyDescent="0.3">
      <c r="A40" s="23">
        <v>38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>
        <f>[1]SalMedPopOcupUrbPnadH!M40*AtualizMonet!M$3</f>
        <v>1674.1059721869851</v>
      </c>
      <c r="N40" s="20">
        <f>[1]SalMedPopOcupUrbPnadH!N40*AtualizMonet!N$3</f>
        <v>1845.4932317659111</v>
      </c>
      <c r="O40" s="20">
        <f>[1]SalMedPopOcupUrbPnadH!O40</f>
        <v>2098.8745000748945</v>
      </c>
      <c r="P40" s="20">
        <f>[1]SalMedPopOcupUrbPnadH!P40</f>
        <v>2111.2980291303675</v>
      </c>
      <c r="Q40" s="54">
        <f>P40*(1+'[2]Massa Salarial'!Q$3)*AtualizMonet!P$3</f>
        <v>2246.6322327976241</v>
      </c>
      <c r="R40" s="54">
        <f>Q40*(1+'[2]Massa Salarial'!R$3)*AtualizMonet!Q$3</f>
        <v>2528.6158062017616</v>
      </c>
      <c r="S40" s="54">
        <f>R40*(1+'[2]Massa Salarial'!S$3)*AtualizMonet!R$3</f>
        <v>2733.3560579988534</v>
      </c>
      <c r="T40" s="22">
        <f>S40*(1+'[2]Massa Salarial'!T$3)</f>
        <v>2779.8231109848339</v>
      </c>
      <c r="U40" s="22">
        <f>T40*(1+'[2]Massa Salarial'!U$3)</f>
        <v>2827.0801038715758</v>
      </c>
      <c r="V40" s="22">
        <f>U40*(1+'[2]Massa Salarial'!V$3)</f>
        <v>2875.1404656373925</v>
      </c>
      <c r="W40" s="22">
        <f>V40*(1+'[2]Massa Salarial'!W$3)</f>
        <v>2924.0178535532277</v>
      </c>
      <c r="X40" s="22">
        <f>W40*(1+'[2]Massa Salarial'!X$3)</f>
        <v>2973.7261570636324</v>
      </c>
      <c r="Y40" s="22">
        <f>X40*(1+'[2]Massa Salarial'!Y$3)</f>
        <v>3024.2795017337139</v>
      </c>
      <c r="Z40" s="22">
        <f>Y40*(1+'[2]Massa Salarial'!Z$3)</f>
        <v>3075.6922532631866</v>
      </c>
      <c r="AA40" s="22">
        <f>Z40*(1+'[2]Massa Salarial'!AA$3)</f>
        <v>3127.9790215686603</v>
      </c>
      <c r="AB40" s="22">
        <f>AA40*(1+'[2]Massa Salarial'!AB$3)</f>
        <v>3181.1546649353272</v>
      </c>
      <c r="AC40" s="22">
        <f>AB40*(1+'[2]Massa Salarial'!AC$3)</f>
        <v>3235.2342942392274</v>
      </c>
      <c r="AD40" s="22">
        <f>AC40*(1+'[2]Massa Salarial'!AD$3)</f>
        <v>3290.2332772412942</v>
      </c>
      <c r="AE40" s="22">
        <f>AD40*(1+'[2]Massa Salarial'!AE$3)</f>
        <v>3346.167242954396</v>
      </c>
      <c r="AF40" s="22">
        <f>AE40*(1+'[2]Massa Salarial'!AF$3)</f>
        <v>3403.0520860846204</v>
      </c>
      <c r="AG40" s="22">
        <f>AF40*(1+'[2]Massa Salarial'!AG$3)</f>
        <v>3460.9039715480585</v>
      </c>
      <c r="AH40" s="22">
        <f>AG40*(1+'[2]Massa Salarial'!AH$3)</f>
        <v>3519.7393390643751</v>
      </c>
      <c r="AI40" s="22">
        <f>AH40*(1+'[2]Massa Salarial'!AI$3)</f>
        <v>3579.5749078284693</v>
      </c>
      <c r="AJ40" s="22">
        <f>AI40*(1+'[2]Massa Salarial'!AJ$3)</f>
        <v>3640.4276812615531</v>
      </c>
      <c r="AK40" s="22">
        <f>AJ40*(1+'[2]Massa Salarial'!AK$3)</f>
        <v>3702.3149518429991</v>
      </c>
      <c r="AL40" s="22">
        <f>AK40*(1+'[2]Massa Salarial'!AL$3)</f>
        <v>3765.2543060243297</v>
      </c>
      <c r="AM40" s="22">
        <f>AL40*(1+'[2]Massa Salarial'!AM$3)</f>
        <v>3829.263629226743</v>
      </c>
      <c r="AN40" s="22">
        <f>AM40*(1+'[2]Massa Salarial'!AN$3)</f>
        <v>3894.3611109235972</v>
      </c>
      <c r="AO40" s="22">
        <f>AN40*(1+'[2]Massa Salarial'!AO$3)</f>
        <v>3960.5652498092977</v>
      </c>
      <c r="AP40" s="22">
        <f>AO40*(1+'[2]Massa Salarial'!AP$3)</f>
        <v>4027.8948590560553</v>
      </c>
      <c r="AQ40" s="22">
        <f>AP40*(1+'[2]Massa Salarial'!AQ$3)</f>
        <v>4096.3690716600076</v>
      </c>
      <c r="AR40" s="22">
        <f>AQ40*(1+'[2]Massa Salarial'!AR$3)</f>
        <v>4166.0073458782272</v>
      </c>
      <c r="AS40" s="22">
        <f>AR40*(1+'[2]Massa Salarial'!AS$3)</f>
        <v>4236.8294707581563</v>
      </c>
      <c r="AT40" s="22">
        <f>AS40*(1+'[2]Massa Salarial'!AT$3)</f>
        <v>4308.8555717610443</v>
      </c>
      <c r="AU40" s="22">
        <f>AT40*(1+'[2]Massa Salarial'!AU$3)</f>
        <v>4382.1061164809817</v>
      </c>
      <c r="AV40" s="22">
        <f>AU40*(1+'[2]Massa Salarial'!AV$3)</f>
        <v>4456.6019204611575</v>
      </c>
      <c r="AW40" s="22">
        <f>AV40*(1+'[2]Massa Salarial'!AW$3)</f>
        <v>4532.364153108997</v>
      </c>
      <c r="AX40" s="22">
        <f>AW40*(1+'[2]Massa Salarial'!AX$3)</f>
        <v>4609.4143437118491</v>
      </c>
      <c r="AY40" s="22">
        <f>AX40*(1+'[2]Massa Salarial'!AY$3)</f>
        <v>4687.7743875549504</v>
      </c>
      <c r="AZ40" s="22">
        <f>AY40*(1+'[2]Massa Salarial'!AZ$3)</f>
        <v>4767.4665521433844</v>
      </c>
      <c r="BA40" s="22">
        <f>AZ40*(1+'[2]Massa Salarial'!BA$3)</f>
        <v>4848.5134835298213</v>
      </c>
      <c r="BB40" s="22">
        <f>BA40*(1+'[2]Massa Salarial'!BB$3)</f>
        <v>4930.9382127498275</v>
      </c>
      <c r="BC40" s="22">
        <f>BB40*(1+'[2]Massa Salarial'!BC$3)</f>
        <v>5014.7641623665741</v>
      </c>
      <c r="BD40" s="22">
        <f>BC40*(1+'[2]Massa Salarial'!BD$3)</f>
        <v>5100.0151531268057</v>
      </c>
      <c r="BE40" s="22">
        <f>BD40*(1+'[2]Massa Salarial'!BE$3)</f>
        <v>5186.7154107299611</v>
      </c>
      <c r="BF40" s="22">
        <f>BE40*(1+'[2]Massa Salarial'!BF$3)</f>
        <v>5274.88957271237</v>
      </c>
      <c r="BG40" s="22">
        <f>BF40*(1+'[2]Massa Salarial'!BG$3)</f>
        <v>5364.5626954484796</v>
      </c>
      <c r="BH40" s="22">
        <f>BG40*(1+'[2]Massa Salarial'!BH$3)</f>
        <v>5455.7602612711034</v>
      </c>
      <c r="BI40" s="22">
        <f>BH40*(1+'[2]Massa Salarial'!BI$3)</f>
        <v>5548.5081857127116</v>
      </c>
      <c r="BJ40" s="22">
        <f>BI40*(1+'[2]Massa Salarial'!BJ$3)</f>
        <v>5642.8328248698272</v>
      </c>
    </row>
    <row r="41" spans="1:62" x14ac:dyDescent="0.3">
      <c r="A41" s="23">
        <v>39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>
        <f>[1]SalMedPopOcupUrbPnadH!M41*AtualizMonet!M$3</f>
        <v>1815.6770546325856</v>
      </c>
      <c r="N41" s="20">
        <f>[1]SalMedPopOcupUrbPnadH!N41*AtualizMonet!N$3</f>
        <v>1964.808954327463</v>
      </c>
      <c r="O41" s="20">
        <f>[1]SalMedPopOcupUrbPnadH!O41</f>
        <v>2106.9009038114218</v>
      </c>
      <c r="P41" s="20">
        <f>[1]SalMedPopOcupUrbPnadH!P41</f>
        <v>2190.3748577907954</v>
      </c>
      <c r="Q41" s="54">
        <f>P41*(1+'[2]Massa Salarial'!Q$3)*AtualizMonet!P$3</f>
        <v>2330.7778861751854</v>
      </c>
      <c r="R41" s="54">
        <f>Q41*(1+'[2]Massa Salarial'!R$3)*AtualizMonet!Q$3</f>
        <v>2623.3229087027885</v>
      </c>
      <c r="S41" s="54">
        <f>R41*(1+'[2]Massa Salarial'!S$3)*AtualizMonet!R$3</f>
        <v>2835.7315282944169</v>
      </c>
      <c r="T41" s="22">
        <f>S41*(1+'[2]Massa Salarial'!T$3)</f>
        <v>2883.9389642754218</v>
      </c>
      <c r="U41" s="22">
        <f>T41*(1+'[2]Massa Salarial'!U$3)</f>
        <v>2932.9659266681037</v>
      </c>
      <c r="V41" s="22">
        <f>U41*(1+'[2]Massa Salarial'!V$3)</f>
        <v>2982.8263474214614</v>
      </c>
      <c r="W41" s="22">
        <f>V41*(1+'[2]Massa Salarial'!W$3)</f>
        <v>3033.534395327626</v>
      </c>
      <c r="X41" s="22">
        <f>W41*(1+'[2]Massa Salarial'!X$3)</f>
        <v>3085.1044800481955</v>
      </c>
      <c r="Y41" s="22">
        <f>X41*(1+'[2]Massa Salarial'!Y$3)</f>
        <v>3137.5512562090144</v>
      </c>
      <c r="Z41" s="22">
        <f>Y41*(1+'[2]Massa Salarial'!Z$3)</f>
        <v>3190.8896275645675</v>
      </c>
      <c r="AA41" s="22">
        <f>Z41*(1+'[2]Massa Salarial'!AA$3)</f>
        <v>3245.1347512331649</v>
      </c>
      <c r="AB41" s="22">
        <f>AA41*(1+'[2]Massa Salarial'!AB$3)</f>
        <v>3300.3020420041285</v>
      </c>
      <c r="AC41" s="22">
        <f>AB41*(1+'[2]Massa Salarial'!AC$3)</f>
        <v>3356.4071767181981</v>
      </c>
      <c r="AD41" s="22">
        <f>AC41*(1+'[2]Massa Salarial'!AD$3)</f>
        <v>3413.466098722407</v>
      </c>
      <c r="AE41" s="22">
        <f>AD41*(1+'[2]Massa Salarial'!AE$3)</f>
        <v>3471.4950224006875</v>
      </c>
      <c r="AF41" s="22">
        <f>AE41*(1+'[2]Massa Salarial'!AF$3)</f>
        <v>3530.5104377814987</v>
      </c>
      <c r="AG41" s="22">
        <f>AF41*(1+'[2]Massa Salarial'!AG$3)</f>
        <v>3590.5291152237837</v>
      </c>
      <c r="AH41" s="22">
        <f>AG41*(1+'[2]Massa Salarial'!AH$3)</f>
        <v>3651.5681101825876</v>
      </c>
      <c r="AI41" s="22">
        <f>AH41*(1+'[2]Massa Salarial'!AI$3)</f>
        <v>3713.6447680556912</v>
      </c>
      <c r="AJ41" s="22">
        <f>AI41*(1+'[2]Massa Salarial'!AJ$3)</f>
        <v>3776.7767291126374</v>
      </c>
      <c r="AK41" s="22">
        <f>AJ41*(1+'[2]Massa Salarial'!AK$3)</f>
        <v>3840.9819335075517</v>
      </c>
      <c r="AL41" s="22">
        <f>AK41*(1+'[2]Massa Salarial'!AL$3)</f>
        <v>3906.2786263771795</v>
      </c>
      <c r="AM41" s="22">
        <f>AL41*(1+'[2]Massa Salarial'!AM$3)</f>
        <v>3972.6853630255914</v>
      </c>
      <c r="AN41" s="22">
        <f>AM41*(1+'[2]Massa Salarial'!AN$3)</f>
        <v>4040.2210141970263</v>
      </c>
      <c r="AO41" s="22">
        <f>AN41*(1+'[2]Massa Salarial'!AO$3)</f>
        <v>4108.9047714383751</v>
      </c>
      <c r="AP41" s="22">
        <f>AO41*(1+'[2]Massa Salarial'!AP$3)</f>
        <v>4178.7561525528272</v>
      </c>
      <c r="AQ41" s="22">
        <f>AP41*(1+'[2]Massa Salarial'!AQ$3)</f>
        <v>4249.7950071462246</v>
      </c>
      <c r="AR41" s="22">
        <f>AQ41*(1+'[2]Massa Salarial'!AR$3)</f>
        <v>4322.0415222677102</v>
      </c>
      <c r="AS41" s="22">
        <f>AR41*(1+'[2]Massa Salarial'!AS$3)</f>
        <v>4395.5162281462608</v>
      </c>
      <c r="AT41" s="22">
        <f>AS41*(1+'[2]Massa Salarial'!AT$3)</f>
        <v>4470.2400040247467</v>
      </c>
      <c r="AU41" s="22">
        <f>AT41*(1+'[2]Massa Salarial'!AU$3)</f>
        <v>4546.2340840931665</v>
      </c>
      <c r="AV41" s="22">
        <f>AU41*(1+'[2]Massa Salarial'!AV$3)</f>
        <v>4623.5200635227502</v>
      </c>
      <c r="AW41" s="22">
        <f>AV41*(1+'[2]Massa Salarial'!AW$3)</f>
        <v>4702.1199046026368</v>
      </c>
      <c r="AX41" s="22">
        <f>AW41*(1+'[2]Massa Salarial'!AX$3)</f>
        <v>4782.0559429808809</v>
      </c>
      <c r="AY41" s="22">
        <f>AX41*(1+'[2]Massa Salarial'!AY$3)</f>
        <v>4863.3508940115553</v>
      </c>
      <c r="AZ41" s="22">
        <f>AY41*(1+'[2]Massa Salarial'!AZ$3)</f>
        <v>4946.0278592097511</v>
      </c>
      <c r="BA41" s="22">
        <f>AZ41*(1+'[2]Massa Salarial'!BA$3)</f>
        <v>5030.1103328163163</v>
      </c>
      <c r="BB41" s="22">
        <f>BA41*(1+'[2]Massa Salarial'!BB$3)</f>
        <v>5115.622208474193</v>
      </c>
      <c r="BC41" s="22">
        <f>BB41*(1+'[2]Massa Salarial'!BC$3)</f>
        <v>5202.5877860182536</v>
      </c>
      <c r="BD41" s="22">
        <f>BC41*(1+'[2]Massa Salarial'!BD$3)</f>
        <v>5291.0317783805631</v>
      </c>
      <c r="BE41" s="22">
        <f>BD41*(1+'[2]Massa Salarial'!BE$3)</f>
        <v>5380.9793186130319</v>
      </c>
      <c r="BF41" s="22">
        <f>BE41*(1+'[2]Massa Salarial'!BF$3)</f>
        <v>5472.4559670294529</v>
      </c>
      <c r="BG41" s="22">
        <f>BF41*(1+'[2]Massa Salarial'!BG$3)</f>
        <v>5565.4877184689531</v>
      </c>
      <c r="BH41" s="22">
        <f>BG41*(1+'[2]Massa Salarial'!BH$3)</f>
        <v>5660.101009682925</v>
      </c>
      <c r="BI41" s="22">
        <f>BH41*(1+'[2]Massa Salarial'!BI$3)</f>
        <v>5756.3227268475339</v>
      </c>
      <c r="BJ41" s="22">
        <f>BI41*(1+'[2]Massa Salarial'!BJ$3)</f>
        <v>5854.1802132039411</v>
      </c>
    </row>
    <row r="42" spans="1:62" x14ac:dyDescent="0.3">
      <c r="A42" s="23">
        <v>40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>
        <f>[1]SalMedPopOcupUrbPnadH!M42*AtualizMonet!M$3</f>
        <v>1759.5097573594892</v>
      </c>
      <c r="N42" s="20">
        <f>[1]SalMedPopOcupUrbPnadH!N42*AtualizMonet!N$3</f>
        <v>1895.3253450434606</v>
      </c>
      <c r="O42" s="20">
        <f>[1]SalMedPopOcupUrbPnadH!O42</f>
        <v>2041.1380942036519</v>
      </c>
      <c r="P42" s="20">
        <f>[1]SalMedPopOcupUrbPnadH!P42</f>
        <v>2189.5388779216973</v>
      </c>
      <c r="Q42" s="54">
        <f>P42*(1+'[2]Massa Salarial'!Q$3)*AtualizMonet!P$3</f>
        <v>2329.8883199964785</v>
      </c>
      <c r="R42" s="54">
        <f>Q42*(1+'[2]Massa Salarial'!R$3)*AtualizMonet!Q$3</f>
        <v>2622.3216896036847</v>
      </c>
      <c r="S42" s="54">
        <f>R42*(1+'[2]Massa Salarial'!S$3)*AtualizMonet!R$3</f>
        <v>2834.6492411857121</v>
      </c>
      <c r="T42" s="22">
        <f>S42*(1+'[2]Massa Salarial'!T$3)</f>
        <v>2882.8382782858689</v>
      </c>
      <c r="U42" s="22">
        <f>T42*(1+'[2]Massa Salarial'!U$3)</f>
        <v>2931.8465290167283</v>
      </c>
      <c r="V42" s="22">
        <f>U42*(1+'[2]Massa Salarial'!V$3)</f>
        <v>2981.6879200100125</v>
      </c>
      <c r="W42" s="22">
        <f>V42*(1+'[2]Massa Salarial'!W$3)</f>
        <v>3032.3766146501825</v>
      </c>
      <c r="X42" s="22">
        <f>W42*(1+'[2]Massa Salarial'!X$3)</f>
        <v>3083.9270170992354</v>
      </c>
      <c r="Y42" s="22">
        <f>X42*(1+'[2]Massa Salarial'!Y$3)</f>
        <v>3136.3537763899221</v>
      </c>
      <c r="Z42" s="22">
        <f>Y42*(1+'[2]Massa Salarial'!Z$3)</f>
        <v>3189.6717905885507</v>
      </c>
      <c r="AA42" s="22">
        <f>Z42*(1+'[2]Massa Salarial'!AA$3)</f>
        <v>3243.8962110285556</v>
      </c>
      <c r="AB42" s="22">
        <f>AA42*(1+'[2]Massa Salarial'!AB$3)</f>
        <v>3299.0424466160407</v>
      </c>
      <c r="AC42" s="22">
        <f>AB42*(1+'[2]Massa Salarial'!AC$3)</f>
        <v>3355.1261682085133</v>
      </c>
      <c r="AD42" s="22">
        <f>AC42*(1+'[2]Massa Salarial'!AD$3)</f>
        <v>3412.1633130680575</v>
      </c>
      <c r="AE42" s="22">
        <f>AD42*(1+'[2]Massa Salarial'!AE$3)</f>
        <v>3470.1700893902143</v>
      </c>
      <c r="AF42" s="22">
        <f>AE42*(1+'[2]Massa Salarial'!AF$3)</f>
        <v>3529.1629809098476</v>
      </c>
      <c r="AG42" s="22">
        <f>AF42*(1+'[2]Massa Salarial'!AG$3)</f>
        <v>3589.1587515853148</v>
      </c>
      <c r="AH42" s="22">
        <f>AG42*(1+'[2]Massa Salarial'!AH$3)</f>
        <v>3650.1744503622649</v>
      </c>
      <c r="AI42" s="22">
        <f>AH42*(1+'[2]Massa Salarial'!AI$3)</f>
        <v>3712.2274160184229</v>
      </c>
      <c r="AJ42" s="22">
        <f>AI42*(1+'[2]Massa Salarial'!AJ$3)</f>
        <v>3775.3352820907357</v>
      </c>
      <c r="AK42" s="22">
        <f>AJ42*(1+'[2]Massa Salarial'!AK$3)</f>
        <v>3839.515981886278</v>
      </c>
      <c r="AL42" s="22">
        <f>AK42*(1+'[2]Massa Salarial'!AL$3)</f>
        <v>3904.7877535783446</v>
      </c>
      <c r="AM42" s="22">
        <f>AL42*(1+'[2]Massa Salarial'!AM$3)</f>
        <v>3971.1691453891763</v>
      </c>
      <c r="AN42" s="22">
        <f>AM42*(1+'[2]Massa Salarial'!AN$3)</f>
        <v>4038.6790208607918</v>
      </c>
      <c r="AO42" s="22">
        <f>AN42*(1+'[2]Massa Salarial'!AO$3)</f>
        <v>4107.3365642154249</v>
      </c>
      <c r="AP42" s="22">
        <f>AO42*(1+'[2]Massa Salarial'!AP$3)</f>
        <v>4177.1612858070866</v>
      </c>
      <c r="AQ42" s="22">
        <f>AP42*(1+'[2]Massa Salarial'!AQ$3)</f>
        <v>4248.1730276658063</v>
      </c>
      <c r="AR42" s="22">
        <f>AQ42*(1+'[2]Massa Salarial'!AR$3)</f>
        <v>4320.3919691361243</v>
      </c>
      <c r="AS42" s="22">
        <f>AR42*(1+'[2]Massa Salarial'!AS$3)</f>
        <v>4393.8386326114378</v>
      </c>
      <c r="AT42" s="22">
        <f>AS42*(1+'[2]Massa Salarial'!AT$3)</f>
        <v>4468.5338893658318</v>
      </c>
      <c r="AU42" s="22">
        <f>AT42*(1+'[2]Massa Salarial'!AU$3)</f>
        <v>4544.4989654850506</v>
      </c>
      <c r="AV42" s="22">
        <f>AU42*(1+'[2]Massa Salarial'!AV$3)</f>
        <v>4621.7554478982956</v>
      </c>
      <c r="AW42" s="22">
        <f>AV42*(1+'[2]Massa Salarial'!AW$3)</f>
        <v>4700.3252905125664</v>
      </c>
      <c r="AX42" s="22">
        <f>AW42*(1+'[2]Massa Salarial'!AX$3)</f>
        <v>4780.2308204512792</v>
      </c>
      <c r="AY42" s="22">
        <f>AX42*(1+'[2]Massa Salarial'!AY$3)</f>
        <v>4861.4947443989504</v>
      </c>
      <c r="AZ42" s="22">
        <f>AY42*(1+'[2]Massa Salarial'!AZ$3)</f>
        <v>4944.1401550537321</v>
      </c>
      <c r="BA42" s="22">
        <f>AZ42*(1+'[2]Massa Salarial'!BA$3)</f>
        <v>5028.1905376896448</v>
      </c>
      <c r="BB42" s="22">
        <f>BA42*(1+'[2]Massa Salarial'!BB$3)</f>
        <v>5113.6697768303684</v>
      </c>
      <c r="BC42" s="22">
        <f>BB42*(1+'[2]Massa Salarial'!BC$3)</f>
        <v>5200.6021630364839</v>
      </c>
      <c r="BD42" s="22">
        <f>BC42*(1+'[2]Massa Salarial'!BD$3)</f>
        <v>5289.0123998081035</v>
      </c>
      <c r="BE42" s="22">
        <f>BD42*(1+'[2]Massa Salarial'!BE$3)</f>
        <v>5378.9256106048406</v>
      </c>
      <c r="BF42" s="22">
        <f>BE42*(1+'[2]Massa Salarial'!BF$3)</f>
        <v>5470.3673459851225</v>
      </c>
      <c r="BG42" s="22">
        <f>BF42*(1+'[2]Massa Salarial'!BG$3)</f>
        <v>5563.3635908668693</v>
      </c>
      <c r="BH42" s="22">
        <f>BG42*(1+'[2]Massa Salarial'!BH$3)</f>
        <v>5657.9407719116052</v>
      </c>
      <c r="BI42" s="22">
        <f>BH42*(1+'[2]Massa Salarial'!BI$3)</f>
        <v>5754.1257650341022</v>
      </c>
      <c r="BJ42" s="22">
        <f>BI42*(1+'[2]Massa Salarial'!BJ$3)</f>
        <v>5851.9459030396811</v>
      </c>
    </row>
    <row r="43" spans="1:62" x14ac:dyDescent="0.3">
      <c r="A43" s="23">
        <v>41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>
        <f>[1]SalMedPopOcupUrbPnadH!M43*AtualizMonet!M$3</f>
        <v>1902.5619394867929</v>
      </c>
      <c r="N43" s="20">
        <f>[1]SalMedPopOcupUrbPnadH!N43*AtualizMonet!N$3</f>
        <v>1968.2103698751712</v>
      </c>
      <c r="O43" s="20">
        <f>[1]SalMedPopOcupUrbPnadH!O43</f>
        <v>2250.6926041737997</v>
      </c>
      <c r="P43" s="20">
        <f>[1]SalMedPopOcupUrbPnadH!P43</f>
        <v>2497.7086651107697</v>
      </c>
      <c r="Q43" s="54">
        <f>P43*(1+'[2]Massa Salarial'!Q$3)*AtualizMonet!P$3</f>
        <v>2657.8117905443701</v>
      </c>
      <c r="R43" s="54">
        <f>Q43*(1+'[2]Massa Salarial'!R$3)*AtualizMonet!Q$3</f>
        <v>2991.4041138415769</v>
      </c>
      <c r="S43" s="54">
        <f>R43*(1+'[2]Massa Salarial'!S$3)*AtualizMonet!R$3</f>
        <v>3233.6160109564494</v>
      </c>
      <c r="T43" s="22">
        <f>S43*(1+'[2]Massa Salarial'!T$3)</f>
        <v>3288.5874831427086</v>
      </c>
      <c r="U43" s="22">
        <f>T43*(1+'[2]Massa Salarial'!U$3)</f>
        <v>3344.4934703561344</v>
      </c>
      <c r="V43" s="22">
        <f>U43*(1+'[2]Massa Salarial'!V$3)</f>
        <v>3401.3498593521881</v>
      </c>
      <c r="W43" s="22">
        <f>V43*(1+'[2]Massa Salarial'!W$3)</f>
        <v>3459.172806961175</v>
      </c>
      <c r="X43" s="22">
        <f>W43*(1+'[2]Massa Salarial'!X$3)</f>
        <v>3517.9787446795144</v>
      </c>
      <c r="Y43" s="22">
        <f>X43*(1+'[2]Massa Salarial'!Y$3)</f>
        <v>3577.7843833390657</v>
      </c>
      <c r="Z43" s="22">
        <f>Y43*(1+'[2]Massa Salarial'!Z$3)</f>
        <v>3638.6067178558296</v>
      </c>
      <c r="AA43" s="22">
        <f>Z43*(1+'[2]Massa Salarial'!AA$3)</f>
        <v>3700.4630320593783</v>
      </c>
      <c r="AB43" s="22">
        <f>AA43*(1+'[2]Massa Salarial'!AB$3)</f>
        <v>3763.3709036043874</v>
      </c>
      <c r="AC43" s="22">
        <f>AB43*(1+'[2]Massa Salarial'!AC$3)</f>
        <v>3827.3482089656618</v>
      </c>
      <c r="AD43" s="22">
        <f>AC43*(1+'[2]Massa Salarial'!AD$3)</f>
        <v>3892.4131285180779</v>
      </c>
      <c r="AE43" s="22">
        <f>AD43*(1+'[2]Massa Salarial'!AE$3)</f>
        <v>3958.5841517028848</v>
      </c>
      <c r="AF43" s="22">
        <f>AE43*(1+'[2]Massa Salarial'!AF$3)</f>
        <v>4025.8800822818334</v>
      </c>
      <c r="AG43" s="22">
        <f>AF43*(1+'[2]Massa Salarial'!AG$3)</f>
        <v>4094.3200436806242</v>
      </c>
      <c r="AH43" s="22">
        <f>AG43*(1+'[2]Massa Salarial'!AH$3)</f>
        <v>4163.9234844231942</v>
      </c>
      <c r="AI43" s="22">
        <f>AH43*(1+'[2]Massa Salarial'!AI$3)</f>
        <v>4234.7101836583879</v>
      </c>
      <c r="AJ43" s="22">
        <f>AI43*(1+'[2]Massa Salarial'!AJ$3)</f>
        <v>4306.7002567805803</v>
      </c>
      <c r="AK43" s="22">
        <f>AJ43*(1+'[2]Massa Salarial'!AK$3)</f>
        <v>4379.9141611458499</v>
      </c>
      <c r="AL43" s="22">
        <f>AK43*(1+'[2]Massa Salarial'!AL$3)</f>
        <v>4454.3727018853288</v>
      </c>
      <c r="AM43" s="22">
        <f>AL43*(1+'[2]Massa Salarial'!AM$3)</f>
        <v>4530.0970378173788</v>
      </c>
      <c r="AN43" s="22">
        <f>AM43*(1+'[2]Massa Salarial'!AN$3)</f>
        <v>4607.1086874602734</v>
      </c>
      <c r="AO43" s="22">
        <f>AN43*(1+'[2]Massa Salarial'!AO$3)</f>
        <v>4685.4295351470973</v>
      </c>
      <c r="AP43" s="22">
        <f>AO43*(1+'[2]Massa Salarial'!AP$3)</f>
        <v>4765.0818372445974</v>
      </c>
      <c r="AQ43" s="22">
        <f>AP43*(1+'[2]Massa Salarial'!AQ$3)</f>
        <v>4846.0882284777554</v>
      </c>
      <c r="AR43" s="22">
        <f>AQ43*(1+'[2]Massa Salarial'!AR$3)</f>
        <v>4928.4717283618766</v>
      </c>
      <c r="AS43" s="22">
        <f>AR43*(1+'[2]Massa Salarial'!AS$3)</f>
        <v>5012.2557477440278</v>
      </c>
      <c r="AT43" s="22">
        <f>AS43*(1+'[2]Massa Salarial'!AT$3)</f>
        <v>5097.4640954556753</v>
      </c>
      <c r="AU43" s="22">
        <f>AT43*(1+'[2]Massa Salarial'!AU$3)</f>
        <v>5184.1209850784217</v>
      </c>
      <c r="AV43" s="22">
        <f>AU43*(1+'[2]Massa Salarial'!AV$3)</f>
        <v>5272.2510418247539</v>
      </c>
      <c r="AW43" s="22">
        <f>AV43*(1+'[2]Massa Salarial'!AW$3)</f>
        <v>5361.8793095357742</v>
      </c>
      <c r="AX43" s="22">
        <f>AW43*(1+'[2]Massa Salarial'!AX$3)</f>
        <v>5453.0312577978821</v>
      </c>
      <c r="AY43" s="22">
        <f>AX43*(1+'[2]Massa Salarial'!AY$3)</f>
        <v>5545.7327891804453</v>
      </c>
      <c r="AZ43" s="22">
        <f>AY43*(1+'[2]Massa Salarial'!AZ$3)</f>
        <v>5640.0102465965119</v>
      </c>
      <c r="BA43" s="22">
        <f>AZ43*(1+'[2]Massa Salarial'!BA$3)</f>
        <v>5735.8904207886517</v>
      </c>
      <c r="BB43" s="22">
        <f>BA43*(1+'[2]Massa Salarial'!BB$3)</f>
        <v>5833.4005579420582</v>
      </c>
      <c r="BC43" s="22">
        <f>BB43*(1+'[2]Massa Salarial'!BC$3)</f>
        <v>5932.5683674270722</v>
      </c>
      <c r="BD43" s="22">
        <f>BC43*(1+'[2]Massa Salarial'!BD$3)</f>
        <v>6033.422029673332</v>
      </c>
      <c r="BE43" s="22">
        <f>BD43*(1+'[2]Massa Salarial'!BE$3)</f>
        <v>6135.9902041777777</v>
      </c>
      <c r="BF43" s="22">
        <f>BE43*(1+'[2]Massa Salarial'!BF$3)</f>
        <v>6240.3020376487993</v>
      </c>
      <c r="BG43" s="22">
        <f>BF43*(1+'[2]Massa Salarial'!BG$3)</f>
        <v>6346.387172288828</v>
      </c>
      <c r="BH43" s="22">
        <f>BG43*(1+'[2]Massa Salarial'!BH$3)</f>
        <v>6454.2757542177378</v>
      </c>
      <c r="BI43" s="22">
        <f>BH43*(1+'[2]Massa Salarial'!BI$3)</f>
        <v>6563.9984420394385</v>
      </c>
      <c r="BJ43" s="22">
        <f>BI43*(1+'[2]Massa Salarial'!BJ$3)</f>
        <v>6675.5864155541085</v>
      </c>
    </row>
    <row r="44" spans="1:62" x14ac:dyDescent="0.3">
      <c r="A44" s="23">
        <v>42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>
        <f>[1]SalMedPopOcupUrbPnadH!M44*AtualizMonet!M$3</f>
        <v>1747.5479547201801</v>
      </c>
      <c r="N44" s="20">
        <f>[1]SalMedPopOcupUrbPnadH!N44*AtualizMonet!N$3</f>
        <v>1986.8300982000862</v>
      </c>
      <c r="O44" s="20">
        <f>[1]SalMedPopOcupUrbPnadH!O44</f>
        <v>2101.9272286173064</v>
      </c>
      <c r="P44" s="20">
        <f>[1]SalMedPopOcupUrbPnadH!P44</f>
        <v>2331.3020683486761</v>
      </c>
      <c r="Q44" s="54">
        <f>P44*(1+'[2]Massa Salarial'!Q$3)*AtualizMonet!P$3</f>
        <v>2480.7385309298265</v>
      </c>
      <c r="R44" s="54">
        <f>Q44*(1+'[2]Massa Salarial'!R$3)*AtualizMonet!Q$3</f>
        <v>2792.1056988270998</v>
      </c>
      <c r="S44" s="54">
        <f>R44*(1+'[2]Massa Salarial'!S$3)*AtualizMonet!R$3</f>
        <v>3018.1805427871404</v>
      </c>
      <c r="T44" s="22">
        <f>S44*(1+'[2]Massa Salarial'!T$3)</f>
        <v>3069.4896120145218</v>
      </c>
      <c r="U44" s="22">
        <f>T44*(1+'[2]Massa Salarial'!U$3)</f>
        <v>3121.6709354187683</v>
      </c>
      <c r="V44" s="22">
        <f>U44*(1+'[2]Massa Salarial'!V$3)</f>
        <v>3174.739341320887</v>
      </c>
      <c r="W44" s="22">
        <f>V44*(1+'[2]Massa Salarial'!W$3)</f>
        <v>3228.7099101233416</v>
      </c>
      <c r="X44" s="22">
        <f>W44*(1+'[2]Massa Salarial'!X$3)</f>
        <v>3283.5979785954382</v>
      </c>
      <c r="Y44" s="22">
        <f>X44*(1+'[2]Massa Salarial'!Y$3)</f>
        <v>3339.4191442315605</v>
      </c>
      <c r="Z44" s="22">
        <f>Y44*(1+'[2]Massa Salarial'!Z$3)</f>
        <v>3396.1892696834966</v>
      </c>
      <c r="AA44" s="22">
        <f>Z44*(1+'[2]Massa Salarial'!AA$3)</f>
        <v>3453.9244872681156</v>
      </c>
      <c r="AB44" s="22">
        <f>AA44*(1+'[2]Massa Salarial'!AB$3)</f>
        <v>3512.6412035516732</v>
      </c>
      <c r="AC44" s="22">
        <f>AB44*(1+'[2]Massa Salarial'!AC$3)</f>
        <v>3572.3561040120512</v>
      </c>
      <c r="AD44" s="22">
        <f>AC44*(1+'[2]Massa Salarial'!AD$3)</f>
        <v>3633.0861577802557</v>
      </c>
      <c r="AE44" s="22">
        <f>AD44*(1+'[2]Massa Salarial'!AE$3)</f>
        <v>3694.8486224625199</v>
      </c>
      <c r="AF44" s="22">
        <f>AE44*(1+'[2]Massa Salarial'!AF$3)</f>
        <v>3757.6610490443823</v>
      </c>
      <c r="AG44" s="22">
        <f>AF44*(1+'[2]Massa Salarial'!AG$3)</f>
        <v>3821.5412868781364</v>
      </c>
      <c r="AH44" s="22">
        <f>AG44*(1+'[2]Massa Salarial'!AH$3)</f>
        <v>3886.5074887550645</v>
      </c>
      <c r="AI44" s="22">
        <f>AH44*(1+'[2]Massa Salarial'!AI$3)</f>
        <v>3952.5781160639003</v>
      </c>
      <c r="AJ44" s="22">
        <f>AI44*(1+'[2]Massa Salarial'!AJ$3)</f>
        <v>4019.771944036986</v>
      </c>
      <c r="AK44" s="22">
        <f>AJ44*(1+'[2]Massa Salarial'!AK$3)</f>
        <v>4088.1080670856145</v>
      </c>
      <c r="AL44" s="22">
        <f>AK44*(1+'[2]Massa Salarial'!AL$3)</f>
        <v>4157.6059042260695</v>
      </c>
      <c r="AM44" s="22">
        <f>AL44*(1+'[2]Massa Salarial'!AM$3)</f>
        <v>4228.2852045979125</v>
      </c>
      <c r="AN44" s="22">
        <f>AM44*(1+'[2]Massa Salarial'!AN$3)</f>
        <v>4300.1660530760764</v>
      </c>
      <c r="AO44" s="22">
        <f>AN44*(1+'[2]Massa Salarial'!AO$3)</f>
        <v>4373.2688759783696</v>
      </c>
      <c r="AP44" s="22">
        <f>AO44*(1+'[2]Massa Salarial'!AP$3)</f>
        <v>4447.6144468700013</v>
      </c>
      <c r="AQ44" s="22">
        <f>AP44*(1+'[2]Massa Salarial'!AQ$3)</f>
        <v>4523.2238924667909</v>
      </c>
      <c r="AR44" s="22">
        <f>AQ44*(1+'[2]Massa Salarial'!AR$3)</f>
        <v>4600.1186986387256</v>
      </c>
      <c r="AS44" s="22">
        <f>AR44*(1+'[2]Massa Salarial'!AS$3)</f>
        <v>4678.3207165155836</v>
      </c>
      <c r="AT44" s="22">
        <f>AS44*(1+'[2]Massa Salarial'!AT$3)</f>
        <v>4757.8521686963477</v>
      </c>
      <c r="AU44" s="22">
        <f>AT44*(1+'[2]Massa Salarial'!AU$3)</f>
        <v>4838.7356555641854</v>
      </c>
      <c r="AV44" s="22">
        <f>AU44*(1+'[2]Massa Salarial'!AV$3)</f>
        <v>4920.9941617087761</v>
      </c>
      <c r="AW44" s="22">
        <f>AV44*(1+'[2]Massa Salarial'!AW$3)</f>
        <v>5004.651062457825</v>
      </c>
      <c r="AX44" s="22">
        <f>AW44*(1+'[2]Massa Salarial'!AX$3)</f>
        <v>5089.7301305196079</v>
      </c>
      <c r="AY44" s="22">
        <f>AX44*(1+'[2]Massa Salarial'!AY$3)</f>
        <v>5176.2555427384405</v>
      </c>
      <c r="AZ44" s="22">
        <f>AY44*(1+'[2]Massa Salarial'!AZ$3)</f>
        <v>5264.251886964993</v>
      </c>
      <c r="BA44" s="22">
        <f>AZ44*(1+'[2]Massa Salarial'!BA$3)</f>
        <v>5353.7441690433971</v>
      </c>
      <c r="BB44" s="22">
        <f>BA44*(1+'[2]Massa Salarial'!BB$3)</f>
        <v>5444.7578199171339</v>
      </c>
      <c r="BC44" s="22">
        <f>BB44*(1+'[2]Massa Salarial'!BC$3)</f>
        <v>5537.318702855725</v>
      </c>
      <c r="BD44" s="22">
        <f>BC44*(1+'[2]Massa Salarial'!BD$3)</f>
        <v>5631.4531208042717</v>
      </c>
      <c r="BE44" s="22">
        <f>BD44*(1+'[2]Massa Salarial'!BE$3)</f>
        <v>5727.1878238579438</v>
      </c>
      <c r="BF44" s="22">
        <f>BE44*(1+'[2]Massa Salarial'!BF$3)</f>
        <v>5824.5500168635281</v>
      </c>
      <c r="BG44" s="22">
        <f>BF44*(1+'[2]Massa Salarial'!BG$3)</f>
        <v>5923.5673671502072</v>
      </c>
      <c r="BH44" s="22">
        <f>BG44*(1+'[2]Massa Salarial'!BH$3)</f>
        <v>6024.2680123917598</v>
      </c>
      <c r="BI44" s="22">
        <f>BH44*(1+'[2]Massa Salarial'!BI$3)</f>
        <v>6126.680568602419</v>
      </c>
      <c r="BJ44" s="22">
        <f>BI44*(1+'[2]Massa Salarial'!BJ$3)</f>
        <v>6230.8341382686594</v>
      </c>
    </row>
    <row r="45" spans="1:62" x14ac:dyDescent="0.3">
      <c r="A45" s="23">
        <v>43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>
        <f>[1]SalMedPopOcupUrbPnadH!M45*AtualizMonet!M$3</f>
        <v>1813.7170583401653</v>
      </c>
      <c r="N45" s="20">
        <f>[1]SalMedPopOcupUrbPnadH!N45*AtualizMonet!N$3</f>
        <v>2102.7768817261049</v>
      </c>
      <c r="O45" s="20">
        <f>[1]SalMedPopOcupUrbPnadH!O45</f>
        <v>2156.1439544375016</v>
      </c>
      <c r="P45" s="20">
        <f>[1]SalMedPopOcupUrbPnadH!P45</f>
        <v>2459.3569621571942</v>
      </c>
      <c r="Q45" s="54">
        <f>P45*(1+'[2]Massa Salarial'!Q$3)*AtualizMonet!P$3</f>
        <v>2617.0017434314705</v>
      </c>
      <c r="R45" s="54">
        <f>Q45*(1+'[2]Massa Salarial'!R$3)*AtualizMonet!Q$3</f>
        <v>2945.4718385563533</v>
      </c>
      <c r="S45" s="54">
        <f>R45*(1+'[2]Massa Salarial'!S$3)*AtualizMonet!R$3</f>
        <v>3183.9646314939737</v>
      </c>
      <c r="T45" s="22">
        <f>S45*(1+'[2]Massa Salarial'!T$3)</f>
        <v>3238.0920302293707</v>
      </c>
      <c r="U45" s="22">
        <f>T45*(1+'[2]Massa Salarial'!U$3)</f>
        <v>3293.1395947432698</v>
      </c>
      <c r="V45" s="22">
        <f>U45*(1+'[2]Massa Salarial'!V$3)</f>
        <v>3349.1229678539048</v>
      </c>
      <c r="W45" s="22">
        <f>V45*(1+'[2]Massa Salarial'!W$3)</f>
        <v>3406.0580583074207</v>
      </c>
      <c r="X45" s="22">
        <f>W45*(1+'[2]Massa Salarial'!X$3)</f>
        <v>3463.9610452986467</v>
      </c>
      <c r="Y45" s="22">
        <f>X45*(1+'[2]Massa Salarial'!Y$3)</f>
        <v>3522.8483830687233</v>
      </c>
      <c r="Z45" s="22">
        <f>Y45*(1+'[2]Massa Salarial'!Z$3)</f>
        <v>3582.7368055808911</v>
      </c>
      <c r="AA45" s="22">
        <f>Z45*(1+'[2]Massa Salarial'!AA$3)</f>
        <v>3643.6433312757658</v>
      </c>
      <c r="AB45" s="22">
        <f>AA45*(1+'[2]Massa Salarial'!AB$3)</f>
        <v>3705.5852679074537</v>
      </c>
      <c r="AC45" s="22">
        <f>AB45*(1+'[2]Massa Salarial'!AC$3)</f>
        <v>3768.5802174618802</v>
      </c>
      <c r="AD45" s="22">
        <f>AC45*(1+'[2]Massa Salarial'!AD$3)</f>
        <v>3832.6460811587317</v>
      </c>
      <c r="AE45" s="22">
        <f>AD45*(1+'[2]Massa Salarial'!AE$3)</f>
        <v>3897.8010645384297</v>
      </c>
      <c r="AF45" s="22">
        <f>AE45*(1+'[2]Massa Salarial'!AF$3)</f>
        <v>3964.0636826355826</v>
      </c>
      <c r="AG45" s="22">
        <f>AF45*(1+'[2]Massa Salarial'!AG$3)</f>
        <v>4031.4527652403872</v>
      </c>
      <c r="AH45" s="22">
        <f>AG45*(1+'[2]Massa Salarial'!AH$3)</f>
        <v>4099.9874622494735</v>
      </c>
      <c r="AI45" s="22">
        <f>AH45*(1+'[2]Massa Salarial'!AI$3)</f>
        <v>4169.6872491077138</v>
      </c>
      <c r="AJ45" s="22">
        <f>AI45*(1+'[2]Massa Salarial'!AJ$3)</f>
        <v>4240.5719323425446</v>
      </c>
      <c r="AK45" s="22">
        <f>AJ45*(1+'[2]Massa Salarial'!AK$3)</f>
        <v>4312.6616551923671</v>
      </c>
      <c r="AL45" s="22">
        <f>AK45*(1+'[2]Massa Salarial'!AL$3)</f>
        <v>4385.9769033306366</v>
      </c>
      <c r="AM45" s="22">
        <f>AL45*(1+'[2]Massa Salarial'!AM$3)</f>
        <v>4460.5385106872573</v>
      </c>
      <c r="AN45" s="22">
        <f>AM45*(1+'[2]Massa Salarial'!AN$3)</f>
        <v>4536.3676653689399</v>
      </c>
      <c r="AO45" s="22">
        <f>AN45*(1+'[2]Massa Salarial'!AO$3)</f>
        <v>4613.4859156802113</v>
      </c>
      <c r="AP45" s="22">
        <f>AO45*(1+'[2]Massa Salarial'!AP$3)</f>
        <v>4691.9151762467745</v>
      </c>
      <c r="AQ45" s="22">
        <f>AP45*(1+'[2]Massa Salarial'!AQ$3)</f>
        <v>4771.6777342429696</v>
      </c>
      <c r="AR45" s="22">
        <f>AQ45*(1+'[2]Massa Salarial'!AR$3)</f>
        <v>4852.7962557250994</v>
      </c>
      <c r="AS45" s="22">
        <f>AR45*(1+'[2]Massa Salarial'!AS$3)</f>
        <v>4935.2937920724253</v>
      </c>
      <c r="AT45" s="22">
        <f>AS45*(1+'[2]Massa Salarial'!AT$3)</f>
        <v>5019.1937865376558</v>
      </c>
      <c r="AU45" s="22">
        <f>AT45*(1+'[2]Massa Salarial'!AU$3)</f>
        <v>5104.5200809087955</v>
      </c>
      <c r="AV45" s="22">
        <f>AU45*(1+'[2]Massa Salarial'!AV$3)</f>
        <v>5191.2969222842448</v>
      </c>
      <c r="AW45" s="22">
        <f>AV45*(1+'[2]Massa Salarial'!AW$3)</f>
        <v>5279.5489699630762</v>
      </c>
      <c r="AX45" s="22">
        <f>AW45*(1+'[2]Massa Salarial'!AX$3)</f>
        <v>5369.301302452448</v>
      </c>
      <c r="AY45" s="22">
        <f>AX45*(1+'[2]Massa Salarial'!AY$3)</f>
        <v>5460.5794245941388</v>
      </c>
      <c r="AZ45" s="22">
        <f>AY45*(1+'[2]Massa Salarial'!AZ$3)</f>
        <v>5553.4092748122384</v>
      </c>
      <c r="BA45" s="22">
        <f>AZ45*(1+'[2]Massa Salarial'!BA$3)</f>
        <v>5647.8172324840461</v>
      </c>
      <c r="BB45" s="22">
        <f>BA45*(1+'[2]Massa Salarial'!BB$3)</f>
        <v>5743.8301254362741</v>
      </c>
      <c r="BC45" s="22">
        <f>BB45*(1+'[2]Massa Salarial'!BC$3)</f>
        <v>5841.4752375686903</v>
      </c>
      <c r="BD45" s="22">
        <f>BC45*(1+'[2]Massa Salarial'!BD$3)</f>
        <v>5940.7803166073572</v>
      </c>
      <c r="BE45" s="22">
        <f>BD45*(1+'[2]Massa Salarial'!BE$3)</f>
        <v>6041.7735819896816</v>
      </c>
      <c r="BF45" s="22">
        <f>BE45*(1+'[2]Massa Salarial'!BF$3)</f>
        <v>6144.4837328835056</v>
      </c>
      <c r="BG45" s="22">
        <f>BF45*(1+'[2]Massa Salarial'!BG$3)</f>
        <v>6248.939956342525</v>
      </c>
      <c r="BH45" s="22">
        <f>BG45*(1+'[2]Massa Salarial'!BH$3)</f>
        <v>6355.1719356003468</v>
      </c>
      <c r="BI45" s="22">
        <f>BH45*(1+'[2]Massa Salarial'!BI$3)</f>
        <v>6463.2098585055519</v>
      </c>
      <c r="BJ45" s="22">
        <f>BI45*(1+'[2]Massa Salarial'!BJ$3)</f>
        <v>6573.0844261001457</v>
      </c>
    </row>
    <row r="46" spans="1:62" x14ac:dyDescent="0.3">
      <c r="A46" s="23">
        <v>44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>
        <f>[1]SalMedPopOcupUrbPnadH!M46*AtualizMonet!M$3</f>
        <v>2016.1807091656672</v>
      </c>
      <c r="N46" s="20">
        <f>[1]SalMedPopOcupUrbPnadH!N46*AtualizMonet!N$3</f>
        <v>2027.9293446731542</v>
      </c>
      <c r="O46" s="20">
        <f>[1]SalMedPopOcupUrbPnadH!O46</f>
        <v>2279.3663112082631</v>
      </c>
      <c r="P46" s="20">
        <f>[1]SalMedPopOcupUrbPnadH!P46</f>
        <v>2536.4974007889077</v>
      </c>
      <c r="Q46" s="54">
        <f>P46*(1+'[2]Massa Salarial'!Q$3)*AtualizMonet!P$3</f>
        <v>2699.0868841794768</v>
      </c>
      <c r="R46" s="54">
        <f>Q46*(1+'[2]Massa Salarial'!R$3)*AtualizMonet!Q$3</f>
        <v>3037.8598054516906</v>
      </c>
      <c r="S46" s="54">
        <f>R46*(1+'[2]Massa Salarial'!S$3)*AtualizMonet!R$3</f>
        <v>3283.8331873972497</v>
      </c>
      <c r="T46" s="22">
        <f>S46*(1+'[2]Massa Salarial'!T$3)</f>
        <v>3339.6583515830025</v>
      </c>
      <c r="U46" s="22">
        <f>T46*(1+'[2]Massa Salarial'!U$3)</f>
        <v>3396.432543559913</v>
      </c>
      <c r="V46" s="22">
        <f>U46*(1+'[2]Massa Salarial'!V$3)</f>
        <v>3454.1718968004311</v>
      </c>
      <c r="W46" s="22">
        <f>V46*(1+'[2]Massa Salarial'!W$3)</f>
        <v>3512.8928190460383</v>
      </c>
      <c r="X46" s="22">
        <f>W46*(1+'[2]Massa Salarial'!X$3)</f>
        <v>3572.6119969698207</v>
      </c>
      <c r="Y46" s="22">
        <f>X46*(1+'[2]Massa Salarial'!Y$3)</f>
        <v>3633.3464009183072</v>
      </c>
      <c r="Z46" s="22">
        <f>Y46*(1+'[2]Massa Salarial'!Z$3)</f>
        <v>3695.113289733918</v>
      </c>
      <c r="AA46" s="22">
        <f>Z46*(1+'[2]Massa Salarial'!AA$3)</f>
        <v>3757.9302156593944</v>
      </c>
      <c r="AB46" s="22">
        <f>AA46*(1+'[2]Massa Salarial'!AB$3)</f>
        <v>3821.815029325604</v>
      </c>
      <c r="AC46" s="22">
        <f>AB46*(1+'[2]Massa Salarial'!AC$3)</f>
        <v>3886.785884824139</v>
      </c>
      <c r="AD46" s="22">
        <f>AC46*(1+'[2]Massa Salarial'!AD$3)</f>
        <v>3952.8612448661488</v>
      </c>
      <c r="AE46" s="22">
        <f>AD46*(1+'[2]Massa Salarial'!AE$3)</f>
        <v>4020.0598860288728</v>
      </c>
      <c r="AF46" s="22">
        <f>AE46*(1+'[2]Massa Salarial'!AF$3)</f>
        <v>4088.4009040913634</v>
      </c>
      <c r="AG46" s="22">
        <f>AF46*(1+'[2]Massa Salarial'!AG$3)</f>
        <v>4157.9037194609164</v>
      </c>
      <c r="AH46" s="22">
        <f>AG46*(1+'[2]Massa Salarial'!AH$3)</f>
        <v>4228.5880826917519</v>
      </c>
      <c r="AI46" s="22">
        <f>AH46*(1+'[2]Massa Salarial'!AI$3)</f>
        <v>4300.4740800975114</v>
      </c>
      <c r="AJ46" s="22">
        <f>AI46*(1+'[2]Massa Salarial'!AJ$3)</f>
        <v>4373.5821394591685</v>
      </c>
      <c r="AK46" s="22">
        <f>AJ46*(1+'[2]Massa Salarial'!AK$3)</f>
        <v>4447.933035829974</v>
      </c>
      <c r="AL46" s="22">
        <f>AK46*(1+'[2]Massa Salarial'!AL$3)</f>
        <v>4523.5478974390835</v>
      </c>
      <c r="AM46" s="22">
        <f>AL46*(1+'[2]Massa Salarial'!AM$3)</f>
        <v>4600.4482116955478</v>
      </c>
      <c r="AN46" s="22">
        <f>AM46*(1+'[2]Massa Salarial'!AN$3)</f>
        <v>4678.6558312943716</v>
      </c>
      <c r="AO46" s="22">
        <f>AN46*(1+'[2]Massa Salarial'!AO$3)</f>
        <v>4758.1929804263755</v>
      </c>
      <c r="AP46" s="22">
        <f>AO46*(1+'[2]Massa Salarial'!AP$3)</f>
        <v>4839.0822610936229</v>
      </c>
      <c r="AQ46" s="22">
        <f>AP46*(1+'[2]Massa Salarial'!AQ$3)</f>
        <v>4921.3466595322143</v>
      </c>
      <c r="AR46" s="22">
        <f>AQ46*(1+'[2]Massa Salarial'!AR$3)</f>
        <v>5005.0095527442618</v>
      </c>
      <c r="AS46" s="22">
        <f>AR46*(1+'[2]Massa Salarial'!AS$3)</f>
        <v>5090.0947151409136</v>
      </c>
      <c r="AT46" s="22">
        <f>AS46*(1+'[2]Massa Salarial'!AT$3)</f>
        <v>5176.626325298309</v>
      </c>
      <c r="AU46" s="22">
        <f>AT46*(1+'[2]Massa Salarial'!AU$3)</f>
        <v>5264.62897282838</v>
      </c>
      <c r="AV46" s="22">
        <f>AU46*(1+'[2]Massa Salarial'!AV$3)</f>
        <v>5354.1276653664618</v>
      </c>
      <c r="AW46" s="22">
        <f>AV46*(1+'[2]Massa Salarial'!AW$3)</f>
        <v>5445.1478356776915</v>
      </c>
      <c r="AX46" s="22">
        <f>AW46*(1+'[2]Massa Salarial'!AX$3)</f>
        <v>5537.7153488842114</v>
      </c>
      <c r="AY46" s="22">
        <f>AX46*(1+'[2]Massa Salarial'!AY$3)</f>
        <v>5631.8565098152421</v>
      </c>
      <c r="AZ46" s="22">
        <f>AY46*(1+'[2]Massa Salarial'!AZ$3)</f>
        <v>5727.5980704821004</v>
      </c>
      <c r="BA46" s="22">
        <f>AZ46*(1+'[2]Massa Salarial'!BA$3)</f>
        <v>5824.9672376802955</v>
      </c>
      <c r="BB46" s="22">
        <f>BA46*(1+'[2]Massa Salarial'!BB$3)</f>
        <v>5923.9916807208601</v>
      </c>
      <c r="BC46" s="22">
        <f>BB46*(1+'[2]Massa Salarial'!BC$3)</f>
        <v>6024.699539293114</v>
      </c>
      <c r="BD46" s="22">
        <f>BC46*(1+'[2]Massa Salarial'!BD$3)</f>
        <v>6127.1194314610966</v>
      </c>
      <c r="BE46" s="22">
        <f>BD46*(1+'[2]Massa Salarial'!BE$3)</f>
        <v>6231.2804617959346</v>
      </c>
      <c r="BF46" s="22">
        <f>BE46*(1+'[2]Massa Salarial'!BF$3)</f>
        <v>6337.2122296464649</v>
      </c>
      <c r="BG46" s="22">
        <f>BF46*(1+'[2]Massa Salarial'!BG$3)</f>
        <v>6444.9448375504544</v>
      </c>
      <c r="BH46" s="22">
        <f>BG46*(1+'[2]Massa Salarial'!BH$3)</f>
        <v>6554.5088997888115</v>
      </c>
      <c r="BI46" s="22">
        <f>BH46*(1+'[2]Massa Salarial'!BI$3)</f>
        <v>6665.9355510852211</v>
      </c>
      <c r="BJ46" s="22">
        <f>BI46*(1+'[2]Massa Salarial'!BJ$3)</f>
        <v>6779.2564554536693</v>
      </c>
    </row>
    <row r="47" spans="1:62" x14ac:dyDescent="0.3">
      <c r="A47" s="23">
        <v>45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>
        <f>[1]SalMedPopOcupUrbPnadH!M47*AtualizMonet!M$3</f>
        <v>1908.3872311080152</v>
      </c>
      <c r="N47" s="20">
        <f>[1]SalMedPopOcupUrbPnadH!N47*AtualizMonet!N$3</f>
        <v>2113.3065312492531</v>
      </c>
      <c r="O47" s="20">
        <f>[1]SalMedPopOcupUrbPnadH!O47</f>
        <v>2169.1553044878174</v>
      </c>
      <c r="P47" s="20">
        <f>[1]SalMedPopOcupUrbPnadH!P47</f>
        <v>2389.7366131187923</v>
      </c>
      <c r="Q47" s="54">
        <f>P47*(1+'[2]Massa Salarial'!Q$3)*AtualizMonet!P$3</f>
        <v>2542.9187300197068</v>
      </c>
      <c r="R47" s="54">
        <f>Q47*(1+'[2]Massa Salarial'!R$3)*AtualizMonet!Q$3</f>
        <v>2862.0903772075271</v>
      </c>
      <c r="S47" s="54">
        <f>R47*(1+'[2]Massa Salarial'!S$3)*AtualizMonet!R$3</f>
        <v>3093.8318315867564</v>
      </c>
      <c r="T47" s="22">
        <f>S47*(1+'[2]Massa Salarial'!T$3)</f>
        <v>3146.4269727237311</v>
      </c>
      <c r="U47" s="22">
        <f>T47*(1+'[2]Massa Salarial'!U$3)</f>
        <v>3199.9162312600342</v>
      </c>
      <c r="V47" s="22">
        <f>U47*(1+'[2]Massa Salarial'!V$3)</f>
        <v>3254.3148071914543</v>
      </c>
      <c r="W47" s="22">
        <f>V47*(1+'[2]Massa Salarial'!W$3)</f>
        <v>3309.6381589137086</v>
      </c>
      <c r="X47" s="22">
        <f>W47*(1+'[2]Massa Salarial'!X$3)</f>
        <v>3365.9020076152415</v>
      </c>
      <c r="Y47" s="22">
        <f>X47*(1+'[2]Massa Salarial'!Y$3)</f>
        <v>3423.1223417447004</v>
      </c>
      <c r="Z47" s="22">
        <f>Y47*(1+'[2]Massa Salarial'!Z$3)</f>
        <v>3481.31542155436</v>
      </c>
      <c r="AA47" s="22">
        <f>Z47*(1+'[2]Massa Salarial'!AA$3)</f>
        <v>3540.4977837207839</v>
      </c>
      <c r="AB47" s="22">
        <f>AA47*(1+'[2]Massa Salarial'!AB$3)</f>
        <v>3600.686246044037</v>
      </c>
      <c r="AC47" s="22">
        <f>AB47*(1+'[2]Massa Salarial'!AC$3)</f>
        <v>3661.8979122267851</v>
      </c>
      <c r="AD47" s="22">
        <f>AC47*(1+'[2]Massa Salarial'!AD$3)</f>
        <v>3724.1501767346404</v>
      </c>
      <c r="AE47" s="22">
        <f>AD47*(1+'[2]Massa Salarial'!AE$3)</f>
        <v>3787.460729739129</v>
      </c>
      <c r="AF47" s="22">
        <f>AE47*(1+'[2]Massa Salarial'!AF$3)</f>
        <v>3851.8475621446937</v>
      </c>
      <c r="AG47" s="22">
        <f>AF47*(1+'[2]Massa Salarial'!AG$3)</f>
        <v>3917.3289707011531</v>
      </c>
      <c r="AH47" s="22">
        <f>AG47*(1+'[2]Massa Salarial'!AH$3)</f>
        <v>3983.9235632030723</v>
      </c>
      <c r="AI47" s="22">
        <f>AH47*(1+'[2]Massa Salarial'!AI$3)</f>
        <v>4051.6502637775243</v>
      </c>
      <c r="AJ47" s="22">
        <f>AI47*(1+'[2]Massa Salarial'!AJ$3)</f>
        <v>4120.5283182617422</v>
      </c>
      <c r="AK47" s="22">
        <f>AJ47*(1+'[2]Massa Salarial'!AK$3)</f>
        <v>4190.5772996721917</v>
      </c>
      <c r="AL47" s="22">
        <f>AK47*(1+'[2]Massa Salarial'!AL$3)</f>
        <v>4261.8171137666186</v>
      </c>
      <c r="AM47" s="22">
        <f>AL47*(1+'[2]Massa Salarial'!AM$3)</f>
        <v>4334.2680047006506</v>
      </c>
      <c r="AN47" s="22">
        <f>AM47*(1+'[2]Massa Salarial'!AN$3)</f>
        <v>4407.9505607805613</v>
      </c>
      <c r="AO47" s="22">
        <f>AN47*(1+'[2]Massa Salarial'!AO$3)</f>
        <v>4482.8857203138305</v>
      </c>
      <c r="AP47" s="22">
        <f>AO47*(1+'[2]Massa Salarial'!AP$3)</f>
        <v>4559.0947775591649</v>
      </c>
      <c r="AQ47" s="22">
        <f>AP47*(1+'[2]Massa Salarial'!AQ$3)</f>
        <v>4636.5993887776704</v>
      </c>
      <c r="AR47" s="22">
        <f>AQ47*(1+'[2]Massa Salarial'!AR$3)</f>
        <v>4715.4215783868904</v>
      </c>
      <c r="AS47" s="22">
        <f>AR47*(1+'[2]Massa Salarial'!AS$3)</f>
        <v>4795.5837452194673</v>
      </c>
      <c r="AT47" s="22">
        <f>AS47*(1+'[2]Massa Salarial'!AT$3)</f>
        <v>4877.1086688881978</v>
      </c>
      <c r="AU47" s="22">
        <f>AT47*(1+'[2]Massa Salarial'!AU$3)</f>
        <v>4960.0195162592963</v>
      </c>
      <c r="AV47" s="22">
        <f>AU47*(1+'[2]Massa Salarial'!AV$3)</f>
        <v>5044.3398480357037</v>
      </c>
      <c r="AW47" s="22">
        <f>AV47*(1+'[2]Massa Salarial'!AW$3)</f>
        <v>5130.0936254523103</v>
      </c>
      <c r="AX47" s="22">
        <f>AW47*(1+'[2]Massa Salarial'!AX$3)</f>
        <v>5217.3052170849987</v>
      </c>
      <c r="AY47" s="22">
        <f>AX47*(1+'[2]Massa Salarial'!AY$3)</f>
        <v>5305.9994057754429</v>
      </c>
      <c r="AZ47" s="22">
        <f>AY47*(1+'[2]Massa Salarial'!AZ$3)</f>
        <v>5396.2013956736246</v>
      </c>
      <c r="BA47" s="22">
        <f>AZ47*(1+'[2]Massa Salarial'!BA$3)</f>
        <v>5487.9368194000754</v>
      </c>
      <c r="BB47" s="22">
        <f>BA47*(1+'[2]Massa Salarial'!BB$3)</f>
        <v>5581.2317453298765</v>
      </c>
      <c r="BC47" s="22">
        <f>BB47*(1+'[2]Massa Salarial'!BC$3)</f>
        <v>5676.1126850004839</v>
      </c>
      <c r="BD47" s="22">
        <f>BC47*(1+'[2]Massa Salarial'!BD$3)</f>
        <v>5772.6066006454912</v>
      </c>
      <c r="BE47" s="22">
        <f>BD47*(1+'[2]Massa Salarial'!BE$3)</f>
        <v>5870.7409128564641</v>
      </c>
      <c r="BF47" s="22">
        <f>BE47*(1+'[2]Massa Salarial'!BF$3)</f>
        <v>5970.5435083750235</v>
      </c>
      <c r="BG47" s="22">
        <f>BF47*(1+'[2]Massa Salarial'!BG$3)</f>
        <v>6072.0427480173985</v>
      </c>
      <c r="BH47" s="22">
        <f>BG47*(1+'[2]Massa Salarial'!BH$3)</f>
        <v>6175.2674747336932</v>
      </c>
      <c r="BI47" s="22">
        <f>BH47*(1+'[2]Massa Salarial'!BI$3)</f>
        <v>6280.2470218041653</v>
      </c>
      <c r="BJ47" s="22">
        <f>BI47*(1+'[2]Massa Salarial'!BJ$3)</f>
        <v>6387.0112211748356</v>
      </c>
    </row>
    <row r="48" spans="1:62" x14ac:dyDescent="0.3">
      <c r="A48" s="23">
        <v>46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>
        <f>[1]SalMedPopOcupUrbPnadH!M48*AtualizMonet!M$3</f>
        <v>1954.4810315043835</v>
      </c>
      <c r="N48" s="20">
        <f>[1]SalMedPopOcupUrbPnadH!N48*AtualizMonet!N$3</f>
        <v>2038.3879453610868</v>
      </c>
      <c r="O48" s="20">
        <f>[1]SalMedPopOcupUrbPnadH!O48</f>
        <v>2352.2420406183132</v>
      </c>
      <c r="P48" s="20">
        <f>[1]SalMedPopOcupUrbPnadH!P48</f>
        <v>2242.2878744362783</v>
      </c>
      <c r="Q48" s="54">
        <f>P48*(1+'[2]Massa Salarial'!Q$3)*AtualizMonet!P$3</f>
        <v>2386.0185271876439</v>
      </c>
      <c r="R48" s="54">
        <f>Q48*(1+'[2]Massa Salarial'!R$3)*AtualizMonet!Q$3</f>
        <v>2685.497018007221</v>
      </c>
      <c r="S48" s="54">
        <f>R48*(1+'[2]Massa Salarial'!S$3)*AtualizMonet!R$3</f>
        <v>2902.9398317073528</v>
      </c>
      <c r="T48" s="22">
        <f>S48*(1+'[2]Massa Salarial'!T$3)</f>
        <v>2952.2898088463776</v>
      </c>
      <c r="U48" s="22">
        <f>T48*(1+'[2]Massa Salarial'!U$3)</f>
        <v>3002.4787355967655</v>
      </c>
      <c r="V48" s="22">
        <f>U48*(1+'[2]Massa Salarial'!V$3)</f>
        <v>3053.5208741019101</v>
      </c>
      <c r="W48" s="22">
        <f>V48*(1+'[2]Massa Salarial'!W$3)</f>
        <v>3105.4307289616422</v>
      </c>
      <c r="X48" s="22">
        <f>W48*(1+'[2]Massa Salarial'!X$3)</f>
        <v>3158.2230513539898</v>
      </c>
      <c r="Y48" s="22">
        <f>X48*(1+'[2]Massa Salarial'!Y$3)</f>
        <v>3211.9128432270072</v>
      </c>
      <c r="Z48" s="22">
        <f>Y48*(1+'[2]Massa Salarial'!Z$3)</f>
        <v>3266.515361561866</v>
      </c>
      <c r="AA48" s="22">
        <f>Z48*(1+'[2]Massa Salarial'!AA$3)</f>
        <v>3322.0461227084174</v>
      </c>
      <c r="AB48" s="22">
        <f>AA48*(1+'[2]Massa Salarial'!AB$3)</f>
        <v>3378.5209067944602</v>
      </c>
      <c r="AC48" s="22">
        <f>AB48*(1+'[2]Massa Salarial'!AC$3)</f>
        <v>3435.9557622099655</v>
      </c>
      <c r="AD48" s="22">
        <f>AC48*(1+'[2]Massa Salarial'!AD$3)</f>
        <v>3494.3670101675348</v>
      </c>
      <c r="AE48" s="22">
        <f>AD48*(1+'[2]Massa Salarial'!AE$3)</f>
        <v>3553.7712493403824</v>
      </c>
      <c r="AF48" s="22">
        <f>AE48*(1+'[2]Massa Salarial'!AF$3)</f>
        <v>3614.1853605791684</v>
      </c>
      <c r="AG48" s="22">
        <f>AF48*(1+'[2]Massa Salarial'!AG$3)</f>
        <v>3675.6265117090138</v>
      </c>
      <c r="AH48" s="22">
        <f>AG48*(1+'[2]Massa Salarial'!AH$3)</f>
        <v>3738.1121624080665</v>
      </c>
      <c r="AI48" s="22">
        <f>AH48*(1+'[2]Massa Salarial'!AI$3)</f>
        <v>3801.6600691690032</v>
      </c>
      <c r="AJ48" s="22">
        <f>AI48*(1+'[2]Massa Salarial'!AJ$3)</f>
        <v>3866.2882903448758</v>
      </c>
      <c r="AK48" s="22">
        <f>AJ48*(1+'[2]Massa Salarial'!AK$3)</f>
        <v>3932.0151912807382</v>
      </c>
      <c r="AL48" s="22">
        <f>AK48*(1+'[2]Massa Salarial'!AL$3)</f>
        <v>3998.8594495325106</v>
      </c>
      <c r="AM48" s="22">
        <f>AL48*(1+'[2]Massa Salarial'!AM$3)</f>
        <v>4066.840060174563</v>
      </c>
      <c r="AN48" s="22">
        <f>AM48*(1+'[2]Massa Salarial'!AN$3)</f>
        <v>4135.97634119753</v>
      </c>
      <c r="AO48" s="22">
        <f>AN48*(1+'[2]Massa Salarial'!AO$3)</f>
        <v>4206.287938997888</v>
      </c>
      <c r="AP48" s="22">
        <f>AO48*(1+'[2]Massa Salarial'!AP$3)</f>
        <v>4277.794833960852</v>
      </c>
      <c r="AQ48" s="22">
        <f>AP48*(1+'[2]Massa Salarial'!AQ$3)</f>
        <v>4350.5173461381864</v>
      </c>
      <c r="AR48" s="22">
        <f>AQ48*(1+'[2]Massa Salarial'!AR$3)</f>
        <v>4424.4761410225356</v>
      </c>
      <c r="AS48" s="22">
        <f>AR48*(1+'[2]Massa Salarial'!AS$3)</f>
        <v>4499.6922354199187</v>
      </c>
      <c r="AT48" s="22">
        <f>AS48*(1+'[2]Massa Salarial'!AT$3)</f>
        <v>4576.1870034220565</v>
      </c>
      <c r="AU48" s="22">
        <f>AT48*(1+'[2]Massa Salarial'!AU$3)</f>
        <v>4653.9821824802311</v>
      </c>
      <c r="AV48" s="22">
        <f>AU48*(1+'[2]Massa Salarial'!AV$3)</f>
        <v>4733.0998795823944</v>
      </c>
      <c r="AW48" s="22">
        <f>AV48*(1+'[2]Massa Salarial'!AW$3)</f>
        <v>4813.5625775352946</v>
      </c>
      <c r="AX48" s="22">
        <f>AW48*(1+'[2]Massa Salarial'!AX$3)</f>
        <v>4895.3931413533937</v>
      </c>
      <c r="AY48" s="22">
        <f>AX48*(1+'[2]Massa Salarial'!AY$3)</f>
        <v>4978.6148247564006</v>
      </c>
      <c r="AZ48" s="22">
        <f>AY48*(1+'[2]Massa Salarial'!AZ$3)</f>
        <v>5063.2512767772587</v>
      </c>
      <c r="BA48" s="22">
        <f>AZ48*(1+'[2]Massa Salarial'!BA$3)</f>
        <v>5149.3265484824715</v>
      </c>
      <c r="BB48" s="22">
        <f>BA48*(1+'[2]Massa Salarial'!BB$3)</f>
        <v>5236.8650998066732</v>
      </c>
      <c r="BC48" s="22">
        <f>BB48*(1+'[2]Massa Salarial'!BC$3)</f>
        <v>5325.8918065033859</v>
      </c>
      <c r="BD48" s="22">
        <f>BC48*(1+'[2]Massa Salarial'!BD$3)</f>
        <v>5416.4319672139427</v>
      </c>
      <c r="BE48" s="22">
        <f>BD48*(1+'[2]Massa Salarial'!BE$3)</f>
        <v>5508.5113106565796</v>
      </c>
      <c r="BF48" s="22">
        <f>BE48*(1+'[2]Massa Salarial'!BF$3)</f>
        <v>5602.1560029377406</v>
      </c>
      <c r="BG48" s="22">
        <f>BF48*(1+'[2]Massa Salarial'!BG$3)</f>
        <v>5697.3926549876815</v>
      </c>
      <c r="BH48" s="22">
        <f>BG48*(1+'[2]Massa Salarial'!BH$3)</f>
        <v>5794.2483301224711</v>
      </c>
      <c r="BI48" s="22">
        <f>BH48*(1+'[2]Massa Salarial'!BI$3)</f>
        <v>5892.7505517345526</v>
      </c>
      <c r="BJ48" s="22">
        <f>BI48*(1+'[2]Massa Salarial'!BJ$3)</f>
        <v>5992.9273111140392</v>
      </c>
    </row>
    <row r="49" spans="1:62" x14ac:dyDescent="0.3">
      <c r="A49" s="23">
        <v>47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>
        <f>[1]SalMedPopOcupUrbPnadH!M49*AtualizMonet!M$3</f>
        <v>1966.0995774503892</v>
      </c>
      <c r="N49" s="20">
        <f>[1]SalMedPopOcupUrbPnadH!N49*AtualizMonet!N$3</f>
        <v>2070.0469629745489</v>
      </c>
      <c r="O49" s="20">
        <f>[1]SalMedPopOcupUrbPnadH!O49</f>
        <v>2357.3031103244512</v>
      </c>
      <c r="P49" s="20">
        <f>[1]SalMedPopOcupUrbPnadH!P49</f>
        <v>2376.5952328699614</v>
      </c>
      <c r="Q49" s="54">
        <f>P49*(1+'[2]Massa Salarial'!Q$3)*AtualizMonet!P$3</f>
        <v>2528.934987296926</v>
      </c>
      <c r="R49" s="54">
        <f>Q49*(1+'[2]Massa Salarial'!R$3)*AtualizMonet!Q$3</f>
        <v>2846.3514803990133</v>
      </c>
      <c r="S49" s="54">
        <f>R49*(1+'[2]Massa Salarial'!S$3)*AtualizMonet!R$3</f>
        <v>3076.8185673208845</v>
      </c>
      <c r="T49" s="22">
        <f>S49*(1+'[2]Massa Salarial'!T$3)</f>
        <v>3129.1244829653392</v>
      </c>
      <c r="U49" s="22">
        <f>T49*(1+'[2]Massa Salarial'!U$3)</f>
        <v>3182.3195991757498</v>
      </c>
      <c r="V49" s="22">
        <f>U49*(1+'[2]Massa Salarial'!V$3)</f>
        <v>3236.4190323617372</v>
      </c>
      <c r="W49" s="22">
        <f>V49*(1+'[2]Massa Salarial'!W$3)</f>
        <v>3291.4381559118865</v>
      </c>
      <c r="X49" s="22">
        <f>W49*(1+'[2]Massa Salarial'!X$3)</f>
        <v>3347.3926045623884</v>
      </c>
      <c r="Y49" s="22">
        <f>X49*(1+'[2]Massa Salarial'!Y$3)</f>
        <v>3404.2982788399486</v>
      </c>
      <c r="Z49" s="22">
        <f>Y49*(1+'[2]Massa Salarial'!Z$3)</f>
        <v>3462.1713495802273</v>
      </c>
      <c r="AA49" s="22">
        <f>Z49*(1+'[2]Massa Salarial'!AA$3)</f>
        <v>3521.0282625230907</v>
      </c>
      <c r="AB49" s="22">
        <f>AA49*(1+'[2]Massa Salarial'!AB$3)</f>
        <v>3580.8857429859827</v>
      </c>
      <c r="AC49" s="22">
        <f>AB49*(1+'[2]Massa Salarial'!AC$3)</f>
        <v>3641.7608006167438</v>
      </c>
      <c r="AD49" s="22">
        <f>AC49*(1+'[2]Massa Salarial'!AD$3)</f>
        <v>3703.670734227228</v>
      </c>
      <c r="AE49" s="22">
        <f>AD49*(1+'[2]Massa Salarial'!AE$3)</f>
        <v>3766.6331367090906</v>
      </c>
      <c r="AF49" s="22">
        <f>AE49*(1+'[2]Massa Salarial'!AF$3)</f>
        <v>3830.6659000331447</v>
      </c>
      <c r="AG49" s="22">
        <f>AF49*(1+'[2]Massa Salarial'!AG$3)</f>
        <v>3895.7872203337079</v>
      </c>
      <c r="AH49" s="22">
        <f>AG49*(1+'[2]Massa Salarial'!AH$3)</f>
        <v>3962.0156030793805</v>
      </c>
      <c r="AI49" s="22">
        <f>AH49*(1+'[2]Massa Salarial'!AI$3)</f>
        <v>4029.3698683317298</v>
      </c>
      <c r="AJ49" s="22">
        <f>AI49*(1+'[2]Massa Salarial'!AJ$3)</f>
        <v>4097.8691560933685</v>
      </c>
      <c r="AK49" s="22">
        <f>AJ49*(1+'[2]Massa Salarial'!AK$3)</f>
        <v>4167.532931746955</v>
      </c>
      <c r="AL49" s="22">
        <f>AK49*(1+'[2]Massa Salarial'!AL$3)</f>
        <v>4238.3809915866532</v>
      </c>
      <c r="AM49" s="22">
        <f>AL49*(1+'[2]Massa Salarial'!AM$3)</f>
        <v>4310.4334684436262</v>
      </c>
      <c r="AN49" s="22">
        <f>AM49*(1+'[2]Massa Salarial'!AN$3)</f>
        <v>4383.7108374071677</v>
      </c>
      <c r="AO49" s="22">
        <f>AN49*(1+'[2]Massa Salarial'!AO$3)</f>
        <v>4458.2339216430892</v>
      </c>
      <c r="AP49" s="22">
        <f>AO49*(1+'[2]Massa Salarial'!AP$3)</f>
        <v>4534.0238983110212</v>
      </c>
      <c r="AQ49" s="22">
        <f>AP49*(1+'[2]Massa Salarial'!AQ$3)</f>
        <v>4611.1023045823085</v>
      </c>
      <c r="AR49" s="22">
        <f>AQ49*(1+'[2]Massa Salarial'!AR$3)</f>
        <v>4689.4910437602075</v>
      </c>
      <c r="AS49" s="22">
        <f>AR49*(1+'[2]Massa Salarial'!AS$3)</f>
        <v>4769.2123915041302</v>
      </c>
      <c r="AT49" s="22">
        <f>AS49*(1+'[2]Massa Salarial'!AT$3)</f>
        <v>4850.2890021596995</v>
      </c>
      <c r="AU49" s="22">
        <f>AT49*(1+'[2]Massa Salarial'!AU$3)</f>
        <v>4932.7439151964136</v>
      </c>
      <c r="AV49" s="22">
        <f>AU49*(1+'[2]Massa Salarial'!AV$3)</f>
        <v>5016.6005617547526</v>
      </c>
      <c r="AW49" s="22">
        <f>AV49*(1+'[2]Massa Salarial'!AW$3)</f>
        <v>5101.882771304583</v>
      </c>
      <c r="AX49" s="22">
        <f>AW49*(1+'[2]Massa Salarial'!AX$3)</f>
        <v>5188.6147784167606</v>
      </c>
      <c r="AY49" s="22">
        <f>AX49*(1+'[2]Massa Salarial'!AY$3)</f>
        <v>5276.821229649845</v>
      </c>
      <c r="AZ49" s="22">
        <f>AY49*(1+'[2]Massa Salarial'!AZ$3)</f>
        <v>5366.5271905538921</v>
      </c>
      <c r="BA49" s="22">
        <f>AZ49*(1+'[2]Massa Salarial'!BA$3)</f>
        <v>5457.758152793308</v>
      </c>
      <c r="BB49" s="22">
        <f>BA49*(1+'[2]Massa Salarial'!BB$3)</f>
        <v>5550.5400413907937</v>
      </c>
      <c r="BC49" s="22">
        <f>BB49*(1+'[2]Massa Salarial'!BC$3)</f>
        <v>5644.8992220944365</v>
      </c>
      <c r="BD49" s="22">
        <f>BC49*(1+'[2]Massa Salarial'!BD$3)</f>
        <v>5740.862508870041</v>
      </c>
      <c r="BE49" s="22">
        <f>BD49*(1+'[2]Massa Salarial'!BE$3)</f>
        <v>5838.4571715208313</v>
      </c>
      <c r="BF49" s="22">
        <f>BE49*(1+'[2]Massa Salarial'!BF$3)</f>
        <v>5937.7109434366848</v>
      </c>
      <c r="BG49" s="22">
        <f>BF49*(1+'[2]Massa Salarial'!BG$3)</f>
        <v>6038.6520294751081</v>
      </c>
      <c r="BH49" s="22">
        <f>BG49*(1+'[2]Massa Salarial'!BH$3)</f>
        <v>6141.3091139761846</v>
      </c>
      <c r="BI49" s="22">
        <f>BH49*(1+'[2]Massa Salarial'!BI$3)</f>
        <v>6245.7113689137796</v>
      </c>
      <c r="BJ49" s="22">
        <f>BI49*(1+'[2]Massa Salarial'!BJ$3)</f>
        <v>6351.8884621853131</v>
      </c>
    </row>
    <row r="50" spans="1:62" x14ac:dyDescent="0.3">
      <c r="A50" s="23">
        <v>48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>
        <f>[1]SalMedPopOcupUrbPnadH!M50*AtualizMonet!M$3</f>
        <v>2136.0663670577455</v>
      </c>
      <c r="N50" s="20">
        <f>[1]SalMedPopOcupUrbPnadH!N50*AtualizMonet!N$3</f>
        <v>2058.9196186861482</v>
      </c>
      <c r="O50" s="20">
        <f>[1]SalMedPopOcupUrbPnadH!O50</f>
        <v>2351.8952180351357</v>
      </c>
      <c r="P50" s="20">
        <f>[1]SalMedPopOcupUrbPnadH!P50</f>
        <v>2396.1499191268927</v>
      </c>
      <c r="Q50" s="54">
        <f>P50*(1+'[2]Massa Salarial'!Q$3)*AtualizMonet!P$3</f>
        <v>2549.7431289429264</v>
      </c>
      <c r="R50" s="54">
        <f>Q50*(1+'[2]Massa Salarial'!R$3)*AtualizMonet!Q$3</f>
        <v>2869.7713330547558</v>
      </c>
      <c r="S50" s="54">
        <f>R50*(1+'[2]Massa Salarial'!S$3)*AtualizMonet!R$3</f>
        <v>3102.1347090522659</v>
      </c>
      <c r="T50" s="22">
        <f>S50*(1+'[2]Massa Salarial'!T$3)</f>
        <v>3154.8709991061542</v>
      </c>
      <c r="U50" s="22">
        <f>T50*(1+'[2]Massa Salarial'!U$3)</f>
        <v>3208.5038060909583</v>
      </c>
      <c r="V50" s="22">
        <f>U50*(1+'[2]Massa Salarial'!V$3)</f>
        <v>3263.0483707945041</v>
      </c>
      <c r="W50" s="22">
        <f>V50*(1+'[2]Massa Salarial'!W$3)</f>
        <v>3318.5201930980102</v>
      </c>
      <c r="X50" s="22">
        <f>W50*(1+'[2]Massa Salarial'!X$3)</f>
        <v>3374.9350363806761</v>
      </c>
      <c r="Y50" s="22">
        <f>X50*(1+'[2]Massa Salarial'!Y$3)</f>
        <v>3432.3089319991473</v>
      </c>
      <c r="Z50" s="22">
        <f>Y50*(1+'[2]Massa Salarial'!Z$3)</f>
        <v>3490.6581838431325</v>
      </c>
      <c r="AA50" s="22">
        <f>Z50*(1+'[2]Massa Salarial'!AA$3)</f>
        <v>3549.9993729684657</v>
      </c>
      <c r="AB50" s="22">
        <f>AA50*(1+'[2]Massa Salarial'!AB$3)</f>
        <v>3610.3493623089294</v>
      </c>
      <c r="AC50" s="22">
        <f>AB50*(1+'[2]Massa Salarial'!AC$3)</f>
        <v>3671.725301468181</v>
      </c>
      <c r="AD50" s="22">
        <f>AC50*(1+'[2]Massa Salarial'!AD$3)</f>
        <v>3734.1446315931398</v>
      </c>
      <c r="AE50" s="22">
        <f>AD50*(1+'[2]Massa Salarial'!AE$3)</f>
        <v>3797.625090330223</v>
      </c>
      <c r="AF50" s="22">
        <f>AE50*(1+'[2]Massa Salarial'!AF$3)</f>
        <v>3862.1847168658364</v>
      </c>
      <c r="AG50" s="22">
        <f>AF50*(1+'[2]Massa Salarial'!AG$3)</f>
        <v>3927.8418570525555</v>
      </c>
      <c r="AH50" s="22">
        <f>AG50*(1+'[2]Massa Salarial'!AH$3)</f>
        <v>3994.6151686224484</v>
      </c>
      <c r="AI50" s="22">
        <f>AH50*(1+'[2]Massa Salarial'!AI$3)</f>
        <v>4062.5236264890295</v>
      </c>
      <c r="AJ50" s="22">
        <f>AI50*(1+'[2]Massa Salarial'!AJ$3)</f>
        <v>4131.5865281393426</v>
      </c>
      <c r="AK50" s="22">
        <f>AJ50*(1+'[2]Massa Salarial'!AK$3)</f>
        <v>4201.8234991177114</v>
      </c>
      <c r="AL50" s="22">
        <f>AK50*(1+'[2]Massa Salarial'!AL$3)</f>
        <v>4273.2544986027124</v>
      </c>
      <c r="AM50" s="22">
        <f>AL50*(1+'[2]Massa Salarial'!AM$3)</f>
        <v>4345.8998250789582</v>
      </c>
      <c r="AN50" s="22">
        <f>AM50*(1+'[2]Massa Salarial'!AN$3)</f>
        <v>4419.7801221053005</v>
      </c>
      <c r="AO50" s="22">
        <f>AN50*(1+'[2]Massa Salarial'!AO$3)</f>
        <v>4494.9163841810905</v>
      </c>
      <c r="AP50" s="22">
        <f>AO50*(1+'[2]Massa Salarial'!AP$3)</f>
        <v>4571.3299627121687</v>
      </c>
      <c r="AQ50" s="22">
        <f>AP50*(1+'[2]Massa Salarial'!AQ$3)</f>
        <v>4649.042572078275</v>
      </c>
      <c r="AR50" s="22">
        <f>AQ50*(1+'[2]Massa Salarial'!AR$3)</f>
        <v>4728.0762958036057</v>
      </c>
      <c r="AS50" s="22">
        <f>AR50*(1+'[2]Massa Salarial'!AS$3)</f>
        <v>4808.4535928322666</v>
      </c>
      <c r="AT50" s="22">
        <f>AS50*(1+'[2]Massa Salarial'!AT$3)</f>
        <v>4890.197303910415</v>
      </c>
      <c r="AU50" s="22">
        <f>AT50*(1+'[2]Massa Salarial'!AU$3)</f>
        <v>4973.3306580768913</v>
      </c>
      <c r="AV50" s="22">
        <f>AU50*(1+'[2]Massa Salarial'!AV$3)</f>
        <v>5057.8772792641976</v>
      </c>
      <c r="AW50" s="22">
        <f>AV50*(1+'[2]Massa Salarial'!AW$3)</f>
        <v>5143.8611930116886</v>
      </c>
      <c r="AX50" s="22">
        <f>AW50*(1+'[2]Massa Salarial'!AX$3)</f>
        <v>5231.3068332928869</v>
      </c>
      <c r="AY50" s="22">
        <f>AX50*(1+'[2]Massa Salarial'!AY$3)</f>
        <v>5320.2390494588653</v>
      </c>
      <c r="AZ50" s="22">
        <f>AY50*(1+'[2]Massa Salarial'!AZ$3)</f>
        <v>5410.6831132996658</v>
      </c>
      <c r="BA50" s="22">
        <f>AZ50*(1+'[2]Massa Salarial'!BA$3)</f>
        <v>5502.6647262257593</v>
      </c>
      <c r="BB50" s="22">
        <f>BA50*(1+'[2]Massa Salarial'!BB$3)</f>
        <v>5596.2100265715962</v>
      </c>
      <c r="BC50" s="22">
        <f>BB50*(1+'[2]Massa Salarial'!BC$3)</f>
        <v>5691.3455970233126</v>
      </c>
      <c r="BD50" s="22">
        <f>BC50*(1+'[2]Massa Salarial'!BD$3)</f>
        <v>5788.0984721727082</v>
      </c>
      <c r="BE50" s="22">
        <f>BD50*(1+'[2]Massa Salarial'!BE$3)</f>
        <v>5886.4961461996436</v>
      </c>
      <c r="BF50" s="22">
        <f>BE50*(1+'[2]Massa Salarial'!BF$3)</f>
        <v>5986.5665806850366</v>
      </c>
      <c r="BG50" s="22">
        <f>BF50*(1+'[2]Massa Salarial'!BG$3)</f>
        <v>6088.3382125566814</v>
      </c>
      <c r="BH50" s="22">
        <f>BG50*(1+'[2]Massa Salarial'!BH$3)</f>
        <v>6191.8399621701446</v>
      </c>
      <c r="BI50" s="22">
        <f>BH50*(1+'[2]Massa Salarial'!BI$3)</f>
        <v>6297.1012415270361</v>
      </c>
      <c r="BJ50" s="22">
        <f>BI50*(1+'[2]Massa Salarial'!BJ$3)</f>
        <v>6404.1519626329955</v>
      </c>
    </row>
    <row r="51" spans="1:62" x14ac:dyDescent="0.3">
      <c r="A51" s="23">
        <v>49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>
        <f>[1]SalMedPopOcupUrbPnadH!M51*AtualizMonet!M$3</f>
        <v>2083.3092713470937</v>
      </c>
      <c r="N51" s="20">
        <f>[1]SalMedPopOcupUrbPnadH!N51*AtualizMonet!N$3</f>
        <v>2313.8450644671739</v>
      </c>
      <c r="O51" s="20">
        <f>[1]SalMedPopOcupUrbPnadH!O51</f>
        <v>2318.6061559011018</v>
      </c>
      <c r="P51" s="20">
        <f>[1]SalMedPopOcupUrbPnadH!P51</f>
        <v>2710.0167520805458</v>
      </c>
      <c r="Q51" s="54">
        <f>P51*(1+'[2]Massa Salarial'!Q$3)*AtualizMonet!P$3</f>
        <v>2883.7288258889089</v>
      </c>
      <c r="R51" s="54">
        <f>Q51*(1+'[2]Massa Salarial'!R$3)*AtualizMonet!Q$3</f>
        <v>3245.6768773686467</v>
      </c>
      <c r="S51" s="54">
        <f>R51*(1+'[2]Massa Salarial'!S$3)*AtualizMonet!R$3</f>
        <v>3508.4770621553712</v>
      </c>
      <c r="T51" s="22">
        <f>S51*(1+'[2]Massa Salarial'!T$3)</f>
        <v>3568.121172212012</v>
      </c>
      <c r="U51" s="22">
        <f>T51*(1+'[2]Massa Salarial'!U$3)</f>
        <v>3628.7792321396159</v>
      </c>
      <c r="V51" s="22">
        <f>U51*(1+'[2]Massa Salarial'!V$3)</f>
        <v>3690.4684790859892</v>
      </c>
      <c r="W51" s="22">
        <f>V51*(1+'[2]Massa Salarial'!W$3)</f>
        <v>3753.2064432304505</v>
      </c>
      <c r="X51" s="22">
        <f>W51*(1+'[2]Massa Salarial'!X$3)</f>
        <v>3817.0109527653676</v>
      </c>
      <c r="Y51" s="22">
        <f>X51*(1+'[2]Massa Salarial'!Y$3)</f>
        <v>3881.9001389623786</v>
      </c>
      <c r="Z51" s="22">
        <f>Y51*(1+'[2]Massa Salarial'!Z$3)</f>
        <v>3947.8924413247387</v>
      </c>
      <c r="AA51" s="22">
        <f>Z51*(1+'[2]Massa Salarial'!AA$3)</f>
        <v>4015.0066128272588</v>
      </c>
      <c r="AB51" s="22">
        <f>AA51*(1+'[2]Massa Salarial'!AB$3)</f>
        <v>4083.2617252453219</v>
      </c>
      <c r="AC51" s="22">
        <f>AB51*(1+'[2]Massa Salarial'!AC$3)</f>
        <v>4152.6771745744918</v>
      </c>
      <c r="AD51" s="22">
        <f>AC51*(1+'[2]Massa Salarial'!AD$3)</f>
        <v>4223.2726865422574</v>
      </c>
      <c r="AE51" s="22">
        <f>AD51*(1+'[2]Massa Salarial'!AE$3)</f>
        <v>4295.0683222134758</v>
      </c>
      <c r="AF51" s="22">
        <f>AE51*(1+'[2]Massa Salarial'!AF$3)</f>
        <v>4368.0844836911047</v>
      </c>
      <c r="AG51" s="22">
        <f>AF51*(1+'[2]Massa Salarial'!AG$3)</f>
        <v>4442.3419199138534</v>
      </c>
      <c r="AH51" s="22">
        <f>AG51*(1+'[2]Massa Salarial'!AH$3)</f>
        <v>4517.8617325523883</v>
      </c>
      <c r="AI51" s="22">
        <f>AH51*(1+'[2]Massa Salarial'!AI$3)</f>
        <v>4594.6653820057782</v>
      </c>
      <c r="AJ51" s="22">
        <f>AI51*(1+'[2]Massa Salarial'!AJ$3)</f>
        <v>4672.7746934998759</v>
      </c>
      <c r="AK51" s="22">
        <f>AJ51*(1+'[2]Massa Salarial'!AK$3)</f>
        <v>4752.2118632893735</v>
      </c>
      <c r="AL51" s="22">
        <f>AK51*(1+'[2]Massa Salarial'!AL$3)</f>
        <v>4832.9994649652926</v>
      </c>
      <c r="AM51" s="22">
        <f>AL51*(1+'[2]Massa Salarial'!AM$3)</f>
        <v>4915.1604558697018</v>
      </c>
      <c r="AN51" s="22">
        <f>AM51*(1+'[2]Massa Salarial'!AN$3)</f>
        <v>4998.7181836194859</v>
      </c>
      <c r="AO51" s="22">
        <f>AN51*(1+'[2]Massa Salarial'!AO$3)</f>
        <v>5083.696392741017</v>
      </c>
      <c r="AP51" s="22">
        <f>AO51*(1+'[2]Massa Salarial'!AP$3)</f>
        <v>5170.1192314176142</v>
      </c>
      <c r="AQ51" s="22">
        <f>AP51*(1+'[2]Massa Salarial'!AQ$3)</f>
        <v>5258.011258351713</v>
      </c>
      <c r="AR51" s="22">
        <f>AQ51*(1+'[2]Massa Salarial'!AR$3)</f>
        <v>5347.3974497436911</v>
      </c>
      <c r="AS51" s="22">
        <f>AR51*(1+'[2]Massa Salarial'!AS$3)</f>
        <v>5438.3032063893334</v>
      </c>
      <c r="AT51" s="22">
        <f>AS51*(1+'[2]Massa Salarial'!AT$3)</f>
        <v>5530.7543608979513</v>
      </c>
      <c r="AU51" s="22">
        <f>AT51*(1+'[2]Massa Salarial'!AU$3)</f>
        <v>5624.7771850332156</v>
      </c>
      <c r="AV51" s="22">
        <f>AU51*(1+'[2]Massa Salarial'!AV$3)</f>
        <v>5720.3983971787793</v>
      </c>
      <c r="AW51" s="22">
        <f>AV51*(1+'[2]Massa Salarial'!AW$3)</f>
        <v>5817.6451699308182</v>
      </c>
      <c r="AX51" s="22">
        <f>AW51*(1+'[2]Massa Salarial'!AX$3)</f>
        <v>5916.5451378196412</v>
      </c>
      <c r="AY51" s="22">
        <f>AX51*(1+'[2]Massa Salarial'!AY$3)</f>
        <v>6017.1264051625749</v>
      </c>
      <c r="AZ51" s="22">
        <f>AY51*(1+'[2]Massa Salarial'!AZ$3)</f>
        <v>6119.4175540503384</v>
      </c>
      <c r="BA51" s="22">
        <f>AZ51*(1+'[2]Massa Salarial'!BA$3)</f>
        <v>6223.4476524691936</v>
      </c>
      <c r="BB51" s="22">
        <f>BA51*(1+'[2]Massa Salarial'!BB$3)</f>
        <v>6329.2462625611697</v>
      </c>
      <c r="BC51" s="22">
        <f>BB51*(1+'[2]Massa Salarial'!BC$3)</f>
        <v>6436.8434490247091</v>
      </c>
      <c r="BD51" s="22">
        <f>BC51*(1+'[2]Massa Salarial'!BD$3)</f>
        <v>6546.2697876581287</v>
      </c>
      <c r="BE51" s="22">
        <f>BD51*(1+'[2]Massa Salarial'!BE$3)</f>
        <v>6657.5563740483167</v>
      </c>
      <c r="BF51" s="22">
        <f>BE51*(1+'[2]Massa Salarial'!BF$3)</f>
        <v>6770.7348324071372</v>
      </c>
      <c r="BG51" s="22">
        <f>BF51*(1+'[2]Massa Salarial'!BG$3)</f>
        <v>6885.8373245580578</v>
      </c>
      <c r="BH51" s="22">
        <f>BG51*(1+'[2]Massa Salarial'!BH$3)</f>
        <v>7002.8965590755442</v>
      </c>
      <c r="BI51" s="22">
        <f>BH51*(1+'[2]Massa Salarial'!BI$3)</f>
        <v>7121.9458005798278</v>
      </c>
      <c r="BJ51" s="22">
        <f>BI51*(1+'[2]Massa Salarial'!BJ$3)</f>
        <v>7243.0188791896844</v>
      </c>
    </row>
    <row r="52" spans="1:62" x14ac:dyDescent="0.3">
      <c r="A52" s="23">
        <v>50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>
        <f>[1]SalMedPopOcupUrbPnadH!M52*AtualizMonet!M$3</f>
        <v>2064.2408097581856</v>
      </c>
      <c r="N52" s="20">
        <f>[1]SalMedPopOcupUrbPnadH!N52*AtualizMonet!N$3</f>
        <v>2091.0814261738224</v>
      </c>
      <c r="O52" s="20">
        <f>[1]SalMedPopOcupUrbPnadH!O52</f>
        <v>2614.6038814652484</v>
      </c>
      <c r="P52" s="20">
        <f>[1]SalMedPopOcupUrbPnadH!P52</f>
        <v>2380.8724868782861</v>
      </c>
      <c r="Q52" s="54">
        <f>P52*(1+'[2]Massa Salarial'!Q$3)*AtualizMonet!P$3</f>
        <v>2533.4864132871844</v>
      </c>
      <c r="R52" s="54">
        <f>Q52*(1+'[2]Massa Salarial'!R$3)*AtualizMonet!Q$3</f>
        <v>2851.4741736158708</v>
      </c>
      <c r="S52" s="54">
        <f>R52*(1+'[2]Massa Salarial'!S$3)*AtualizMonet!R$3</f>
        <v>3082.3560414216258</v>
      </c>
      <c r="T52" s="22">
        <f>S52*(1+'[2]Massa Salarial'!T$3)</f>
        <v>3134.756094125793</v>
      </c>
      <c r="U52" s="22">
        <f>T52*(1+'[2]Massa Salarial'!U$3)</f>
        <v>3188.0469477259312</v>
      </c>
      <c r="V52" s="22">
        <f>U52*(1+'[2]Massa Salarial'!V$3)</f>
        <v>3242.2437458372719</v>
      </c>
      <c r="W52" s="22">
        <f>V52*(1+'[2]Massa Salarial'!W$3)</f>
        <v>3297.3618895165055</v>
      </c>
      <c r="X52" s="22">
        <f>W52*(1+'[2]Massa Salarial'!X$3)</f>
        <v>3353.4170416382858</v>
      </c>
      <c r="Y52" s="22">
        <f>X52*(1+'[2]Massa Salarial'!Y$3)</f>
        <v>3410.4251313461364</v>
      </c>
      <c r="Z52" s="22">
        <f>Y52*(1+'[2]Massa Salarial'!Z$3)</f>
        <v>3468.4023585790205</v>
      </c>
      <c r="AA52" s="22">
        <f>Z52*(1+'[2]Massa Salarial'!AA$3)</f>
        <v>3527.3651986748637</v>
      </c>
      <c r="AB52" s="22">
        <f>AA52*(1+'[2]Massa Salarial'!AB$3)</f>
        <v>3587.3304070523359</v>
      </c>
      <c r="AC52" s="22">
        <f>AB52*(1+'[2]Massa Salarial'!AC$3)</f>
        <v>3648.3150239722254</v>
      </c>
      <c r="AD52" s="22">
        <f>AC52*(1+'[2]Massa Salarial'!AD$3)</f>
        <v>3710.336379379753</v>
      </c>
      <c r="AE52" s="22">
        <f>AD52*(1+'[2]Massa Salarial'!AE$3)</f>
        <v>3773.4120978292085</v>
      </c>
      <c r="AF52" s="22">
        <f>AE52*(1+'[2]Massa Salarial'!AF$3)</f>
        <v>3837.5601034923047</v>
      </c>
      <c r="AG52" s="22">
        <f>AF52*(1+'[2]Massa Salarial'!AG$3)</f>
        <v>3902.7986252516735</v>
      </c>
      <c r="AH52" s="22">
        <f>AG52*(1+'[2]Massa Salarial'!AH$3)</f>
        <v>3969.1462018809516</v>
      </c>
      <c r="AI52" s="22">
        <f>AH52*(1+'[2]Massa Salarial'!AI$3)</f>
        <v>4036.6216873129274</v>
      </c>
      <c r="AJ52" s="22">
        <f>AI52*(1+'[2]Massa Salarial'!AJ$3)</f>
        <v>4105.2442559972469</v>
      </c>
      <c r="AK52" s="22">
        <f>AJ52*(1+'[2]Massa Salarial'!AK$3)</f>
        <v>4175.0334083491998</v>
      </c>
      <c r="AL52" s="22">
        <f>AK52*(1+'[2]Massa Salarial'!AL$3)</f>
        <v>4246.0089762911357</v>
      </c>
      <c r="AM52" s="22">
        <f>AL52*(1+'[2]Massa Salarial'!AM$3)</f>
        <v>4318.1911288880847</v>
      </c>
      <c r="AN52" s="22">
        <f>AM52*(1+'[2]Massa Salarial'!AN$3)</f>
        <v>4391.6003780791816</v>
      </c>
      <c r="AO52" s="22">
        <f>AN52*(1+'[2]Massa Salarial'!AO$3)</f>
        <v>4466.2575845065276</v>
      </c>
      <c r="AP52" s="22">
        <f>AO52*(1+'[2]Massa Salarial'!AP$3)</f>
        <v>4542.1839634431381</v>
      </c>
      <c r="AQ52" s="22">
        <f>AP52*(1+'[2]Massa Salarial'!AQ$3)</f>
        <v>4619.4010908216706</v>
      </c>
      <c r="AR52" s="22">
        <f>AQ52*(1+'[2]Massa Salarial'!AR$3)</f>
        <v>4697.9309093656384</v>
      </c>
      <c r="AS52" s="22">
        <f>AR52*(1+'[2]Massa Salarial'!AS$3)</f>
        <v>4777.7957348248538</v>
      </c>
      <c r="AT52" s="22">
        <f>AS52*(1+'[2]Massa Salarial'!AT$3)</f>
        <v>4859.0182623168757</v>
      </c>
      <c r="AU52" s="22">
        <f>AT52*(1+'[2]Massa Salarial'!AU$3)</f>
        <v>4941.6215727762619</v>
      </c>
      <c r="AV52" s="22">
        <f>AU52*(1+'[2]Massa Salarial'!AV$3)</f>
        <v>5025.6291395134576</v>
      </c>
      <c r="AW52" s="22">
        <f>AV52*(1+'[2]Massa Salarial'!AW$3)</f>
        <v>5111.0648348851855</v>
      </c>
      <c r="AX52" s="22">
        <f>AW52*(1+'[2]Massa Salarial'!AX$3)</f>
        <v>5197.9529370782329</v>
      </c>
      <c r="AY52" s="22">
        <f>AX52*(1+'[2]Massa Salarial'!AY$3)</f>
        <v>5286.3181370085622</v>
      </c>
      <c r="AZ52" s="22">
        <f>AY52*(1+'[2]Massa Salarial'!AZ$3)</f>
        <v>5376.1855453377075</v>
      </c>
      <c r="BA52" s="22">
        <f>AZ52*(1+'[2]Massa Salarial'!BA$3)</f>
        <v>5467.5806996084484</v>
      </c>
      <c r="BB52" s="22">
        <f>BA52*(1+'[2]Massa Salarial'!BB$3)</f>
        <v>5560.5295715017919</v>
      </c>
      <c r="BC52" s="22">
        <f>BB52*(1+'[2]Massa Salarial'!BC$3)</f>
        <v>5655.0585742173216</v>
      </c>
      <c r="BD52" s="22">
        <f>BC52*(1+'[2]Massa Salarial'!BD$3)</f>
        <v>5751.1945699790158</v>
      </c>
      <c r="BE52" s="22">
        <f>BD52*(1+'[2]Massa Salarial'!BE$3)</f>
        <v>5848.9648776686581</v>
      </c>
      <c r="BF52" s="22">
        <f>BE52*(1+'[2]Massa Salarial'!BF$3)</f>
        <v>5948.3972805890244</v>
      </c>
      <c r="BG52" s="22">
        <f>BF52*(1+'[2]Massa Salarial'!BG$3)</f>
        <v>6049.5200343590368</v>
      </c>
      <c r="BH52" s="22">
        <f>BG52*(1+'[2]Massa Salarial'!BH$3)</f>
        <v>6152.3618749431398</v>
      </c>
      <c r="BI52" s="22">
        <f>BH52*(1+'[2]Massa Salarial'!BI$3)</f>
        <v>6256.9520268171727</v>
      </c>
      <c r="BJ52" s="22">
        <f>BI52*(1+'[2]Massa Salarial'!BJ$3)</f>
        <v>6363.3202112730642</v>
      </c>
    </row>
    <row r="53" spans="1:62" x14ac:dyDescent="0.3">
      <c r="A53" s="23">
        <v>51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>
        <f>[1]SalMedPopOcupUrbPnadH!M53*AtualizMonet!M$3</f>
        <v>2148.3456984894706</v>
      </c>
      <c r="N53" s="20">
        <f>[1]SalMedPopOcupUrbPnadH!N53*AtualizMonet!N$3</f>
        <v>2286.797505568054</v>
      </c>
      <c r="O53" s="20">
        <f>[1]SalMedPopOcupUrbPnadH!O53</f>
        <v>2578.3687491917367</v>
      </c>
      <c r="P53" s="20">
        <f>[1]SalMedPopOcupUrbPnadH!P53</f>
        <v>2685.7728078405653</v>
      </c>
      <c r="Q53" s="54">
        <f>P53*(1+'[2]Massa Salarial'!Q$3)*AtualizMonet!P$3</f>
        <v>2857.9308448231454</v>
      </c>
      <c r="R53" s="54">
        <f>Q53*(1+'[2]Massa Salarial'!R$3)*AtualizMonet!Q$3</f>
        <v>3216.6408910871928</v>
      </c>
      <c r="S53" s="54">
        <f>R53*(1+'[2]Massa Salarial'!S$3)*AtualizMonet!R$3</f>
        <v>3477.0900523898986</v>
      </c>
      <c r="T53" s="22">
        <f>S53*(1+'[2]Massa Salarial'!T$3)</f>
        <v>3536.2005832805266</v>
      </c>
      <c r="U53" s="22">
        <f>T53*(1+'[2]Massa Salarial'!U$3)</f>
        <v>3596.315993196295</v>
      </c>
      <c r="V53" s="22">
        <f>U53*(1+'[2]Massa Salarial'!V$3)</f>
        <v>3657.4533650806316</v>
      </c>
      <c r="W53" s="22">
        <f>V53*(1+'[2]Massa Salarial'!W$3)</f>
        <v>3719.6300722870019</v>
      </c>
      <c r="X53" s="22">
        <f>W53*(1+'[2]Massa Salarial'!X$3)</f>
        <v>3782.8637835158806</v>
      </c>
      <c r="Y53" s="22">
        <f>X53*(1+'[2]Massa Salarial'!Y$3)</f>
        <v>3847.1724678356504</v>
      </c>
      <c r="Z53" s="22">
        <f>Y53*(1+'[2]Massa Salarial'!Z$3)</f>
        <v>3912.5743997888562</v>
      </c>
      <c r="AA53" s="22">
        <f>Z53*(1+'[2]Massa Salarial'!AA$3)</f>
        <v>3979.0881645852664</v>
      </c>
      <c r="AB53" s="22">
        <f>AA53*(1+'[2]Massa Salarial'!AB$3)</f>
        <v>4046.7326633832154</v>
      </c>
      <c r="AC53" s="22">
        <f>AB53*(1+'[2]Massa Salarial'!AC$3)</f>
        <v>4115.5271186607297</v>
      </c>
      <c r="AD53" s="22">
        <f>AC53*(1+'[2]Massa Salarial'!AD$3)</f>
        <v>4185.4910796779614</v>
      </c>
      <c r="AE53" s="22">
        <f>AD53*(1+'[2]Massa Salarial'!AE$3)</f>
        <v>4256.6444280324858</v>
      </c>
      <c r="AF53" s="22">
        <f>AE53*(1+'[2]Massa Salarial'!AF$3)</f>
        <v>4329.0073833090373</v>
      </c>
      <c r="AG53" s="22">
        <f>AF53*(1+'[2]Massa Salarial'!AG$3)</f>
        <v>4402.6005088252905</v>
      </c>
      <c r="AH53" s="22">
        <f>AG53*(1+'[2]Massa Salarial'!AH$3)</f>
        <v>4477.4447174753204</v>
      </c>
      <c r="AI53" s="22">
        <f>AH53*(1+'[2]Massa Salarial'!AI$3)</f>
        <v>4553.5612776724001</v>
      </c>
      <c r="AJ53" s="22">
        <f>AI53*(1+'[2]Massa Salarial'!AJ$3)</f>
        <v>4630.9718193928302</v>
      </c>
      <c r="AK53" s="22">
        <f>AJ53*(1+'[2]Massa Salarial'!AK$3)</f>
        <v>4709.6983403225076</v>
      </c>
      <c r="AL53" s="22">
        <f>AK53*(1+'[2]Massa Salarial'!AL$3)</f>
        <v>4789.7632121079896</v>
      </c>
      <c r="AM53" s="22">
        <f>AL53*(1+'[2]Massa Salarial'!AM$3)</f>
        <v>4871.1891867138247</v>
      </c>
      <c r="AN53" s="22">
        <f>AM53*(1+'[2]Massa Salarial'!AN$3)</f>
        <v>4953.9994028879591</v>
      </c>
      <c r="AO53" s="22">
        <f>AN53*(1+'[2]Massa Salarial'!AO$3)</f>
        <v>5038.2173927370541</v>
      </c>
      <c r="AP53" s="22">
        <f>AO53*(1+'[2]Massa Salarial'!AP$3)</f>
        <v>5123.8670884135836</v>
      </c>
      <c r="AQ53" s="22">
        <f>AP53*(1+'[2]Massa Salarial'!AQ$3)</f>
        <v>5210.9728289166142</v>
      </c>
      <c r="AR53" s="22">
        <f>AQ53*(1+'[2]Massa Salarial'!AR$3)</f>
        <v>5299.5593670081962</v>
      </c>
      <c r="AS53" s="22">
        <f>AR53*(1+'[2]Massa Salarial'!AS$3)</f>
        <v>5389.6518762473352</v>
      </c>
      <c r="AT53" s="22">
        <f>AS53*(1+'[2]Massa Salarial'!AT$3)</f>
        <v>5481.2759581435394</v>
      </c>
      <c r="AU53" s="22">
        <f>AT53*(1+'[2]Massa Salarial'!AU$3)</f>
        <v>5574.457649431979</v>
      </c>
      <c r="AV53" s="22">
        <f>AU53*(1+'[2]Massa Salarial'!AV$3)</f>
        <v>5669.2234294723221</v>
      </c>
      <c r="AW53" s="22">
        <f>AV53*(1+'[2]Massa Salarial'!AW$3)</f>
        <v>5765.6002277733514</v>
      </c>
      <c r="AX53" s="22">
        <f>AW53*(1+'[2]Massa Salarial'!AX$3)</f>
        <v>5863.6154316454977</v>
      </c>
      <c r="AY53" s="22">
        <f>AX53*(1+'[2]Massa Salarial'!AY$3)</f>
        <v>5963.2968939834709</v>
      </c>
      <c r="AZ53" s="22">
        <f>AY53*(1+'[2]Massa Salarial'!AZ$3)</f>
        <v>6064.6729411811893</v>
      </c>
      <c r="BA53" s="22">
        <f>AZ53*(1+'[2]Massa Salarial'!BA$3)</f>
        <v>6167.7723811812693</v>
      </c>
      <c r="BB53" s="22">
        <f>BA53*(1+'[2]Massa Salarial'!BB$3)</f>
        <v>6272.62451166135</v>
      </c>
      <c r="BC53" s="22">
        <f>BB53*(1+'[2]Massa Salarial'!BC$3)</f>
        <v>6379.2591283595921</v>
      </c>
      <c r="BD53" s="22">
        <f>BC53*(1+'[2]Massa Salarial'!BD$3)</f>
        <v>6487.7065335417046</v>
      </c>
      <c r="BE53" s="22">
        <f>BD53*(1+'[2]Massa Salarial'!BE$3)</f>
        <v>6597.9975446119133</v>
      </c>
      <c r="BF53" s="22">
        <f>BE53*(1+'[2]Massa Salarial'!BF$3)</f>
        <v>6710.1635028703149</v>
      </c>
      <c r="BG53" s="22">
        <f>BF53*(1+'[2]Massa Salarial'!BG$3)</f>
        <v>6824.2362824191096</v>
      </c>
      <c r="BH53" s="22">
        <f>BG53*(1+'[2]Massa Salarial'!BH$3)</f>
        <v>6940.248299220234</v>
      </c>
      <c r="BI53" s="22">
        <f>BH53*(1+'[2]Massa Salarial'!BI$3)</f>
        <v>7058.2325203069777</v>
      </c>
      <c r="BJ53" s="22">
        <f>BI53*(1+'[2]Massa Salarial'!BJ$3)</f>
        <v>7178.2224731521956</v>
      </c>
    </row>
    <row r="54" spans="1:62" x14ac:dyDescent="0.3">
      <c r="A54" s="23">
        <v>52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>
        <f>[1]SalMedPopOcupUrbPnadH!M54*AtualizMonet!M$3</f>
        <v>2215.0721394998973</v>
      </c>
      <c r="N54" s="20">
        <f>[1]SalMedPopOcupUrbPnadH!N54*AtualizMonet!N$3</f>
        <v>2236.9091354226907</v>
      </c>
      <c r="O54" s="20">
        <f>[1]SalMedPopOcupUrbPnadH!O54</f>
        <v>2602.8017296986613</v>
      </c>
      <c r="P54" s="20">
        <f>[1]SalMedPopOcupUrbPnadH!P54</f>
        <v>2794.6384727856907</v>
      </c>
      <c r="Q54" s="54">
        <f>P54*(1+'[2]Massa Salarial'!Q$3)*AtualizMonet!P$3</f>
        <v>2973.7747988912538</v>
      </c>
      <c r="R54" s="54">
        <f>Q54*(1+'[2]Massa Salarial'!R$3)*AtualizMonet!Q$3</f>
        <v>3347.0248716218102</v>
      </c>
      <c r="S54" s="54">
        <f>R54*(1+'[2]Massa Salarial'!S$3)*AtualizMonet!R$3</f>
        <v>3618.0311325596176</v>
      </c>
      <c r="T54" s="22">
        <f>S54*(1+'[2]Massa Salarial'!T$3)</f>
        <v>3679.5376618131309</v>
      </c>
      <c r="U54" s="22">
        <f>T54*(1+'[2]Massa Salarial'!U$3)</f>
        <v>3742.0898020639538</v>
      </c>
      <c r="V54" s="22">
        <f>U54*(1+'[2]Massa Salarial'!V$3)</f>
        <v>3805.7053286990408</v>
      </c>
      <c r="W54" s="22">
        <f>V54*(1+'[2]Massa Salarial'!W$3)</f>
        <v>3870.402319286924</v>
      </c>
      <c r="X54" s="22">
        <f>W54*(1+'[2]Massa Salarial'!X$3)</f>
        <v>3936.1991587148013</v>
      </c>
      <c r="Y54" s="22">
        <f>X54*(1+'[2]Massa Salarial'!Y$3)</f>
        <v>4003.1145444129525</v>
      </c>
      <c r="Z54" s="22">
        <f>Y54*(1+'[2]Massa Salarial'!Z$3)</f>
        <v>4071.1674916679722</v>
      </c>
      <c r="AA54" s="22">
        <f>Z54*(1+'[2]Massa Salarial'!AA$3)</f>
        <v>4140.3773390263277</v>
      </c>
      <c r="AB54" s="22">
        <f>AA54*(1+'[2]Massa Salarial'!AB$3)</f>
        <v>4210.7637537897745</v>
      </c>
      <c r="AC54" s="22">
        <f>AB54*(1+'[2]Massa Salarial'!AC$3)</f>
        <v>4282.3467376041999</v>
      </c>
      <c r="AD54" s="22">
        <f>AC54*(1+'[2]Massa Salarial'!AD$3)</f>
        <v>4355.1466321434709</v>
      </c>
      <c r="AE54" s="22">
        <f>AD54*(1+'[2]Massa Salarial'!AE$3)</f>
        <v>4429.1841248899091</v>
      </c>
      <c r="AF54" s="22">
        <f>AE54*(1+'[2]Massa Salarial'!AF$3)</f>
        <v>4504.4802550130371</v>
      </c>
      <c r="AG54" s="22">
        <f>AF54*(1+'[2]Massa Salarial'!AG$3)</f>
        <v>4581.0564193482587</v>
      </c>
      <c r="AH54" s="22">
        <f>AG54*(1+'[2]Massa Salarial'!AH$3)</f>
        <v>4658.9343784771791</v>
      </c>
      <c r="AI54" s="22">
        <f>AH54*(1+'[2]Massa Salarial'!AI$3)</f>
        <v>4738.1362629112909</v>
      </c>
      <c r="AJ54" s="22">
        <f>AI54*(1+'[2]Massa Salarial'!AJ$3)</f>
        <v>4818.6845793807825</v>
      </c>
      <c r="AK54" s="22">
        <f>AJ54*(1+'[2]Massa Salarial'!AK$3)</f>
        <v>4900.6022172302555</v>
      </c>
      <c r="AL54" s="22">
        <f>AK54*(1+'[2]Massa Salarial'!AL$3)</f>
        <v>4983.9124549231692</v>
      </c>
      <c r="AM54" s="22">
        <f>AL54*(1+'[2]Massa Salarial'!AM$3)</f>
        <v>5068.638966656863</v>
      </c>
      <c r="AN54" s="22">
        <f>AM54*(1+'[2]Massa Salarial'!AN$3)</f>
        <v>5154.805829090029</v>
      </c>
      <c r="AO54" s="22">
        <f>AN54*(1+'[2]Massa Salarial'!AO$3)</f>
        <v>5242.4375281845587</v>
      </c>
      <c r="AP54" s="22">
        <f>AO54*(1+'[2]Massa Salarial'!AP$3)</f>
        <v>5331.5589661636959</v>
      </c>
      <c r="AQ54" s="22">
        <f>AP54*(1+'[2]Massa Salarial'!AQ$3)</f>
        <v>5422.1954685884784</v>
      </c>
      <c r="AR54" s="22">
        <f>AQ54*(1+'[2]Massa Salarial'!AR$3)</f>
        <v>5514.3727915544823</v>
      </c>
      <c r="AS54" s="22">
        <f>AR54*(1+'[2]Massa Salarial'!AS$3)</f>
        <v>5608.1171290109078</v>
      </c>
      <c r="AT54" s="22">
        <f>AS54*(1+'[2]Massa Salarial'!AT$3)</f>
        <v>5703.455120204093</v>
      </c>
      <c r="AU54" s="22">
        <f>AT54*(1+'[2]Massa Salarial'!AU$3)</f>
        <v>5800.4138572475622</v>
      </c>
      <c r="AV54" s="22">
        <f>AU54*(1+'[2]Massa Salarial'!AV$3)</f>
        <v>5899.0208928207703</v>
      </c>
      <c r="AW54" s="22">
        <f>AV54*(1+'[2]Massa Salarial'!AW$3)</f>
        <v>5999.3042479987225</v>
      </c>
      <c r="AX54" s="22">
        <f>AW54*(1+'[2]Massa Salarial'!AX$3)</f>
        <v>6101.2924202147005</v>
      </c>
      <c r="AY54" s="22">
        <f>AX54*(1+'[2]Massa Salarial'!AY$3)</f>
        <v>6205.0143913583497</v>
      </c>
      <c r="AZ54" s="22">
        <f>AY54*(1+'[2]Massa Salarial'!AZ$3)</f>
        <v>6310.499636011441</v>
      </c>
      <c r="BA54" s="22">
        <f>AZ54*(1+'[2]Massa Salarial'!BA$3)</f>
        <v>6417.778129823635</v>
      </c>
      <c r="BB54" s="22">
        <f>BA54*(1+'[2]Massa Salarial'!BB$3)</f>
        <v>6526.8803580306358</v>
      </c>
      <c r="BC54" s="22">
        <f>BB54*(1+'[2]Massa Salarial'!BC$3)</f>
        <v>6637.8373241171557</v>
      </c>
      <c r="BD54" s="22">
        <f>BC54*(1+'[2]Massa Salarial'!BD$3)</f>
        <v>6750.6805586271466</v>
      </c>
      <c r="BE54" s="22">
        <f>BD54*(1+'[2]Massa Salarial'!BE$3)</f>
        <v>6865.4421281238074</v>
      </c>
      <c r="BF54" s="22">
        <f>BE54*(1+'[2]Massa Salarial'!BF$3)</f>
        <v>6982.1546443019115</v>
      </c>
      <c r="BG54" s="22">
        <f>BF54*(1+'[2]Massa Salarial'!BG$3)</f>
        <v>7100.8512732550435</v>
      </c>
      <c r="BH54" s="22">
        <f>BG54*(1+'[2]Massa Salarial'!BH$3)</f>
        <v>7221.5657449003784</v>
      </c>
      <c r="BI54" s="22">
        <f>BH54*(1+'[2]Massa Salarial'!BI$3)</f>
        <v>7344.332362563684</v>
      </c>
      <c r="BJ54" s="22">
        <f>BI54*(1+'[2]Massa Salarial'!BJ$3)</f>
        <v>7469.1860127272657</v>
      </c>
    </row>
    <row r="55" spans="1:62" x14ac:dyDescent="0.3">
      <c r="A55" s="23">
        <v>53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>
        <f>[1]SalMedPopOcupUrbPnadH!M55*AtualizMonet!M$3</f>
        <v>2034.3710347794317</v>
      </c>
      <c r="N55" s="20">
        <f>[1]SalMedPopOcupUrbPnadH!N55*AtualizMonet!N$3</f>
        <v>2344.8871812337088</v>
      </c>
      <c r="O55" s="20">
        <f>[1]SalMedPopOcupUrbPnadH!O55</f>
        <v>2439.5403154709575</v>
      </c>
      <c r="P55" s="20">
        <f>[1]SalMedPopOcupUrbPnadH!P55</f>
        <v>2472.1442465779369</v>
      </c>
      <c r="Q55" s="54">
        <f>P55*(1+'[2]Massa Salarial'!Q$3)*AtualizMonet!P$3</f>
        <v>2630.6086927835827</v>
      </c>
      <c r="R55" s="54">
        <f>Q55*(1+'[2]Massa Salarial'!R$3)*AtualizMonet!Q$3</f>
        <v>2960.7866491887517</v>
      </c>
      <c r="S55" s="54">
        <f>R55*(1+'[2]Massa Salarial'!S$3)*AtualizMonet!R$3</f>
        <v>3200.5194716229098</v>
      </c>
      <c r="T55" s="22">
        <f>S55*(1+'[2]Massa Salarial'!T$3)</f>
        <v>3254.9283026404992</v>
      </c>
      <c r="U55" s="22">
        <f>T55*(1+'[2]Massa Salarial'!U$3)</f>
        <v>3310.2620837853874</v>
      </c>
      <c r="V55" s="22">
        <f>U55*(1+'[2]Massa Salarial'!V$3)</f>
        <v>3366.5365392097387</v>
      </c>
      <c r="W55" s="22">
        <f>V55*(1+'[2]Massa Salarial'!W$3)</f>
        <v>3423.7676603763039</v>
      </c>
      <c r="X55" s="22">
        <f>W55*(1+'[2]Massa Salarial'!X$3)</f>
        <v>3481.9717106027006</v>
      </c>
      <c r="Y55" s="22">
        <f>X55*(1+'[2]Massa Salarial'!Y$3)</f>
        <v>3541.1652296829461</v>
      </c>
      <c r="Z55" s="22">
        <f>Y55*(1+'[2]Massa Salarial'!Z$3)</f>
        <v>3601.3650385875558</v>
      </c>
      <c r="AA55" s="22">
        <f>Z55*(1+'[2]Massa Salarial'!AA$3)</f>
        <v>3662.5882442435441</v>
      </c>
      <c r="AB55" s="22">
        <f>AA55*(1+'[2]Massa Salarial'!AB$3)</f>
        <v>3724.852244395684</v>
      </c>
      <c r="AC55" s="22">
        <f>AB55*(1+'[2]Massa Salarial'!AC$3)</f>
        <v>3788.1747325504102</v>
      </c>
      <c r="AD55" s="22">
        <f>AC55*(1+'[2]Massa Salarial'!AD$3)</f>
        <v>3852.5737030037667</v>
      </c>
      <c r="AE55" s="22">
        <f>AD55*(1+'[2]Massa Salarial'!AE$3)</f>
        <v>3918.0674559548302</v>
      </c>
      <c r="AF55" s="22">
        <f>AE55*(1+'[2]Massa Salarial'!AF$3)</f>
        <v>3984.6746027060617</v>
      </c>
      <c r="AG55" s="22">
        <f>AF55*(1+'[2]Massa Salarial'!AG$3)</f>
        <v>4052.4140709520643</v>
      </c>
      <c r="AH55" s="22">
        <f>AG55*(1+'[2]Massa Salarial'!AH$3)</f>
        <v>4121.3051101582487</v>
      </c>
      <c r="AI55" s="22">
        <f>AH55*(1+'[2]Massa Salarial'!AI$3)</f>
        <v>4191.3672970309381</v>
      </c>
      <c r="AJ55" s="22">
        <f>AI55*(1+'[2]Massa Salarial'!AJ$3)</f>
        <v>4262.6205410804632</v>
      </c>
      <c r="AK55" s="22">
        <f>AJ55*(1+'[2]Massa Salarial'!AK$3)</f>
        <v>4335.0850902788306</v>
      </c>
      <c r="AL55" s="22">
        <f>AK55*(1+'[2]Massa Salarial'!AL$3)</f>
        <v>4408.7815368135707</v>
      </c>
      <c r="AM55" s="22">
        <f>AL55*(1+'[2]Massa Salarial'!AM$3)</f>
        <v>4483.7308229394012</v>
      </c>
      <c r="AN55" s="22">
        <f>AM55*(1+'[2]Massa Salarial'!AN$3)</f>
        <v>4559.9542469293701</v>
      </c>
      <c r="AO55" s="22">
        <f>AN55*(1+'[2]Massa Salarial'!AO$3)</f>
        <v>4637.4734691271688</v>
      </c>
      <c r="AP55" s="22">
        <f>AO55*(1+'[2]Massa Salarial'!AP$3)</f>
        <v>4716.3105181023302</v>
      </c>
      <c r="AQ55" s="22">
        <f>AP55*(1+'[2]Massa Salarial'!AQ$3)</f>
        <v>4796.4877969100689</v>
      </c>
      <c r="AR55" s="22">
        <f>AQ55*(1+'[2]Massa Salarial'!AR$3)</f>
        <v>4878.0280894575399</v>
      </c>
      <c r="AS55" s="22">
        <f>AR55*(1+'[2]Massa Salarial'!AS$3)</f>
        <v>4960.9545669783174</v>
      </c>
      <c r="AT55" s="22">
        <f>AS55*(1+'[2]Massa Salarial'!AT$3)</f>
        <v>5045.290794616948</v>
      </c>
      <c r="AU55" s="22">
        <f>AT55*(1+'[2]Massa Salarial'!AU$3)</f>
        <v>5131.0607381254358</v>
      </c>
      <c r="AV55" s="22">
        <f>AU55*(1+'[2]Massa Salarial'!AV$3)</f>
        <v>5218.2887706735673</v>
      </c>
      <c r="AW55" s="22">
        <f>AV55*(1+'[2]Massa Salarial'!AW$3)</f>
        <v>5306.9996797750173</v>
      </c>
      <c r="AX55" s="22">
        <f>AW55*(1+'[2]Massa Salarial'!AX$3)</f>
        <v>5397.2186743311922</v>
      </c>
      <c r="AY55" s="22">
        <f>AX55*(1+'[2]Massa Salarial'!AY$3)</f>
        <v>5488.971391794822</v>
      </c>
      <c r="AZ55" s="22">
        <f>AY55*(1+'[2]Massa Salarial'!AZ$3)</f>
        <v>5582.2839054553333</v>
      </c>
      <c r="BA55" s="22">
        <f>AZ55*(1+'[2]Massa Salarial'!BA$3)</f>
        <v>5677.1827318480737</v>
      </c>
      <c r="BB55" s="22">
        <f>BA55*(1+'[2]Massa Salarial'!BB$3)</f>
        <v>5773.6948382894907</v>
      </c>
      <c r="BC55" s="22">
        <f>BB55*(1+'[2]Massa Salarial'!BC$3)</f>
        <v>5871.8476505404115</v>
      </c>
      <c r="BD55" s="22">
        <f>BC55*(1+'[2]Massa Salarial'!BD$3)</f>
        <v>5971.6690605995982</v>
      </c>
      <c r="BE55" s="22">
        <f>BD55*(1+'[2]Massa Salarial'!BE$3)</f>
        <v>6073.1874346297909</v>
      </c>
      <c r="BF55" s="22">
        <f>BE55*(1+'[2]Massa Salarial'!BF$3)</f>
        <v>6176.431621018497</v>
      </c>
      <c r="BG55" s="22">
        <f>BF55*(1+'[2]Massa Salarial'!BG$3)</f>
        <v>6281.430958575811</v>
      </c>
      <c r="BH55" s="22">
        <f>BG55*(1+'[2]Massa Salarial'!BH$3)</f>
        <v>6388.2152848715996</v>
      </c>
      <c r="BI55" s="22">
        <f>BH55*(1+'[2]Massa Salarial'!BI$3)</f>
        <v>6496.814944714416</v>
      </c>
      <c r="BJ55" s="22">
        <f>BI55*(1+'[2]Massa Salarial'!BJ$3)</f>
        <v>6607.2607987745605</v>
      </c>
    </row>
    <row r="56" spans="1:62" x14ac:dyDescent="0.3">
      <c r="A56" s="23">
        <v>54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>
        <f>[1]SalMedPopOcupUrbPnadH!M56*AtualizMonet!M$3</f>
        <v>1932.680473912287</v>
      </c>
      <c r="N56" s="20">
        <f>[1]SalMedPopOcupUrbPnadH!N56*AtualizMonet!N$3</f>
        <v>2469.8181627383774</v>
      </c>
      <c r="O56" s="20">
        <f>[1]SalMedPopOcupUrbPnadH!O56</f>
        <v>2461.9730605154609</v>
      </c>
      <c r="P56" s="20">
        <f>[1]SalMedPopOcupUrbPnadH!P56</f>
        <v>2545.8941141460195</v>
      </c>
      <c r="Q56" s="54">
        <f>P56*(1+'[2]Massa Salarial'!Q$3)*AtualizMonet!P$3</f>
        <v>2709.0859268627796</v>
      </c>
      <c r="R56" s="54">
        <f>Q56*(1+'[2]Massa Salarial'!R$3)*AtualizMonet!Q$3</f>
        <v>3049.1138669784418</v>
      </c>
      <c r="S56" s="54">
        <f>R56*(1+'[2]Massa Salarial'!S$3)*AtualizMonet!R$3</f>
        <v>3295.9984824079788</v>
      </c>
      <c r="T56" s="22">
        <f>S56*(1+'[2]Massa Salarial'!T$3)</f>
        <v>3352.0304566089139</v>
      </c>
      <c r="U56" s="22">
        <f>T56*(1+'[2]Massa Salarial'!U$3)</f>
        <v>3409.014974371265</v>
      </c>
      <c r="V56" s="22">
        <f>U56*(1+'[2]Massa Salarial'!V$3)</f>
        <v>3466.968228935576</v>
      </c>
      <c r="W56" s="22">
        <f>V56*(1+'[2]Massa Salarial'!W$3)</f>
        <v>3525.9066888274806</v>
      </c>
      <c r="X56" s="22">
        <f>W56*(1+'[2]Massa Salarial'!X$3)</f>
        <v>3585.8471025375475</v>
      </c>
      <c r="Y56" s="22">
        <f>X56*(1+'[2]Massa Salarial'!Y$3)</f>
        <v>3646.8065032806853</v>
      </c>
      <c r="Z56" s="22">
        <f>Y56*(1+'[2]Massa Salarial'!Z$3)</f>
        <v>3708.8022138364568</v>
      </c>
      <c r="AA56" s="22">
        <f>Z56*(1+'[2]Massa Salarial'!AA$3)</f>
        <v>3771.8518514716761</v>
      </c>
      <c r="AB56" s="22">
        <f>AA56*(1+'[2]Massa Salarial'!AB$3)</f>
        <v>3835.9733329466944</v>
      </c>
      <c r="AC56" s="22">
        <f>AB56*(1+'[2]Massa Salarial'!AC$3)</f>
        <v>3901.1848796067879</v>
      </c>
      <c r="AD56" s="22">
        <f>AC56*(1+'[2]Massa Salarial'!AD$3)</f>
        <v>3967.505022560103</v>
      </c>
      <c r="AE56" s="22">
        <f>AD56*(1+'[2]Massa Salarial'!AE$3)</f>
        <v>4034.9526079436246</v>
      </c>
      <c r="AF56" s="22">
        <f>AE56*(1+'[2]Massa Salarial'!AF$3)</f>
        <v>4103.5468022786654</v>
      </c>
      <c r="AG56" s="22">
        <f>AF56*(1+'[2]Massa Salarial'!AG$3)</f>
        <v>4173.3070979174026</v>
      </c>
      <c r="AH56" s="22">
        <f>AG56*(1+'[2]Massa Salarial'!AH$3)</f>
        <v>4244.2533185819984</v>
      </c>
      <c r="AI56" s="22">
        <f>AH56*(1+'[2]Massa Salarial'!AI$3)</f>
        <v>4316.4056249978921</v>
      </c>
      <c r="AJ56" s="22">
        <f>AI56*(1+'[2]Massa Salarial'!AJ$3)</f>
        <v>4389.7845206228558</v>
      </c>
      <c r="AK56" s="22">
        <f>AJ56*(1+'[2]Massa Salarial'!AK$3)</f>
        <v>4464.4108574734437</v>
      </c>
      <c r="AL56" s="22">
        <f>AK56*(1+'[2]Massa Salarial'!AL$3)</f>
        <v>4540.3058420504922</v>
      </c>
      <c r="AM56" s="22">
        <f>AL56*(1+'[2]Massa Salarial'!AM$3)</f>
        <v>4617.4910413653497</v>
      </c>
      <c r="AN56" s="22">
        <f>AM56*(1+'[2]Massa Salarial'!AN$3)</f>
        <v>4695.9883890685605</v>
      </c>
      <c r="AO56" s="22">
        <f>AN56*(1+'[2]Massa Salarial'!AO$3)</f>
        <v>4775.8201916827256</v>
      </c>
      <c r="AP56" s="22">
        <f>AO56*(1+'[2]Massa Salarial'!AP$3)</f>
        <v>4857.0091349413315</v>
      </c>
      <c r="AQ56" s="22">
        <f>AP56*(1+'[2]Massa Salarial'!AQ$3)</f>
        <v>4939.578290235334</v>
      </c>
      <c r="AR56" s="22">
        <f>AQ56*(1+'[2]Massa Salarial'!AR$3)</f>
        <v>5023.5511211693338</v>
      </c>
      <c r="AS56" s="22">
        <f>AR56*(1+'[2]Massa Salarial'!AS$3)</f>
        <v>5108.9514902292121</v>
      </c>
      <c r="AT56" s="22">
        <f>AS56*(1+'[2]Massa Salarial'!AT$3)</f>
        <v>5195.8036655631086</v>
      </c>
      <c r="AU56" s="22">
        <f>AT56*(1+'[2]Massa Salarial'!AU$3)</f>
        <v>5284.1323278776808</v>
      </c>
      <c r="AV56" s="22">
        <f>AU56*(1+'[2]Massa Salarial'!AV$3)</f>
        <v>5373.9625774516007</v>
      </c>
      <c r="AW56" s="22">
        <f>AV56*(1+'[2]Massa Salarial'!AW$3)</f>
        <v>5465.319941268277</v>
      </c>
      <c r="AX56" s="22">
        <f>AW56*(1+'[2]Massa Salarial'!AX$3)</f>
        <v>5558.230380269837</v>
      </c>
      <c r="AY56" s="22">
        <f>AX56*(1+'[2]Massa Salarial'!AY$3)</f>
        <v>5652.7202967344238</v>
      </c>
      <c r="AZ56" s="22">
        <f>AY56*(1+'[2]Massa Salarial'!AZ$3)</f>
        <v>5748.8165417789087</v>
      </c>
      <c r="BA56" s="22">
        <f>AZ56*(1+'[2]Massa Salarial'!BA$3)</f>
        <v>5846.5464229891495</v>
      </c>
      <c r="BB56" s="22">
        <f>BA56*(1+'[2]Massa Salarial'!BB$3)</f>
        <v>5945.9377121799644</v>
      </c>
      <c r="BC56" s="22">
        <f>BB56*(1+'[2]Massa Salarial'!BC$3)</f>
        <v>6047.018653287023</v>
      </c>
      <c r="BD56" s="22">
        <f>BC56*(1+'[2]Massa Salarial'!BD$3)</f>
        <v>6149.8179703929018</v>
      </c>
      <c r="BE56" s="22">
        <f>BD56*(1+'[2]Massa Salarial'!BE$3)</f>
        <v>6254.3648758895806</v>
      </c>
      <c r="BF56" s="22">
        <f>BE56*(1+'[2]Massa Salarial'!BF$3)</f>
        <v>6360.6890787797029</v>
      </c>
      <c r="BG56" s="22">
        <f>BF56*(1+'[2]Massa Salarial'!BG$3)</f>
        <v>6468.8207931189572</v>
      </c>
      <c r="BH56" s="22">
        <f>BG56*(1+'[2]Massa Salarial'!BH$3)</f>
        <v>6578.7907466019788</v>
      </c>
      <c r="BI56" s="22">
        <f>BH56*(1+'[2]Massa Salarial'!BI$3)</f>
        <v>6690.630189294212</v>
      </c>
      <c r="BJ56" s="22">
        <f>BI56*(1+'[2]Massa Salarial'!BJ$3)</f>
        <v>6804.3709025122125</v>
      </c>
    </row>
    <row r="57" spans="1:62" x14ac:dyDescent="0.3">
      <c r="A57" s="23">
        <v>55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>
        <f>[1]SalMedPopOcupUrbPnadH!M57*AtualizMonet!M$3</f>
        <v>2166.7039738708449</v>
      </c>
      <c r="N57" s="20">
        <f>[1]SalMedPopOcupUrbPnadH!N57*AtualizMonet!N$3</f>
        <v>2168.2641603359493</v>
      </c>
      <c r="O57" s="20">
        <f>[1]SalMedPopOcupUrbPnadH!O57</f>
        <v>2298.1928860266121</v>
      </c>
      <c r="P57" s="20">
        <f>[1]SalMedPopOcupUrbPnadH!P57</f>
        <v>2679.252743797224</v>
      </c>
      <c r="Q57" s="54">
        <f>P57*(1+'[2]Massa Salarial'!Q$3)*AtualizMonet!P$3</f>
        <v>2850.9928446746262</v>
      </c>
      <c r="R57" s="54">
        <f>Q57*(1+'[2]Massa Salarial'!R$3)*AtualizMonet!Q$3</f>
        <v>3208.8320754818324</v>
      </c>
      <c r="S57" s="54">
        <f>R57*(1+'[2]Massa Salarial'!S$3)*AtualizMonet!R$3</f>
        <v>3468.6489624511432</v>
      </c>
      <c r="T57" s="22">
        <f>S57*(1+'[2]Massa Salarial'!T$3)</f>
        <v>3527.6159948128125</v>
      </c>
      <c r="U57" s="22">
        <f>T57*(1+'[2]Massa Salarial'!U$3)</f>
        <v>3587.5854667246299</v>
      </c>
      <c r="V57" s="22">
        <f>U57*(1+'[2]Massa Salarial'!V$3)</f>
        <v>3648.574419658948</v>
      </c>
      <c r="W57" s="22">
        <f>V57*(1+'[2]Massa Salarial'!W$3)</f>
        <v>3710.6001847931498</v>
      </c>
      <c r="X57" s="22">
        <f>W57*(1+'[2]Massa Salarial'!X$3)</f>
        <v>3773.680387934633</v>
      </c>
      <c r="Y57" s="22">
        <f>X57*(1+'[2]Massa Salarial'!Y$3)</f>
        <v>3837.8329545295214</v>
      </c>
      <c r="Z57" s="22">
        <f>Y57*(1+'[2]Massa Salarial'!Z$3)</f>
        <v>3903.0761147565231</v>
      </c>
      <c r="AA57" s="22">
        <f>Z57*(1+'[2]Massa Salarial'!AA$3)</f>
        <v>3969.4284087073838</v>
      </c>
      <c r="AB57" s="22">
        <f>AA57*(1+'[2]Massa Salarial'!AB$3)</f>
        <v>4036.9086916554088</v>
      </c>
      <c r="AC57" s="22">
        <f>AB57*(1+'[2]Massa Salarial'!AC$3)</f>
        <v>4105.5361394135507</v>
      </c>
      <c r="AD57" s="22">
        <f>AC57*(1+'[2]Massa Salarial'!AD$3)</f>
        <v>4175.3302537835807</v>
      </c>
      <c r="AE57" s="22">
        <f>AD57*(1+'[2]Massa Salarial'!AE$3)</f>
        <v>4246.3108680979012</v>
      </c>
      <c r="AF57" s="22">
        <f>AE57*(1+'[2]Massa Salarial'!AF$3)</f>
        <v>4318.4981528555654</v>
      </c>
      <c r="AG57" s="22">
        <f>AF57*(1+'[2]Massa Salarial'!AG$3)</f>
        <v>4391.9126214541093</v>
      </c>
      <c r="AH57" s="22">
        <f>AG57*(1+'[2]Massa Salarial'!AH$3)</f>
        <v>4466.5751360188287</v>
      </c>
      <c r="AI57" s="22">
        <f>AH57*(1+'[2]Massa Salarial'!AI$3)</f>
        <v>4542.5069133311481</v>
      </c>
      <c r="AJ57" s="22">
        <f>AI57*(1+'[2]Massa Salarial'!AJ$3)</f>
        <v>4619.7295308577768</v>
      </c>
      <c r="AK57" s="22">
        <f>AJ57*(1+'[2]Massa Salarial'!AK$3)</f>
        <v>4698.2649328823582</v>
      </c>
      <c r="AL57" s="22">
        <f>AK57*(1+'[2]Massa Salarial'!AL$3)</f>
        <v>4778.1354367413578</v>
      </c>
      <c r="AM57" s="22">
        <f>AL57*(1+'[2]Massa Salarial'!AM$3)</f>
        <v>4859.3637391659604</v>
      </c>
      <c r="AN57" s="22">
        <f>AM57*(1+'[2]Massa Salarial'!AN$3)</f>
        <v>4941.9729227317812</v>
      </c>
      <c r="AO57" s="22">
        <f>AN57*(1+'[2]Massa Salarial'!AO$3)</f>
        <v>5025.986462418221</v>
      </c>
      <c r="AP57" s="22">
        <f>AO57*(1+'[2]Massa Salarial'!AP$3)</f>
        <v>5111.4282322793306</v>
      </c>
      <c r="AQ57" s="22">
        <f>AP57*(1+'[2]Massa Salarial'!AQ$3)</f>
        <v>5198.3225122280783</v>
      </c>
      <c r="AR57" s="22">
        <f>AQ57*(1+'[2]Massa Salarial'!AR$3)</f>
        <v>5286.6939949359548</v>
      </c>
      <c r="AS57" s="22">
        <f>AR57*(1+'[2]Massa Salarial'!AS$3)</f>
        <v>5376.5677928498653</v>
      </c>
      <c r="AT57" s="22">
        <f>AS57*(1+'[2]Massa Salarial'!AT$3)</f>
        <v>5467.9694453283128</v>
      </c>
      <c r="AU57" s="22">
        <f>AT57*(1+'[2]Massa Salarial'!AU$3)</f>
        <v>5560.9249258988939</v>
      </c>
      <c r="AV57" s="22">
        <f>AU57*(1+'[2]Massa Salarial'!AV$3)</f>
        <v>5655.4606496391743</v>
      </c>
      <c r="AW57" s="22">
        <f>AV57*(1+'[2]Massa Salarial'!AW$3)</f>
        <v>5751.6034806830394</v>
      </c>
      <c r="AX57" s="22">
        <f>AW57*(1+'[2]Massa Salarial'!AX$3)</f>
        <v>5849.3807398546505</v>
      </c>
      <c r="AY57" s="22">
        <f>AX57*(1+'[2]Massa Salarial'!AY$3)</f>
        <v>5948.8202124321788</v>
      </c>
      <c r="AZ57" s="22">
        <f>AY57*(1+'[2]Massa Salarial'!AZ$3)</f>
        <v>6049.9501560435256</v>
      </c>
      <c r="BA57" s="22">
        <f>AZ57*(1+'[2]Massa Salarial'!BA$3)</f>
        <v>6152.7993086962651</v>
      </c>
      <c r="BB57" s="22">
        <f>BA57*(1+'[2]Massa Salarial'!BB$3)</f>
        <v>6257.3968969441012</v>
      </c>
      <c r="BC57" s="22">
        <f>BB57*(1+'[2]Massa Salarial'!BC$3)</f>
        <v>6363.7726441921504</v>
      </c>
      <c r="BD57" s="22">
        <f>BC57*(1+'[2]Massa Salarial'!BD$3)</f>
        <v>6471.9567791434165</v>
      </c>
      <c r="BE57" s="22">
        <f>BD57*(1+'[2]Massa Salarial'!BE$3)</f>
        <v>6581.9800443888544</v>
      </c>
      <c r="BF57" s="22">
        <f>BE57*(1+'[2]Massa Salarial'!BF$3)</f>
        <v>6693.8737051434646</v>
      </c>
      <c r="BG57" s="22">
        <f>BF57*(1+'[2]Massa Salarial'!BG$3)</f>
        <v>6807.6695581309032</v>
      </c>
      <c r="BH57" s="22">
        <f>BG57*(1+'[2]Massa Salarial'!BH$3)</f>
        <v>6923.3999406191278</v>
      </c>
      <c r="BI57" s="22">
        <f>BH57*(1+'[2]Massa Salarial'!BI$3)</f>
        <v>7041.0977396096523</v>
      </c>
      <c r="BJ57" s="22">
        <f>BI57*(1+'[2]Massa Salarial'!BJ$3)</f>
        <v>7160.7964011830154</v>
      </c>
    </row>
    <row r="58" spans="1:62" x14ac:dyDescent="0.3">
      <c r="A58" s="23">
        <v>56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>
        <f>[1]SalMedPopOcupUrbPnadH!M58*AtualizMonet!M$3</f>
        <v>2087.2140723691045</v>
      </c>
      <c r="N58" s="20">
        <f>[1]SalMedPopOcupUrbPnadH!N58*AtualizMonet!N$3</f>
        <v>2338.8278247829689</v>
      </c>
      <c r="O58" s="20">
        <f>[1]SalMedPopOcupUrbPnadH!O58</f>
        <v>2524.3615321524239</v>
      </c>
      <c r="P58" s="20">
        <f>[1]SalMedPopOcupUrbPnadH!P58</f>
        <v>2586.2371683546808</v>
      </c>
      <c r="Q58" s="54">
        <f>P58*(1+'[2]Massa Salarial'!Q$3)*AtualizMonet!P$3</f>
        <v>2752.0149708462159</v>
      </c>
      <c r="R58" s="54">
        <f>Q58*(1+'[2]Massa Salarial'!R$3)*AtualizMonet!Q$3</f>
        <v>3097.4311026955106</v>
      </c>
      <c r="S58" s="54">
        <f>R58*(1+'[2]Massa Salarial'!S$3)*AtualizMonet!R$3</f>
        <v>3348.2279308789939</v>
      </c>
      <c r="T58" s="22">
        <f>S58*(1+'[2]Massa Salarial'!T$3)</f>
        <v>3405.1478057039367</v>
      </c>
      <c r="U58" s="22">
        <f>T58*(1+'[2]Massa Salarial'!U$3)</f>
        <v>3463.0353184009032</v>
      </c>
      <c r="V58" s="22">
        <f>U58*(1+'[2]Massa Salarial'!V$3)</f>
        <v>3521.9069188137182</v>
      </c>
      <c r="W58" s="22">
        <f>V58*(1+'[2]Massa Salarial'!W$3)</f>
        <v>3581.7793364335512</v>
      </c>
      <c r="X58" s="22">
        <f>W58*(1+'[2]Massa Salarial'!X$3)</f>
        <v>3642.6695851529212</v>
      </c>
      <c r="Y58" s="22">
        <f>X58*(1+'[2]Massa Salarial'!Y$3)</f>
        <v>3704.5949681005204</v>
      </c>
      <c r="Z58" s="22">
        <f>Y58*(1+'[2]Massa Salarial'!Z$3)</f>
        <v>3767.5730825582291</v>
      </c>
      <c r="AA58" s="22">
        <f>Z58*(1+'[2]Massa Salarial'!AA$3)</f>
        <v>3831.6218249617186</v>
      </c>
      <c r="AB58" s="22">
        <f>AA58*(1+'[2]Massa Salarial'!AB$3)</f>
        <v>3896.7593959860674</v>
      </c>
      <c r="AC58" s="22">
        <f>AB58*(1+'[2]Massa Salarial'!AC$3)</f>
        <v>3963.00430571783</v>
      </c>
      <c r="AD58" s="22">
        <f>AC58*(1+'[2]Massa Salarial'!AD$3)</f>
        <v>4030.3753789150328</v>
      </c>
      <c r="AE58" s="22">
        <f>AD58*(1+'[2]Massa Salarial'!AE$3)</f>
        <v>4098.8917603565878</v>
      </c>
      <c r="AF58" s="22">
        <f>AE58*(1+'[2]Massa Salarial'!AF$3)</f>
        <v>4168.5729202826496</v>
      </c>
      <c r="AG58" s="22">
        <f>AF58*(1+'[2]Massa Salarial'!AG$3)</f>
        <v>4239.438659927454</v>
      </c>
      <c r="AH58" s="22">
        <f>AG58*(1+'[2]Massa Salarial'!AH$3)</f>
        <v>4311.50911714622</v>
      </c>
      <c r="AI58" s="22">
        <f>AH58*(1+'[2]Massa Salarial'!AI$3)</f>
        <v>4384.8047721377052</v>
      </c>
      <c r="AJ58" s="22">
        <f>AI58*(1+'[2]Massa Salarial'!AJ$3)</f>
        <v>4459.3464532640455</v>
      </c>
      <c r="AK58" s="22">
        <f>AJ58*(1+'[2]Massa Salarial'!AK$3)</f>
        <v>4535.1553429695341</v>
      </c>
      <c r="AL58" s="22">
        <f>AK58*(1+'[2]Massa Salarial'!AL$3)</f>
        <v>4612.2529838000155</v>
      </c>
      <c r="AM58" s="22">
        <f>AL58*(1+'[2]Massa Salarial'!AM$3)</f>
        <v>4690.6612845246154</v>
      </c>
      <c r="AN58" s="22">
        <f>AM58*(1+'[2]Massa Salarial'!AN$3)</f>
        <v>4770.4025263615331</v>
      </c>
      <c r="AO58" s="22">
        <f>AN58*(1+'[2]Massa Salarial'!AO$3)</f>
        <v>4851.4993693096785</v>
      </c>
      <c r="AP58" s="22">
        <f>AO58*(1+'[2]Massa Salarial'!AP$3)</f>
        <v>4933.9748585879424</v>
      </c>
      <c r="AQ58" s="22">
        <f>AP58*(1+'[2]Massa Salarial'!AQ$3)</f>
        <v>5017.8524311839374</v>
      </c>
      <c r="AR58" s="22">
        <f>AQ58*(1+'[2]Massa Salarial'!AR$3)</f>
        <v>5103.1559225140636</v>
      </c>
      <c r="AS58" s="22">
        <f>AR58*(1+'[2]Massa Salarial'!AS$3)</f>
        <v>5189.9095731968018</v>
      </c>
      <c r="AT58" s="22">
        <f>AS58*(1+'[2]Massa Salarial'!AT$3)</f>
        <v>5278.1380359411469</v>
      </c>
      <c r="AU58" s="22">
        <f>AT58*(1+'[2]Massa Salarial'!AU$3)</f>
        <v>5367.8663825521462</v>
      </c>
      <c r="AV58" s="22">
        <f>AU58*(1+'[2]Massa Salarial'!AV$3)</f>
        <v>5459.1201110555321</v>
      </c>
      <c r="AW58" s="22">
        <f>AV58*(1+'[2]Massa Salarial'!AW$3)</f>
        <v>5551.925152943476</v>
      </c>
      <c r="AX58" s="22">
        <f>AW58*(1+'[2]Massa Salarial'!AX$3)</f>
        <v>5646.3078805435143</v>
      </c>
      <c r="AY58" s="22">
        <f>AX58*(1+'[2]Massa Salarial'!AY$3)</f>
        <v>5742.2951145127536</v>
      </c>
      <c r="AZ58" s="22">
        <f>AY58*(1+'[2]Massa Salarial'!AZ$3)</f>
        <v>5839.9141314594699</v>
      </c>
      <c r="BA58" s="22">
        <f>AZ58*(1+'[2]Massa Salarial'!BA$3)</f>
        <v>5939.1926716942808</v>
      </c>
      <c r="BB58" s="22">
        <f>BA58*(1+'[2]Massa Salarial'!BB$3)</f>
        <v>6040.1589471130828</v>
      </c>
      <c r="BC58" s="22">
        <f>BB58*(1+'[2]Massa Salarial'!BC$3)</f>
        <v>6142.841649214005</v>
      </c>
      <c r="BD58" s="22">
        <f>BC58*(1+'[2]Massa Salarial'!BD$3)</f>
        <v>6247.2699572506426</v>
      </c>
      <c r="BE58" s="22">
        <f>BD58*(1+'[2]Massa Salarial'!BE$3)</f>
        <v>6353.4735465239028</v>
      </c>
      <c r="BF58" s="22">
        <f>BE58*(1+'[2]Massa Salarial'!BF$3)</f>
        <v>6461.4825968148089</v>
      </c>
      <c r="BG58" s="22">
        <f>BF58*(1+'[2]Massa Salarial'!BG$3)</f>
        <v>6571.3278009606602</v>
      </c>
      <c r="BH58" s="22">
        <f>BG58*(1+'[2]Massa Salarial'!BH$3)</f>
        <v>6683.0403735769905</v>
      </c>
      <c r="BI58" s="22">
        <f>BH58*(1+'[2]Massa Salarial'!BI$3)</f>
        <v>6796.6520599277983</v>
      </c>
      <c r="BJ58" s="22">
        <f>BI58*(1+'[2]Massa Salarial'!BJ$3)</f>
        <v>6912.1951449465705</v>
      </c>
    </row>
    <row r="59" spans="1:62" x14ac:dyDescent="0.3">
      <c r="A59" s="23">
        <v>57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>
        <f>[1]SalMedPopOcupUrbPnadH!M59*AtualizMonet!M$3</f>
        <v>2164.2509340964302</v>
      </c>
      <c r="N59" s="20">
        <f>[1]SalMedPopOcupUrbPnadH!N59*AtualizMonet!N$3</f>
        <v>2390.272857104193</v>
      </c>
      <c r="O59" s="20">
        <f>[1]SalMedPopOcupUrbPnadH!O59</f>
        <v>2912.5037976940448</v>
      </c>
      <c r="P59" s="20">
        <f>[1]SalMedPopOcupUrbPnadH!P59</f>
        <v>2604.5190780241419</v>
      </c>
      <c r="Q59" s="54">
        <f>P59*(1+'[2]Massa Salarial'!Q$3)*AtualizMonet!P$3</f>
        <v>2771.4687509254895</v>
      </c>
      <c r="R59" s="54">
        <f>Q59*(1+'[2]Massa Salarial'!R$3)*AtualizMonet!Q$3</f>
        <v>3119.3266025822759</v>
      </c>
      <c r="S59" s="54">
        <f>R59*(1+'[2]Massa Salarial'!S$3)*AtualizMonet!R$3</f>
        <v>3371.8962940647407</v>
      </c>
      <c r="T59" s="22">
        <f>S59*(1+'[2]Massa Salarial'!T$3)</f>
        <v>3429.2185310638411</v>
      </c>
      <c r="U59" s="22">
        <f>T59*(1+'[2]Massa Salarial'!U$3)</f>
        <v>3487.5152460919262</v>
      </c>
      <c r="V59" s="22">
        <f>U59*(1+'[2]Massa Salarial'!V$3)</f>
        <v>3546.8030052754884</v>
      </c>
      <c r="W59" s="22">
        <f>V59*(1+'[2]Massa Salarial'!W$3)</f>
        <v>3607.0986563651713</v>
      </c>
      <c r="X59" s="22">
        <f>W59*(1+'[2]Massa Salarial'!X$3)</f>
        <v>3668.419333523379</v>
      </c>
      <c r="Y59" s="22">
        <f>X59*(1+'[2]Massa Salarial'!Y$3)</f>
        <v>3730.7824621932759</v>
      </c>
      <c r="Z59" s="22">
        <f>Y59*(1+'[2]Massa Salarial'!Z$3)</f>
        <v>3794.2057640505614</v>
      </c>
      <c r="AA59" s="22">
        <f>Z59*(1+'[2]Massa Salarial'!AA$3)</f>
        <v>3858.7072620394206</v>
      </c>
      <c r="AB59" s="22">
        <f>AA59*(1+'[2]Massa Salarial'!AB$3)</f>
        <v>3924.3052854940902</v>
      </c>
      <c r="AC59" s="22">
        <f>AB59*(1+'[2]Massa Salarial'!AC$3)</f>
        <v>3991.0184753474891</v>
      </c>
      <c r="AD59" s="22">
        <f>AC59*(1+'[2]Massa Salarial'!AD$3)</f>
        <v>4058.8657894283961</v>
      </c>
      <c r="AE59" s="22">
        <f>AD59*(1+'[2]Massa Salarial'!AE$3)</f>
        <v>4127.8665078486783</v>
      </c>
      <c r="AF59" s="22">
        <f>AE59*(1+'[2]Massa Salarial'!AF$3)</f>
        <v>4198.0402384821055</v>
      </c>
      <c r="AG59" s="22">
        <f>AF59*(1+'[2]Massa Salarial'!AG$3)</f>
        <v>4269.406922536301</v>
      </c>
      <c r="AH59" s="22">
        <f>AG59*(1+'[2]Massa Salarial'!AH$3)</f>
        <v>4341.9868402194179</v>
      </c>
      <c r="AI59" s="22">
        <f>AH59*(1+'[2]Massa Salarial'!AI$3)</f>
        <v>4415.8006165031475</v>
      </c>
      <c r="AJ59" s="22">
        <f>AI59*(1+'[2]Massa Salarial'!AJ$3)</f>
        <v>4490.8692269837002</v>
      </c>
      <c r="AK59" s="22">
        <f>AJ59*(1+'[2]Massa Salarial'!AK$3)</f>
        <v>4567.2140038424222</v>
      </c>
      <c r="AL59" s="22">
        <f>AK59*(1+'[2]Massa Salarial'!AL$3)</f>
        <v>4644.8566419077433</v>
      </c>
      <c r="AM59" s="22">
        <f>AL59*(1+'[2]Massa Salarial'!AM$3)</f>
        <v>4723.8192048201745</v>
      </c>
      <c r="AN59" s="22">
        <f>AM59*(1+'[2]Massa Salarial'!AN$3)</f>
        <v>4804.1241313021173</v>
      </c>
      <c r="AO59" s="22">
        <f>AN59*(1+'[2]Massa Salarial'!AO$3)</f>
        <v>4885.7942415342532</v>
      </c>
      <c r="AP59" s="22">
        <f>AO59*(1+'[2]Massa Salarial'!AP$3)</f>
        <v>4968.8527436403347</v>
      </c>
      <c r="AQ59" s="22">
        <f>AP59*(1+'[2]Massa Salarial'!AQ$3)</f>
        <v>5053.3232402822196</v>
      </c>
      <c r="AR59" s="22">
        <f>AQ59*(1+'[2]Massa Salarial'!AR$3)</f>
        <v>5139.2297353670165</v>
      </c>
      <c r="AS59" s="22">
        <f>AR59*(1+'[2]Massa Salarial'!AS$3)</f>
        <v>5226.5966408682552</v>
      </c>
      <c r="AT59" s="22">
        <f>AS59*(1+'[2]Massa Salarial'!AT$3)</f>
        <v>5315.4487837630149</v>
      </c>
      <c r="AU59" s="22">
        <f>AT59*(1+'[2]Massa Salarial'!AU$3)</f>
        <v>5405.8114130869853</v>
      </c>
      <c r="AV59" s="22">
        <f>AU59*(1+'[2]Massa Salarial'!AV$3)</f>
        <v>5497.7102071094632</v>
      </c>
      <c r="AW59" s="22">
        <f>AV59*(1+'[2]Massa Salarial'!AW$3)</f>
        <v>5591.171280630324</v>
      </c>
      <c r="AX59" s="22">
        <f>AW59*(1+'[2]Massa Salarial'!AX$3)</f>
        <v>5686.2211924010389</v>
      </c>
      <c r="AY59" s="22">
        <f>AX59*(1+'[2]Massa Salarial'!AY$3)</f>
        <v>5782.8869526718563</v>
      </c>
      <c r="AZ59" s="22">
        <f>AY59*(1+'[2]Massa Salarial'!AZ$3)</f>
        <v>5881.1960308672769</v>
      </c>
      <c r="BA59" s="22">
        <f>AZ59*(1+'[2]Massa Salarial'!BA$3)</f>
        <v>5981.17636339202</v>
      </c>
      <c r="BB59" s="22">
        <f>BA59*(1+'[2]Massa Salarial'!BB$3)</f>
        <v>6082.8563615696839</v>
      </c>
      <c r="BC59" s="22">
        <f>BB59*(1+'[2]Massa Salarial'!BC$3)</f>
        <v>6186.2649197163682</v>
      </c>
      <c r="BD59" s="22">
        <f>BC59*(1+'[2]Massa Salarial'!BD$3)</f>
        <v>6291.4314233515461</v>
      </c>
      <c r="BE59" s="22">
        <f>BD59*(1+'[2]Massa Salarial'!BE$3)</f>
        <v>6398.3857575485217</v>
      </c>
      <c r="BF59" s="22">
        <f>BE59*(1+'[2]Massa Salarial'!BF$3)</f>
        <v>6507.1583154268455</v>
      </c>
      <c r="BG59" s="22">
        <f>BF59*(1+'[2]Massa Salarial'!BG$3)</f>
        <v>6617.7800067891012</v>
      </c>
      <c r="BH59" s="22">
        <f>BG59*(1+'[2]Massa Salarial'!BH$3)</f>
        <v>6730.2822669045154</v>
      </c>
      <c r="BI59" s="22">
        <f>BH59*(1+'[2]Massa Salarial'!BI$3)</f>
        <v>6844.6970654418919</v>
      </c>
      <c r="BJ59" s="22">
        <f>BI59*(1+'[2]Massa Salarial'!BJ$3)</f>
        <v>6961.0569155544035</v>
      </c>
    </row>
    <row r="60" spans="1:62" x14ac:dyDescent="0.3">
      <c r="A60" s="23">
        <v>58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>
        <f>[1]SalMedPopOcupUrbPnadH!M60*AtualizMonet!M$3</f>
        <v>2039.1037615776922</v>
      </c>
      <c r="N60" s="20">
        <f>[1]SalMedPopOcupUrbPnadH!N60*AtualizMonet!N$3</f>
        <v>2583.5040618878193</v>
      </c>
      <c r="O60" s="20">
        <f>[1]SalMedPopOcupUrbPnadH!O60</f>
        <v>2455.2505250154413</v>
      </c>
      <c r="P60" s="20">
        <f>[1]SalMedPopOcupUrbPnadH!P60</f>
        <v>2554.9039118417149</v>
      </c>
      <c r="Q60" s="54">
        <f>P60*(1+'[2]Massa Salarial'!Q$3)*AtualizMonet!P$3</f>
        <v>2718.6732525907692</v>
      </c>
      <c r="R60" s="54">
        <f>Q60*(1+'[2]Massa Salarial'!R$3)*AtualizMonet!Q$3</f>
        <v>3059.904535349121</v>
      </c>
      <c r="S60" s="54">
        <f>R60*(1+'[2]Massa Salarial'!S$3)*AtualizMonet!R$3</f>
        <v>3307.6628636431642</v>
      </c>
      <c r="T60" s="22">
        <f>S60*(1+'[2]Massa Salarial'!T$3)</f>
        <v>3363.8931323250977</v>
      </c>
      <c r="U60" s="22">
        <f>T60*(1+'[2]Massa Salarial'!U$3)</f>
        <v>3421.0793155746242</v>
      </c>
      <c r="V60" s="22">
        <f>U60*(1+'[2]Massa Salarial'!V$3)</f>
        <v>3479.2376639393924</v>
      </c>
      <c r="W60" s="22">
        <f>V60*(1+'[2]Massa Salarial'!W$3)</f>
        <v>3538.3847042263619</v>
      </c>
      <c r="X60" s="22">
        <f>W60*(1+'[2]Massa Salarial'!X$3)</f>
        <v>3598.5372441982099</v>
      </c>
      <c r="Y60" s="22">
        <f>X60*(1+'[2]Massa Salarial'!Y$3)</f>
        <v>3659.7123773495791</v>
      </c>
      <c r="Z60" s="22">
        <f>Y60*(1+'[2]Massa Salarial'!Z$3)</f>
        <v>3721.9274877645216</v>
      </c>
      <c r="AA60" s="22">
        <f>Z60*(1+'[2]Massa Salarial'!AA$3)</f>
        <v>3785.200255056518</v>
      </c>
      <c r="AB60" s="22">
        <f>AA60*(1+'[2]Massa Salarial'!AB$3)</f>
        <v>3849.5486593924784</v>
      </c>
      <c r="AC60" s="22">
        <f>AB60*(1+'[2]Massa Salarial'!AC$3)</f>
        <v>3914.9909866021503</v>
      </c>
      <c r="AD60" s="22">
        <f>AC60*(1+'[2]Massa Salarial'!AD$3)</f>
        <v>3981.5458333743863</v>
      </c>
      <c r="AE60" s="22">
        <f>AD60*(1+'[2]Massa Salarial'!AE$3)</f>
        <v>4049.2321125417507</v>
      </c>
      <c r="AF60" s="22">
        <f>AE60*(1+'[2]Massa Salarial'!AF$3)</f>
        <v>4118.0690584549602</v>
      </c>
      <c r="AG60" s="22">
        <f>AF60*(1+'[2]Massa Salarial'!AG$3)</f>
        <v>4188.0762324486941</v>
      </c>
      <c r="AH60" s="22">
        <f>AG60*(1+'[2]Massa Salarial'!AH$3)</f>
        <v>4259.2735284003211</v>
      </c>
      <c r="AI60" s="22">
        <f>AH60*(1+'[2]Massa Salarial'!AI$3)</f>
        <v>4331.6811783831263</v>
      </c>
      <c r="AJ60" s="22">
        <f>AI60*(1+'[2]Massa Salarial'!AJ$3)</f>
        <v>4405.3197584156387</v>
      </c>
      <c r="AK60" s="22">
        <f>AJ60*(1+'[2]Massa Salarial'!AK$3)</f>
        <v>4480.2101943087046</v>
      </c>
      <c r="AL60" s="22">
        <f>AK60*(1+'[2]Massa Salarial'!AL$3)</f>
        <v>4556.3737676119517</v>
      </c>
      <c r="AM60" s="22">
        <f>AL60*(1+'[2]Massa Salarial'!AM$3)</f>
        <v>4633.8321216613549</v>
      </c>
      <c r="AN60" s="22">
        <f>AM60*(1+'[2]Massa Salarial'!AN$3)</f>
        <v>4712.6072677295979</v>
      </c>
      <c r="AO60" s="22">
        <f>AN60*(1+'[2]Massa Salarial'!AO$3)</f>
        <v>4792.7215912810007</v>
      </c>
      <c r="AP60" s="22">
        <f>AO60*(1+'[2]Massa Salarial'!AP$3)</f>
        <v>4874.1978583327773</v>
      </c>
      <c r="AQ60" s="22">
        <f>AP60*(1+'[2]Massa Salarial'!AQ$3)</f>
        <v>4957.0592219244336</v>
      </c>
      <c r="AR60" s="22">
        <f>AQ60*(1+'[2]Massa Salarial'!AR$3)</f>
        <v>5041.3292286971482</v>
      </c>
      <c r="AS60" s="22">
        <f>AR60*(1+'[2]Massa Salarial'!AS$3)</f>
        <v>5127.0318255849988</v>
      </c>
      <c r="AT60" s="22">
        <f>AS60*(1+'[2]Massa Salarial'!AT$3)</f>
        <v>5214.1913666199434</v>
      </c>
      <c r="AU60" s="22">
        <f>AT60*(1+'[2]Massa Salarial'!AU$3)</f>
        <v>5302.8326198524819</v>
      </c>
      <c r="AV60" s="22">
        <f>AU60*(1+'[2]Massa Salarial'!AV$3)</f>
        <v>5392.9807743899737</v>
      </c>
      <c r="AW60" s="22">
        <f>AV60*(1+'[2]Massa Salarial'!AW$3)</f>
        <v>5484.661447554603</v>
      </c>
      <c r="AX60" s="22">
        <f>AW60*(1+'[2]Massa Salarial'!AX$3)</f>
        <v>5577.9006921630307</v>
      </c>
      <c r="AY60" s="22">
        <f>AX60*(1+'[2]Massa Salarial'!AY$3)</f>
        <v>5672.7250039298015</v>
      </c>
      <c r="AZ60" s="22">
        <f>AY60*(1+'[2]Massa Salarial'!AZ$3)</f>
        <v>5769.1613289966072</v>
      </c>
      <c r="BA60" s="22">
        <f>AZ60*(1+'[2]Massa Salarial'!BA$3)</f>
        <v>5867.2370715895486</v>
      </c>
      <c r="BB60" s="22">
        <f>BA60*(1+'[2]Massa Salarial'!BB$3)</f>
        <v>5966.98010180657</v>
      </c>
      <c r="BC60" s="22">
        <f>BB60*(1+'[2]Massa Salarial'!BC$3)</f>
        <v>6068.4187635372809</v>
      </c>
      <c r="BD60" s="22">
        <f>BC60*(1+'[2]Massa Salarial'!BD$3)</f>
        <v>6171.5818825174138</v>
      </c>
      <c r="BE60" s="22">
        <f>BD60*(1+'[2]Massa Salarial'!BE$3)</f>
        <v>6276.4987745202088</v>
      </c>
      <c r="BF60" s="22">
        <f>BE60*(1+'[2]Massa Salarial'!BF$3)</f>
        <v>6383.1992536870521</v>
      </c>
      <c r="BG60" s="22">
        <f>BF60*(1+'[2]Massa Salarial'!BG$3)</f>
        <v>6491.7136409997311</v>
      </c>
      <c r="BH60" s="22">
        <f>BG60*(1+'[2]Massa Salarial'!BH$3)</f>
        <v>6602.0727728967258</v>
      </c>
      <c r="BI60" s="22">
        <f>BH60*(1+'[2]Massa Salarial'!BI$3)</f>
        <v>6714.3080100359693</v>
      </c>
      <c r="BJ60" s="22">
        <f>BI60*(1+'[2]Massa Salarial'!BJ$3)</f>
        <v>6828.4512462065804</v>
      </c>
    </row>
    <row r="61" spans="1:62" x14ac:dyDescent="0.3">
      <c r="A61" s="23">
        <v>59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>
        <f>[1]SalMedPopOcupUrbPnadH!M61*AtualizMonet!M$3</f>
        <v>2317.2169372101921</v>
      </c>
      <c r="N61" s="20">
        <f>[1]SalMedPopOcupUrbPnadH!N61*AtualizMonet!N$3</f>
        <v>2560.5078231153498</v>
      </c>
      <c r="O61" s="20">
        <f>[1]SalMedPopOcupUrbPnadH!O61</f>
        <v>2328.8514497667575</v>
      </c>
      <c r="P61" s="20">
        <f>[1]SalMedPopOcupUrbPnadH!P61</f>
        <v>2512.819384584966</v>
      </c>
      <c r="Q61" s="54">
        <f>P61*(1+'[2]Massa Salarial'!Q$3)*AtualizMonet!P$3</f>
        <v>2673.8911071368625</v>
      </c>
      <c r="R61" s="54">
        <f>Q61*(1+'[2]Massa Salarial'!R$3)*AtualizMonet!Q$3</f>
        <v>3009.5016081689273</v>
      </c>
      <c r="S61" s="54">
        <f>R61*(1+'[2]Massa Salarial'!S$3)*AtualizMonet!R$3</f>
        <v>3253.1788467312394</v>
      </c>
      <c r="T61" s="22">
        <f>S61*(1+'[2]Massa Salarial'!T$3)</f>
        <v>3308.48288712567</v>
      </c>
      <c r="U61" s="22">
        <f>T61*(1+'[2]Massa Salarial'!U$3)</f>
        <v>3364.727096206806</v>
      </c>
      <c r="V61" s="22">
        <f>U61*(1+'[2]Massa Salarial'!V$3)</f>
        <v>3421.9274568423211</v>
      </c>
      <c r="W61" s="22">
        <f>V61*(1+'[2]Massa Salarial'!W$3)</f>
        <v>3480.1002236086401</v>
      </c>
      <c r="X61" s="22">
        <f>W61*(1+'[2]Massa Salarial'!X$3)</f>
        <v>3539.2619274099866</v>
      </c>
      <c r="Y61" s="22">
        <f>X61*(1+'[2]Massa Salarial'!Y$3)</f>
        <v>3599.4293801759559</v>
      </c>
      <c r="Z61" s="22">
        <f>Y61*(1+'[2]Massa Salarial'!Z$3)</f>
        <v>3660.6196796389468</v>
      </c>
      <c r="AA61" s="22">
        <f>Z61*(1+'[2]Massa Salarial'!AA$3)</f>
        <v>3722.8502141928084</v>
      </c>
      <c r="AB61" s="22">
        <f>AA61*(1+'[2]Massa Salarial'!AB$3)</f>
        <v>3786.1386678340859</v>
      </c>
      <c r="AC61" s="22">
        <f>AB61*(1+'[2]Massa Salarial'!AC$3)</f>
        <v>3850.5030251872649</v>
      </c>
      <c r="AD61" s="22">
        <f>AC61*(1+'[2]Massa Salarial'!AD$3)</f>
        <v>3915.9615766154479</v>
      </c>
      <c r="AE61" s="22">
        <f>AD61*(1+'[2]Massa Salarial'!AE$3)</f>
        <v>3982.5329234179103</v>
      </c>
      <c r="AF61" s="22">
        <f>AE61*(1+'[2]Massa Salarial'!AF$3)</f>
        <v>4050.2359831160143</v>
      </c>
      <c r="AG61" s="22">
        <f>AF61*(1+'[2]Massa Salarial'!AG$3)</f>
        <v>4119.0899948289862</v>
      </c>
      <c r="AH61" s="22">
        <f>AG61*(1+'[2]Massa Salarial'!AH$3)</f>
        <v>4189.1145247410786</v>
      </c>
      <c r="AI61" s="22">
        <f>AH61*(1+'[2]Massa Salarial'!AI$3)</f>
        <v>4260.3294716616765</v>
      </c>
      <c r="AJ61" s="22">
        <f>AI61*(1+'[2]Massa Salarial'!AJ$3)</f>
        <v>4332.7550726799245</v>
      </c>
      <c r="AK61" s="22">
        <f>AJ61*(1+'[2]Massa Salarial'!AK$3)</f>
        <v>4406.4119089154829</v>
      </c>
      <c r="AL61" s="22">
        <f>AK61*(1+'[2]Massa Salarial'!AL$3)</f>
        <v>4481.3209113670455</v>
      </c>
      <c r="AM61" s="22">
        <f>AL61*(1+'[2]Massa Salarial'!AM$3)</f>
        <v>4557.5033668602846</v>
      </c>
      <c r="AN61" s="22">
        <f>AM61*(1+'[2]Massa Salarial'!AN$3)</f>
        <v>4634.9809240969089</v>
      </c>
      <c r="AO61" s="22">
        <f>AN61*(1+'[2]Massa Salarial'!AO$3)</f>
        <v>4713.7755998065559</v>
      </c>
      <c r="AP61" s="22">
        <f>AO61*(1+'[2]Massa Salarial'!AP$3)</f>
        <v>4793.9097850032667</v>
      </c>
      <c r="AQ61" s="22">
        <f>AP61*(1+'[2]Massa Salarial'!AQ$3)</f>
        <v>4875.4062513483223</v>
      </c>
      <c r="AR61" s="22">
        <f>AQ61*(1+'[2]Massa Salarial'!AR$3)</f>
        <v>4958.288157621243</v>
      </c>
      <c r="AS61" s="22">
        <f>AR61*(1+'[2]Massa Salarial'!AS$3)</f>
        <v>5042.579056300804</v>
      </c>
      <c r="AT61" s="22">
        <f>AS61*(1+'[2]Massa Salarial'!AT$3)</f>
        <v>5128.3029002579169</v>
      </c>
      <c r="AU61" s="22">
        <f>AT61*(1+'[2]Massa Salarial'!AU$3)</f>
        <v>5215.4840495623012</v>
      </c>
      <c r="AV61" s="22">
        <f>AU61*(1+'[2]Massa Salarial'!AV$3)</f>
        <v>5304.1472784048601</v>
      </c>
      <c r="AW61" s="22">
        <f>AV61*(1+'[2]Massa Salarial'!AW$3)</f>
        <v>5394.3177821377421</v>
      </c>
      <c r="AX61" s="22">
        <f>AW61*(1+'[2]Massa Salarial'!AX$3)</f>
        <v>5486.0211844340829</v>
      </c>
      <c r="AY61" s="22">
        <f>AX61*(1+'[2]Massa Salarial'!AY$3)</f>
        <v>5579.2835445694618</v>
      </c>
      <c r="AZ61" s="22">
        <f>AY61*(1+'[2]Massa Salarial'!AZ$3)</f>
        <v>5674.1313648271425</v>
      </c>
      <c r="BA61" s="22">
        <f>AZ61*(1+'[2]Massa Salarial'!BA$3)</f>
        <v>5770.5915980292039</v>
      </c>
      <c r="BB61" s="22">
        <f>BA61*(1+'[2]Massa Salarial'!BB$3)</f>
        <v>5868.6916551957002</v>
      </c>
      <c r="BC61" s="22">
        <f>BB61*(1+'[2]Massa Salarial'!BC$3)</f>
        <v>5968.4594133340261</v>
      </c>
      <c r="BD61" s="22">
        <f>BC61*(1+'[2]Massa Salarial'!BD$3)</f>
        <v>6069.9232233607036</v>
      </c>
      <c r="BE61" s="22">
        <f>BD61*(1+'[2]Massa Salarial'!BE$3)</f>
        <v>6173.1119181578351</v>
      </c>
      <c r="BF61" s="22">
        <f>BE61*(1+'[2]Massa Salarial'!BF$3)</f>
        <v>6278.0548207665179</v>
      </c>
      <c r="BG61" s="22">
        <f>BF61*(1+'[2]Massa Salarial'!BG$3)</f>
        <v>6384.7817527195484</v>
      </c>
      <c r="BH61" s="22">
        <f>BG61*(1+'[2]Massa Salarial'!BH$3)</f>
        <v>6493.3230425157799</v>
      </c>
      <c r="BI61" s="22">
        <f>BH61*(1+'[2]Massa Salarial'!BI$3)</f>
        <v>6603.7095342385473</v>
      </c>
      <c r="BJ61" s="22">
        <f>BI61*(1+'[2]Massa Salarial'!BJ$3)</f>
        <v>6715.972596320602</v>
      </c>
    </row>
    <row r="62" spans="1:62" x14ac:dyDescent="0.3">
      <c r="A62" s="23">
        <v>60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>
        <f>[1]SalMedPopOcupUrbPnadH!M62*AtualizMonet!M$3</f>
        <v>2144.363849808557</v>
      </c>
      <c r="N62" s="20">
        <f>[1]SalMedPopOcupUrbPnadH!N62*AtualizMonet!N$3</f>
        <v>2128.4909604930453</v>
      </c>
      <c r="O62" s="20">
        <f>[1]SalMedPopOcupUrbPnadH!O62</f>
        <v>2169.4332003128525</v>
      </c>
      <c r="P62" s="20">
        <f>[1]SalMedPopOcupUrbPnadH!P62</f>
        <v>2605.4917196294587</v>
      </c>
      <c r="Q62" s="54">
        <f>P62*(1+'[2]Massa Salarial'!Q$3)*AtualizMonet!P$3</f>
        <v>2772.503738857707</v>
      </c>
      <c r="R62" s="54">
        <f>Q62*(1+'[2]Massa Salarial'!R$3)*AtualizMonet!Q$3</f>
        <v>3120.4914958863192</v>
      </c>
      <c r="S62" s="54">
        <f>R62*(1+'[2]Massa Salarial'!S$3)*AtualizMonet!R$3</f>
        <v>3373.1555079641871</v>
      </c>
      <c r="T62" s="22">
        <f>S62*(1+'[2]Massa Salarial'!T$3)</f>
        <v>3430.499151599578</v>
      </c>
      <c r="U62" s="22">
        <f>T62*(1+'[2]Massa Salarial'!U$3)</f>
        <v>3488.8176371767704</v>
      </c>
      <c r="V62" s="22">
        <f>U62*(1+'[2]Massa Salarial'!V$3)</f>
        <v>3548.1275370087751</v>
      </c>
      <c r="W62" s="22">
        <f>V62*(1+'[2]Massa Salarial'!W$3)</f>
        <v>3608.4457051379241</v>
      </c>
      <c r="X62" s="22">
        <f>W62*(1+'[2]Massa Salarial'!X$3)</f>
        <v>3669.7892821252685</v>
      </c>
      <c r="Y62" s="22">
        <f>X62*(1+'[2]Massa Salarial'!Y$3)</f>
        <v>3732.1756999213976</v>
      </c>
      <c r="Z62" s="22">
        <f>Y62*(1+'[2]Massa Salarial'!Z$3)</f>
        <v>3795.6226868200611</v>
      </c>
      <c r="AA62" s="22">
        <f>Z62*(1+'[2]Massa Salarial'!AA$3)</f>
        <v>3860.1482724960019</v>
      </c>
      <c r="AB62" s="22">
        <f>AA62*(1+'[2]Massa Salarial'!AB$3)</f>
        <v>3925.7707931284335</v>
      </c>
      <c r="AC62" s="22">
        <f>AB62*(1+'[2]Massa Salarial'!AC$3)</f>
        <v>3992.5088966116164</v>
      </c>
      <c r="AD62" s="22">
        <f>AC62*(1+'[2]Massa Salarial'!AD$3)</f>
        <v>4060.3815478540137</v>
      </c>
      <c r="AE62" s="22">
        <f>AD62*(1+'[2]Massa Salarial'!AE$3)</f>
        <v>4129.4080341675317</v>
      </c>
      <c r="AF62" s="22">
        <f>AE62*(1+'[2]Massa Salarial'!AF$3)</f>
        <v>4199.6079707483796</v>
      </c>
      <c r="AG62" s="22">
        <f>AF62*(1+'[2]Massa Salarial'!AG$3)</f>
        <v>4271.0013062511016</v>
      </c>
      <c r="AH62" s="22">
        <f>AG62*(1+'[2]Massa Salarial'!AH$3)</f>
        <v>4343.6083284573697</v>
      </c>
      <c r="AI62" s="22">
        <f>AH62*(1+'[2]Massa Salarial'!AI$3)</f>
        <v>4417.4496700411446</v>
      </c>
      <c r="AJ62" s="22">
        <f>AI62*(1+'[2]Massa Salarial'!AJ$3)</f>
        <v>4492.5463144318437</v>
      </c>
      <c r="AK62" s="22">
        <f>AJ62*(1+'[2]Massa Salarial'!AK$3)</f>
        <v>4568.9196017771847</v>
      </c>
      <c r="AL62" s="22">
        <f>AK62*(1+'[2]Massa Salarial'!AL$3)</f>
        <v>4646.5912350073968</v>
      </c>
      <c r="AM62" s="22">
        <f>AL62*(1+'[2]Massa Salarial'!AM$3)</f>
        <v>4725.5832860025221</v>
      </c>
      <c r="AN62" s="22">
        <f>AM62*(1+'[2]Massa Salarial'!AN$3)</f>
        <v>4805.9182018645643</v>
      </c>
      <c r="AO62" s="22">
        <f>AN62*(1+'[2]Massa Salarial'!AO$3)</f>
        <v>4887.6188112962618</v>
      </c>
      <c r="AP62" s="22">
        <f>AO62*(1+'[2]Massa Salarial'!AP$3)</f>
        <v>4970.7083310882981</v>
      </c>
      <c r="AQ62" s="22">
        <f>AP62*(1+'[2]Massa Salarial'!AQ$3)</f>
        <v>5055.2103727167987</v>
      </c>
      <c r="AR62" s="22">
        <f>AQ62*(1+'[2]Massa Salarial'!AR$3)</f>
        <v>5141.1489490529839</v>
      </c>
      <c r="AS62" s="22">
        <f>AR62*(1+'[2]Massa Salarial'!AS$3)</f>
        <v>5228.5484811868837</v>
      </c>
      <c r="AT62" s="22">
        <f>AS62*(1+'[2]Massa Salarial'!AT$3)</f>
        <v>5317.4338053670599</v>
      </c>
      <c r="AU62" s="22">
        <f>AT62*(1+'[2]Massa Salarial'!AU$3)</f>
        <v>5407.8301800582994</v>
      </c>
      <c r="AV62" s="22">
        <f>AU62*(1+'[2]Massa Salarial'!AV$3)</f>
        <v>5499.7632931192902</v>
      </c>
      <c r="AW62" s="22">
        <f>AV62*(1+'[2]Massa Salarial'!AW$3)</f>
        <v>5593.2592691023174</v>
      </c>
      <c r="AX62" s="22">
        <f>AW62*(1+'[2]Massa Salarial'!AX$3)</f>
        <v>5688.3446766770567</v>
      </c>
      <c r="AY62" s="22">
        <f>AX62*(1+'[2]Massa Salarial'!AY$3)</f>
        <v>5785.0465361805664</v>
      </c>
      <c r="AZ62" s="22">
        <f>AY62*(1+'[2]Massa Salarial'!AZ$3)</f>
        <v>5883.3923272956354</v>
      </c>
      <c r="BA62" s="22">
        <f>AZ62*(1+'[2]Massa Salarial'!BA$3)</f>
        <v>5983.4099968596602</v>
      </c>
      <c r="BB62" s="22">
        <f>BA62*(1+'[2]Massa Salarial'!BB$3)</f>
        <v>6085.1279668062734</v>
      </c>
      <c r="BC62" s="22">
        <f>BB62*(1+'[2]Massa Salarial'!BC$3)</f>
        <v>6188.5751422419798</v>
      </c>
      <c r="BD62" s="22">
        <f>BC62*(1+'[2]Massa Salarial'!BD$3)</f>
        <v>6293.7809196600929</v>
      </c>
      <c r="BE62" s="22">
        <f>BD62*(1+'[2]Massa Salarial'!BE$3)</f>
        <v>6400.7751952943136</v>
      </c>
      <c r="BF62" s="22">
        <f>BE62*(1+'[2]Massa Salarial'!BF$3)</f>
        <v>6509.588373614316</v>
      </c>
      <c r="BG62" s="22">
        <f>BF62*(1+'[2]Massa Salarial'!BG$3)</f>
        <v>6620.2513759657586</v>
      </c>
      <c r="BH62" s="22">
        <f>BG62*(1+'[2]Massa Salarial'!BH$3)</f>
        <v>6732.7956493571755</v>
      </c>
      <c r="BI62" s="22">
        <f>BH62*(1+'[2]Massa Salarial'!BI$3)</f>
        <v>6847.2531753962467</v>
      </c>
      <c r="BJ62" s="22">
        <f>BI62*(1+'[2]Massa Salarial'!BJ$3)</f>
        <v>6963.6564793779826</v>
      </c>
    </row>
    <row r="63" spans="1:62" x14ac:dyDescent="0.3">
      <c r="A63" s="23">
        <v>61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>
        <f>[1]SalMedPopOcupUrbPnadH!M63*AtualizMonet!M$3</f>
        <v>2070.6813319824923</v>
      </c>
      <c r="N63" s="20">
        <f>[1]SalMedPopOcupUrbPnadH!N63*AtualizMonet!N$3</f>
        <v>2366.8142203865805</v>
      </c>
      <c r="O63" s="20">
        <f>[1]SalMedPopOcupUrbPnadH!O63</f>
        <v>3153.9584068941931</v>
      </c>
      <c r="P63" s="20">
        <f>[1]SalMedPopOcupUrbPnadH!P63</f>
        <v>2342.9788020932347</v>
      </c>
      <c r="Q63" s="54">
        <f>P63*(1+'[2]Massa Salarial'!Q$3)*AtualizMonet!P$3</f>
        <v>2493.1637433074111</v>
      </c>
      <c r="R63" s="54">
        <f>Q63*(1+'[2]Massa Salarial'!R$3)*AtualizMonet!Q$3</f>
        <v>2806.0904480685231</v>
      </c>
      <c r="S63" s="54">
        <f>R63*(1+'[2]Massa Salarial'!S$3)*AtualizMonet!R$3</f>
        <v>3033.2976273853174</v>
      </c>
      <c r="T63" s="22">
        <f>S63*(1+'[2]Massa Salarial'!T$3)</f>
        <v>3084.8636870508676</v>
      </c>
      <c r="U63" s="22">
        <f>T63*(1+'[2]Massa Salarial'!U$3)</f>
        <v>3137.3063697307321</v>
      </c>
      <c r="V63" s="22">
        <f>U63*(1+'[2]Massa Salarial'!V$3)</f>
        <v>3190.640578016154</v>
      </c>
      <c r="W63" s="22">
        <f>V63*(1+'[2]Massa Salarial'!W$3)</f>
        <v>3244.8814678424283</v>
      </c>
      <c r="X63" s="22">
        <f>W63*(1+'[2]Massa Salarial'!X$3)</f>
        <v>3300.0444527957493</v>
      </c>
      <c r="Y63" s="22">
        <f>X63*(1+'[2]Massa Salarial'!Y$3)</f>
        <v>3356.1452084932766</v>
      </c>
      <c r="Z63" s="22">
        <f>Y63*(1+'[2]Massa Salarial'!Z$3)</f>
        <v>3413.1996770376622</v>
      </c>
      <c r="AA63" s="22">
        <f>Z63*(1+'[2]Massa Salarial'!AA$3)</f>
        <v>3471.2240715473022</v>
      </c>
      <c r="AB63" s="22">
        <f>AA63*(1+'[2]Massa Salarial'!AB$3)</f>
        <v>3530.2348807636058</v>
      </c>
      <c r="AC63" s="22">
        <f>AB63*(1+'[2]Massa Salarial'!AC$3)</f>
        <v>3590.2488737365866</v>
      </c>
      <c r="AD63" s="22">
        <f>AC63*(1+'[2]Massa Salarial'!AD$3)</f>
        <v>3651.283104590108</v>
      </c>
      <c r="AE63" s="22">
        <f>AD63*(1+'[2]Massa Salarial'!AE$3)</f>
        <v>3713.3549173681395</v>
      </c>
      <c r="AF63" s="22">
        <f>AE63*(1+'[2]Massa Salarial'!AF$3)</f>
        <v>3776.4819509633976</v>
      </c>
      <c r="AG63" s="22">
        <f>AF63*(1+'[2]Massa Salarial'!AG$3)</f>
        <v>3840.6821441297748</v>
      </c>
      <c r="AH63" s="22">
        <f>AG63*(1+'[2]Massa Salarial'!AH$3)</f>
        <v>3905.9737405799806</v>
      </c>
      <c r="AI63" s="22">
        <f>AH63*(1+'[2]Massa Salarial'!AI$3)</f>
        <v>3972.3752941698399</v>
      </c>
      <c r="AJ63" s="22">
        <f>AI63*(1+'[2]Massa Salarial'!AJ$3)</f>
        <v>4039.9056741707268</v>
      </c>
      <c r="AK63" s="22">
        <f>AJ63*(1+'[2]Massa Salarial'!AK$3)</f>
        <v>4108.5840706316285</v>
      </c>
      <c r="AL63" s="22">
        <f>AK63*(1+'[2]Massa Salarial'!AL$3)</f>
        <v>4178.4299998323659</v>
      </c>
      <c r="AM63" s="22">
        <f>AL63*(1+'[2]Massa Salarial'!AM$3)</f>
        <v>4249.4633098295153</v>
      </c>
      <c r="AN63" s="22">
        <f>AM63*(1+'[2]Massa Salarial'!AN$3)</f>
        <v>4321.7041860966165</v>
      </c>
      <c r="AO63" s="22">
        <f>AN63*(1+'[2]Massa Salarial'!AO$3)</f>
        <v>4395.1731572602584</v>
      </c>
      <c r="AP63" s="22">
        <f>AO63*(1+'[2]Massa Salarial'!AP$3)</f>
        <v>4469.8911009336825</v>
      </c>
      <c r="AQ63" s="22">
        <f>AP63*(1+'[2]Massa Salarial'!AQ$3)</f>
        <v>4545.8792496495544</v>
      </c>
      <c r="AR63" s="22">
        <f>AQ63*(1+'[2]Massa Salarial'!AR$3)</f>
        <v>4623.1591968935963</v>
      </c>
      <c r="AS63" s="22">
        <f>AR63*(1+'[2]Massa Salarial'!AS$3)</f>
        <v>4701.7529032407874</v>
      </c>
      <c r="AT63" s="22">
        <f>AS63*(1+'[2]Massa Salarial'!AT$3)</f>
        <v>4781.6827025958801</v>
      </c>
      <c r="AU63" s="22">
        <f>AT63*(1+'[2]Massa Salarial'!AU$3)</f>
        <v>4862.9713085400099</v>
      </c>
      <c r="AV63" s="22">
        <f>AU63*(1+'[2]Massa Salarial'!AV$3)</f>
        <v>4945.6418207851893</v>
      </c>
      <c r="AW63" s="22">
        <f>AV63*(1+'[2]Massa Salarial'!AW$3)</f>
        <v>5029.7177317385367</v>
      </c>
      <c r="AX63" s="22">
        <f>AW63*(1+'[2]Massa Salarial'!AX$3)</f>
        <v>5115.2229331780918</v>
      </c>
      <c r="AY63" s="22">
        <f>AX63*(1+'[2]Massa Salarial'!AY$3)</f>
        <v>5202.1817230421193</v>
      </c>
      <c r="AZ63" s="22">
        <f>AY63*(1+'[2]Massa Salarial'!AZ$3)</f>
        <v>5290.6188123338352</v>
      </c>
      <c r="BA63" s="22">
        <f>AZ63*(1+'[2]Massa Salarial'!BA$3)</f>
        <v>5380.5593321435099</v>
      </c>
      <c r="BB63" s="22">
        <f>BA63*(1+'[2]Massa Salarial'!BB$3)</f>
        <v>5472.0288407899488</v>
      </c>
      <c r="BC63" s="22">
        <f>BB63*(1+'[2]Massa Salarial'!BC$3)</f>
        <v>5565.0533310833771</v>
      </c>
      <c r="BD63" s="22">
        <f>BC63*(1+'[2]Massa Salarial'!BD$3)</f>
        <v>5659.659237711794</v>
      </c>
      <c r="BE63" s="22">
        <f>BD63*(1+'[2]Massa Salarial'!BE$3)</f>
        <v>5755.8734447528941</v>
      </c>
      <c r="BF63" s="22">
        <f>BE63*(1+'[2]Massa Salarial'!BF$3)</f>
        <v>5853.7232933136929</v>
      </c>
      <c r="BG63" s="22">
        <f>BF63*(1+'[2]Massa Salarial'!BG$3)</f>
        <v>5953.2365893000251</v>
      </c>
      <c r="BH63" s="22">
        <f>BG63*(1+'[2]Massa Salarial'!BH$3)</f>
        <v>6054.4416113181251</v>
      </c>
      <c r="BI63" s="22">
        <f>BH63*(1+'[2]Massa Salarial'!BI$3)</f>
        <v>6157.3671187105328</v>
      </c>
      <c r="BJ63" s="22">
        <f>BI63*(1+'[2]Massa Salarial'!BJ$3)</f>
        <v>6262.0423597286117</v>
      </c>
    </row>
    <row r="64" spans="1:62" x14ac:dyDescent="0.3">
      <c r="A64" s="23">
        <v>62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>
        <f>[1]SalMedPopOcupUrbPnadH!M64*AtualizMonet!M$3</f>
        <v>2144.4086875204894</v>
      </c>
      <c r="N64" s="20">
        <f>[1]SalMedPopOcupUrbPnadH!N64*AtualizMonet!N$3</f>
        <v>2421.320990167359</v>
      </c>
      <c r="O64" s="20">
        <f>[1]SalMedPopOcupUrbPnadH!O64</f>
        <v>2449.3781755162158</v>
      </c>
      <c r="P64" s="20">
        <f>[1]SalMedPopOcupUrbPnadH!P64</f>
        <v>2924.9721155611587</v>
      </c>
      <c r="Q64" s="54">
        <f>P64*(1+'[2]Massa Salarial'!Q$3)*AtualizMonet!P$3</f>
        <v>3112.4628281686291</v>
      </c>
      <c r="R64" s="54">
        <f>Q64*(1+'[2]Massa Salarial'!R$3)*AtualizMonet!Q$3</f>
        <v>3503.1201763371037</v>
      </c>
      <c r="S64" s="54">
        <f>R64*(1+'[2]Massa Salarial'!S$3)*AtualizMonet!R$3</f>
        <v>3786.7653648309947</v>
      </c>
      <c r="T64" s="22">
        <f>S64*(1+'[2]Massa Salarial'!T$3)</f>
        <v>3851.1403760331214</v>
      </c>
      <c r="U64" s="22">
        <f>T64*(1+'[2]Massa Salarial'!U$3)</f>
        <v>3916.609762425684</v>
      </c>
      <c r="V64" s="22">
        <f>U64*(1+'[2]Massa Salarial'!V$3)</f>
        <v>3983.1921283869201</v>
      </c>
      <c r="W64" s="22">
        <f>V64*(1+'[2]Massa Salarial'!W$3)</f>
        <v>4050.9063945694975</v>
      </c>
      <c r="X64" s="22">
        <f>W64*(1+'[2]Massa Salarial'!X$3)</f>
        <v>4119.7718032771782</v>
      </c>
      <c r="Y64" s="22">
        <f>X64*(1+'[2]Massa Salarial'!Y$3)</f>
        <v>4189.8079239328899</v>
      </c>
      <c r="Z64" s="22">
        <f>Y64*(1+'[2]Massa Salarial'!Z$3)</f>
        <v>4261.0346586397491</v>
      </c>
      <c r="AA64" s="22">
        <f>Z64*(1+'[2]Massa Salarial'!AA$3)</f>
        <v>4333.4722478366248</v>
      </c>
      <c r="AB64" s="22">
        <f>AA64*(1+'[2]Massa Salarial'!AB$3)</f>
        <v>4407.141276049847</v>
      </c>
      <c r="AC64" s="22">
        <f>AB64*(1+'[2]Massa Salarial'!AC$3)</f>
        <v>4482.0626777426942</v>
      </c>
      <c r="AD64" s="22">
        <f>AC64*(1+'[2]Massa Salarial'!AD$3)</f>
        <v>4558.2577432643193</v>
      </c>
      <c r="AE64" s="22">
        <f>AD64*(1+'[2]Massa Salarial'!AE$3)</f>
        <v>4635.748124899812</v>
      </c>
      <c r="AF64" s="22">
        <f>AE64*(1+'[2]Massa Salarial'!AF$3)</f>
        <v>4714.5558430231085</v>
      </c>
      <c r="AG64" s="22">
        <f>AF64*(1+'[2]Massa Salarial'!AG$3)</f>
        <v>4794.7032923545012</v>
      </c>
      <c r="AH64" s="22">
        <f>AG64*(1+'[2]Massa Salarial'!AH$3)</f>
        <v>4876.2132483245268</v>
      </c>
      <c r="AI64" s="22">
        <f>AH64*(1+'[2]Massa Salarial'!AI$3)</f>
        <v>4959.1088735460435</v>
      </c>
      <c r="AJ64" s="22">
        <f>AI64*(1+'[2]Massa Salarial'!AJ$3)</f>
        <v>5043.413724396326</v>
      </c>
      <c r="AK64" s="22">
        <f>AJ64*(1+'[2]Massa Salarial'!AK$3)</f>
        <v>5129.1517577110626</v>
      </c>
      <c r="AL64" s="22">
        <f>AK64*(1+'[2]Massa Salarial'!AL$3)</f>
        <v>5216.3473375921503</v>
      </c>
      <c r="AM64" s="22">
        <f>AL64*(1+'[2]Massa Salarial'!AM$3)</f>
        <v>5305.0252423312168</v>
      </c>
      <c r="AN64" s="22">
        <f>AM64*(1+'[2]Massa Salarial'!AN$3)</f>
        <v>5395.2106714508473</v>
      </c>
      <c r="AO64" s="22">
        <f>AN64*(1+'[2]Massa Salarial'!AO$3)</f>
        <v>5486.9292528655114</v>
      </c>
      <c r="AP64" s="22">
        <f>AO64*(1+'[2]Massa Salarial'!AP$3)</f>
        <v>5580.2070501642247</v>
      </c>
      <c r="AQ64" s="22">
        <f>AP64*(1+'[2]Massa Salarial'!AQ$3)</f>
        <v>5675.0705700170156</v>
      </c>
      <c r="AR64" s="22">
        <f>AQ64*(1+'[2]Massa Salarial'!AR$3)</f>
        <v>5771.5467697073045</v>
      </c>
      <c r="AS64" s="22">
        <f>AR64*(1+'[2]Massa Salarial'!AS$3)</f>
        <v>5869.6630647923284</v>
      </c>
      <c r="AT64" s="22">
        <f>AS64*(1+'[2]Massa Salarial'!AT$3)</f>
        <v>5969.4473368937979</v>
      </c>
      <c r="AU64" s="22">
        <f>AT64*(1+'[2]Massa Salarial'!AU$3)</f>
        <v>6070.927941620992</v>
      </c>
      <c r="AV64" s="22">
        <f>AU64*(1+'[2]Massa Salarial'!AV$3)</f>
        <v>6174.1337166285484</v>
      </c>
      <c r="AW64" s="22">
        <f>AV64*(1+'[2]Massa Salarial'!AW$3)</f>
        <v>6279.0939898112329</v>
      </c>
      <c r="AX64" s="22">
        <f>AW64*(1+'[2]Massa Salarial'!AX$3)</f>
        <v>6385.8385876380235</v>
      </c>
      <c r="AY64" s="22">
        <f>AX64*(1+'[2]Massa Salarial'!AY$3)</f>
        <v>6494.3978436278694</v>
      </c>
      <c r="AZ64" s="22">
        <f>AY64*(1+'[2]Massa Salarial'!AZ$3)</f>
        <v>6604.8026069695425</v>
      </c>
      <c r="BA64" s="22">
        <f>AZ64*(1+'[2]Massa Salarial'!BA$3)</f>
        <v>6717.0842512880245</v>
      </c>
      <c r="BB64" s="22">
        <f>BA64*(1+'[2]Massa Salarial'!BB$3)</f>
        <v>6831.27468355992</v>
      </c>
      <c r="BC64" s="22">
        <f>BB64*(1+'[2]Massa Salarial'!BC$3)</f>
        <v>6947.4063531804377</v>
      </c>
      <c r="BD64" s="22">
        <f>BC64*(1+'[2]Massa Salarial'!BD$3)</f>
        <v>7065.5122611845045</v>
      </c>
      <c r="BE64" s="22">
        <f>BD64*(1+'[2]Massa Salarial'!BE$3)</f>
        <v>7185.6259696246407</v>
      </c>
      <c r="BF64" s="22">
        <f>BE64*(1+'[2]Massa Salarial'!BF$3)</f>
        <v>7307.7816111082593</v>
      </c>
      <c r="BG64" s="22">
        <f>BF64*(1+'[2]Massa Salarial'!BG$3)</f>
        <v>7432.013898497099</v>
      </c>
      <c r="BH64" s="22">
        <f>BG64*(1+'[2]Massa Salarial'!BH$3)</f>
        <v>7558.358134771549</v>
      </c>
      <c r="BI64" s="22">
        <f>BH64*(1+'[2]Massa Salarial'!BI$3)</f>
        <v>7686.8502230626646</v>
      </c>
      <c r="BJ64" s="22">
        <f>BI64*(1+'[2]Massa Salarial'!BJ$3)</f>
        <v>7817.526676854729</v>
      </c>
    </row>
    <row r="65" spans="1:62" x14ac:dyDescent="0.3">
      <c r="A65" s="23">
        <v>63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>
        <f>[1]SalMedPopOcupUrbPnadH!M65*AtualizMonet!M$3</f>
        <v>1912.0591838306527</v>
      </c>
      <c r="N65" s="20">
        <f>[1]SalMedPopOcupUrbPnadH!N65*AtualizMonet!N$3</f>
        <v>2454.4056246662899</v>
      </c>
      <c r="O65" s="20">
        <f>[1]SalMedPopOcupUrbPnadH!O65</f>
        <v>2302.1996316006198</v>
      </c>
      <c r="P65" s="20">
        <f>[1]SalMedPopOcupUrbPnadH!P65</f>
        <v>2410.6832986989516</v>
      </c>
      <c r="Q65" s="54">
        <f>P65*(1+'[2]Massa Salarial'!Q$3)*AtualizMonet!P$3</f>
        <v>2565.2080981455547</v>
      </c>
      <c r="R65" s="54">
        <f>Q65*(1+'[2]Massa Salarial'!R$3)*AtualizMonet!Q$3</f>
        <v>2887.1773708553856</v>
      </c>
      <c r="S65" s="54">
        <f>R65*(1+'[2]Massa Salarial'!S$3)*AtualizMonet!R$3</f>
        <v>3120.9501015493861</v>
      </c>
      <c r="T65" s="22">
        <f>S65*(1+'[2]Massa Salarial'!T$3)</f>
        <v>3174.0062532757252</v>
      </c>
      <c r="U65" s="22">
        <f>T65*(1+'[2]Massa Salarial'!U$3)</f>
        <v>3227.9643595814123</v>
      </c>
      <c r="V65" s="22">
        <f>U65*(1+'[2]Massa Salarial'!V$3)</f>
        <v>3282.8397536942962</v>
      </c>
      <c r="W65" s="22">
        <f>V65*(1+'[2]Massa Salarial'!W$3)</f>
        <v>3338.6480295070987</v>
      </c>
      <c r="X65" s="22">
        <f>W65*(1+'[2]Massa Salarial'!X$3)</f>
        <v>3395.4050460087192</v>
      </c>
      <c r="Y65" s="22">
        <f>X65*(1+'[2]Massa Salarial'!Y$3)</f>
        <v>3453.1269317908673</v>
      </c>
      <c r="Z65" s="22">
        <f>Y65*(1+'[2]Massa Salarial'!Z$3)</f>
        <v>3511.8300896313117</v>
      </c>
      <c r="AA65" s="22">
        <f>Z65*(1+'[2]Massa Salarial'!AA$3)</f>
        <v>3571.5312011550436</v>
      </c>
      <c r="AB65" s="22">
        <f>AA65*(1+'[2]Massa Salarial'!AB$3)</f>
        <v>3632.2472315746791</v>
      </c>
      <c r="AC65" s="22">
        <f>AB65*(1+'[2]Massa Salarial'!AC$3)</f>
        <v>3693.9954345114484</v>
      </c>
      <c r="AD65" s="22">
        <f>AC65*(1+'[2]Massa Salarial'!AD$3)</f>
        <v>3756.7933568981425</v>
      </c>
      <c r="AE65" s="22">
        <f>AD65*(1+'[2]Massa Salarial'!AE$3)</f>
        <v>3820.6588439654106</v>
      </c>
      <c r="AF65" s="22">
        <f>AE65*(1+'[2]Massa Salarial'!AF$3)</f>
        <v>3885.6100443128221</v>
      </c>
      <c r="AG65" s="22">
        <f>AF65*(1+'[2]Massa Salarial'!AG$3)</f>
        <v>3951.6654150661398</v>
      </c>
      <c r="AH65" s="22">
        <f>AG65*(1+'[2]Massa Salarial'!AH$3)</f>
        <v>4018.8437271222638</v>
      </c>
      <c r="AI65" s="22">
        <f>AH65*(1+'[2]Massa Salarial'!AI$3)</f>
        <v>4087.1640704833417</v>
      </c>
      <c r="AJ65" s="22">
        <f>AI65*(1+'[2]Massa Salarial'!AJ$3)</f>
        <v>4156.6458596815582</v>
      </c>
      <c r="AK65" s="22">
        <f>AJ65*(1+'[2]Massa Salarial'!AK$3)</f>
        <v>4227.3088392961445</v>
      </c>
      <c r="AL65" s="22">
        <f>AK65*(1+'[2]Massa Salarial'!AL$3)</f>
        <v>4299.1730895641786</v>
      </c>
      <c r="AM65" s="22">
        <f>AL65*(1+'[2]Massa Salarial'!AM$3)</f>
        <v>4372.2590320867694</v>
      </c>
      <c r="AN65" s="22">
        <f>AM65*(1+'[2]Massa Salarial'!AN$3)</f>
        <v>4446.5874356322438</v>
      </c>
      <c r="AO65" s="22">
        <f>AN65*(1+'[2]Massa Salarial'!AO$3)</f>
        <v>4522.1794220379916</v>
      </c>
      <c r="AP65" s="22">
        <f>AO65*(1+'[2]Massa Salarial'!AP$3)</f>
        <v>4599.0564722126373</v>
      </c>
      <c r="AQ65" s="22">
        <f>AP65*(1+'[2]Massa Salarial'!AQ$3)</f>
        <v>4677.2404322402517</v>
      </c>
      <c r="AR65" s="22">
        <f>AQ65*(1+'[2]Massa Salarial'!AR$3)</f>
        <v>4756.7535195883356</v>
      </c>
      <c r="AS65" s="22">
        <f>AR65*(1+'[2]Massa Salarial'!AS$3)</f>
        <v>4837.618329421337</v>
      </c>
      <c r="AT65" s="22">
        <f>AS65*(1+'[2]Massa Salarial'!AT$3)</f>
        <v>4919.8578410214996</v>
      </c>
      <c r="AU65" s="22">
        <f>AT65*(1+'[2]Massa Salarial'!AU$3)</f>
        <v>5003.4954243188649</v>
      </c>
      <c r="AV65" s="22">
        <f>AU65*(1+'[2]Massa Salarial'!AV$3)</f>
        <v>5088.5548465322854</v>
      </c>
      <c r="AW65" s="22">
        <f>AV65*(1+'[2]Massa Salarial'!AW$3)</f>
        <v>5175.0602789233335</v>
      </c>
      <c r="AX65" s="22">
        <f>AW65*(1+'[2]Massa Salarial'!AX$3)</f>
        <v>5263.0363036650297</v>
      </c>
      <c r="AY65" s="22">
        <f>AX65*(1+'[2]Massa Salarial'!AY$3)</f>
        <v>5352.5079208273346</v>
      </c>
      <c r="AZ65" s="22">
        <f>AY65*(1+'[2]Massa Salarial'!AZ$3)</f>
        <v>5443.5005554813988</v>
      </c>
      <c r="BA65" s="22">
        <f>AZ65*(1+'[2]Massa Salarial'!BA$3)</f>
        <v>5536.0400649245821</v>
      </c>
      <c r="BB65" s="22">
        <f>BA65*(1+'[2]Massa Salarial'!BB$3)</f>
        <v>5630.1527460282996</v>
      </c>
      <c r="BC65" s="22">
        <f>BB65*(1+'[2]Massa Salarial'!BC$3)</f>
        <v>5725.8653427107802</v>
      </c>
      <c r="BD65" s="22">
        <f>BC65*(1+'[2]Massa Salarial'!BD$3)</f>
        <v>5823.2050535368626</v>
      </c>
      <c r="BE65" s="22">
        <f>BD65*(1+'[2]Massa Salarial'!BE$3)</f>
        <v>5922.1995394469886</v>
      </c>
      <c r="BF65" s="22">
        <f>BE65*(1+'[2]Massa Salarial'!BF$3)</f>
        <v>6022.8769316175867</v>
      </c>
      <c r="BG65" s="22">
        <f>BF65*(1+'[2]Massa Salarial'!BG$3)</f>
        <v>6125.2658394550854</v>
      </c>
      <c r="BH65" s="22">
        <f>BG65*(1+'[2]Massa Salarial'!BH$3)</f>
        <v>6229.3953587258211</v>
      </c>
      <c r="BI65" s="22">
        <f>BH65*(1+'[2]Massa Salarial'!BI$3)</f>
        <v>6335.2950798241591</v>
      </c>
      <c r="BJ65" s="22">
        <f>BI65*(1+'[2]Massa Salarial'!BJ$3)</f>
        <v>6442.9950961811692</v>
      </c>
    </row>
    <row r="66" spans="1:62" x14ac:dyDescent="0.3">
      <c r="A66" s="23">
        <v>64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>
        <f>[1]SalMedPopOcupUrbPnadH!M66*AtualizMonet!M$3</f>
        <v>2003.4143790914306</v>
      </c>
      <c r="N66" s="20">
        <f>[1]SalMedPopOcupUrbPnadH!N66*AtualizMonet!N$3</f>
        <v>2260.6702891443388</v>
      </c>
      <c r="O66" s="20">
        <f>[1]SalMedPopOcupUrbPnadH!O66</f>
        <v>2694.1045872839413</v>
      </c>
      <c r="P66" s="20">
        <f>[1]SalMedPopOcupUrbPnadH!P66</f>
        <v>2834.7765196375485</v>
      </c>
      <c r="Q66" s="54">
        <f>P66*(1+'[2]Massa Salarial'!Q$3)*AtualizMonet!P$3</f>
        <v>3016.4856945463157</v>
      </c>
      <c r="R66" s="54">
        <f>Q66*(1+'[2]Massa Salarial'!R$3)*AtualizMonet!Q$3</f>
        <v>3395.0965783630322</v>
      </c>
      <c r="S66" s="54">
        <f>R66*(1+'[2]Massa Salarial'!S$3)*AtualizMonet!R$3</f>
        <v>3669.9951717454815</v>
      </c>
      <c r="T66" s="22">
        <f>S66*(1+'[2]Massa Salarial'!T$3)</f>
        <v>3732.3850896651543</v>
      </c>
      <c r="U66" s="22">
        <f>T66*(1+'[2]Massa Salarial'!U$3)</f>
        <v>3795.8356361894616</v>
      </c>
      <c r="V66" s="22">
        <f>U66*(1+'[2]Massa Salarial'!V$3)</f>
        <v>3860.364842004682</v>
      </c>
      <c r="W66" s="22">
        <f>V66*(1+'[2]Massa Salarial'!W$3)</f>
        <v>3925.9910443187614</v>
      </c>
      <c r="X66" s="22">
        <f>W66*(1+'[2]Massa Salarial'!X$3)</f>
        <v>3992.7328920721798</v>
      </c>
      <c r="Y66" s="22">
        <f>X66*(1+'[2]Massa Salarial'!Y$3)</f>
        <v>4060.6093512374064</v>
      </c>
      <c r="Z66" s="22">
        <f>Y66*(1+'[2]Massa Salarial'!Z$3)</f>
        <v>4129.639710208442</v>
      </c>
      <c r="AA66" s="22">
        <f>Z66*(1+'[2]Massa Salarial'!AA$3)</f>
        <v>4199.8435852819848</v>
      </c>
      <c r="AB66" s="22">
        <f>AA66*(1+'[2]Massa Salarial'!AB$3)</f>
        <v>4271.2409262317778</v>
      </c>
      <c r="AC66" s="22">
        <f>AB66*(1+'[2]Massa Salarial'!AC$3)</f>
        <v>4343.8520219777174</v>
      </c>
      <c r="AD66" s="22">
        <f>AC66*(1+'[2]Massa Salarial'!AD$3)</f>
        <v>4417.6975063513382</v>
      </c>
      <c r="AE66" s="22">
        <f>AD66*(1+'[2]Massa Salarial'!AE$3)</f>
        <v>4492.7983639593103</v>
      </c>
      <c r="AF66" s="22">
        <f>AE66*(1+'[2]Massa Salarial'!AF$3)</f>
        <v>4569.1759361466184</v>
      </c>
      <c r="AG66" s="22">
        <f>AF66*(1+'[2]Massa Salarial'!AG$3)</f>
        <v>4646.8519270611105</v>
      </c>
      <c r="AH66" s="22">
        <f>AG66*(1+'[2]Massa Salarial'!AH$3)</f>
        <v>4725.8484098211493</v>
      </c>
      <c r="AI66" s="22">
        <f>AH66*(1+'[2]Massa Salarial'!AI$3)</f>
        <v>4806.1878327881086</v>
      </c>
      <c r="AJ66" s="22">
        <f>AI66*(1+'[2]Massa Salarial'!AJ$3)</f>
        <v>4887.8930259455055</v>
      </c>
      <c r="AK66" s="22">
        <f>AJ66*(1+'[2]Massa Salarial'!AK$3)</f>
        <v>4970.987207386579</v>
      </c>
      <c r="AL66" s="22">
        <f>AK66*(1+'[2]Massa Salarial'!AL$3)</f>
        <v>5055.49398991215</v>
      </c>
      <c r="AM66" s="22">
        <f>AL66*(1+'[2]Massa Salarial'!AM$3)</f>
        <v>5141.437387740656</v>
      </c>
      <c r="AN66" s="22">
        <f>AM66*(1+'[2]Massa Salarial'!AN$3)</f>
        <v>5228.8418233322463</v>
      </c>
      <c r="AO66" s="22">
        <f>AN66*(1+'[2]Massa Salarial'!AO$3)</f>
        <v>5317.7321343288941</v>
      </c>
      <c r="AP66" s="22">
        <f>AO66*(1+'[2]Massa Salarial'!AP$3)</f>
        <v>5408.1335806124844</v>
      </c>
      <c r="AQ66" s="22">
        <f>AP66*(1+'[2]Massa Salarial'!AQ$3)</f>
        <v>5500.0718514828959</v>
      </c>
      <c r="AR66" s="22">
        <f>AQ66*(1+'[2]Massa Salarial'!AR$3)</f>
        <v>5593.5730729581046</v>
      </c>
      <c r="AS66" s="22">
        <f>AR66*(1+'[2]Massa Salarial'!AS$3)</f>
        <v>5688.6638151983916</v>
      </c>
      <c r="AT66" s="22">
        <f>AS66*(1+'[2]Massa Salarial'!AT$3)</f>
        <v>5785.3711000567637</v>
      </c>
      <c r="AU66" s="22">
        <f>AT66*(1+'[2]Massa Salarial'!AU$3)</f>
        <v>5883.7224087577279</v>
      </c>
      <c r="AV66" s="22">
        <f>AU66*(1+'[2]Massa Salarial'!AV$3)</f>
        <v>5983.7456897066086</v>
      </c>
      <c r="AW66" s="22">
        <f>AV66*(1+'[2]Massa Salarial'!AW$3)</f>
        <v>6085.4693664316201</v>
      </c>
      <c r="AX66" s="22">
        <f>AW66*(1+'[2]Massa Salarial'!AX$3)</f>
        <v>6188.922345660957</v>
      </c>
      <c r="AY66" s="22">
        <f>AX66*(1+'[2]Massa Salarial'!AY$3)</f>
        <v>6294.1340255371924</v>
      </c>
      <c r="AZ66" s="22">
        <f>AY66*(1+'[2]Massa Salarial'!AZ$3)</f>
        <v>6401.1343039713238</v>
      </c>
      <c r="BA66" s="22">
        <f>AZ66*(1+'[2]Massa Salarial'!BA$3)</f>
        <v>6509.9535871388352</v>
      </c>
      <c r="BB66" s="22">
        <f>BA66*(1+'[2]Massa Salarial'!BB$3)</f>
        <v>6620.6227981201946</v>
      </c>
      <c r="BC66" s="22">
        <f>BB66*(1+'[2]Massa Salarial'!BC$3)</f>
        <v>6733.1733856882374</v>
      </c>
      <c r="BD66" s="22">
        <f>BC66*(1+'[2]Massa Salarial'!BD$3)</f>
        <v>6847.6373332449366</v>
      </c>
      <c r="BE66" s="22">
        <f>BD66*(1+'[2]Massa Salarial'!BE$3)</f>
        <v>6964.0471679101001</v>
      </c>
      <c r="BF66" s="22">
        <f>BE66*(1+'[2]Massa Salarial'!BF$3)</f>
        <v>7082.4359697645714</v>
      </c>
      <c r="BG66" s="22">
        <f>BF66*(1+'[2]Massa Salarial'!BG$3)</f>
        <v>7202.8373812505688</v>
      </c>
      <c r="BH66" s="22">
        <f>BG66*(1+'[2]Massa Salarial'!BH$3)</f>
        <v>7325.2856167318278</v>
      </c>
      <c r="BI66" s="22">
        <f>BH66*(1+'[2]Massa Salarial'!BI$3)</f>
        <v>7449.8154722162681</v>
      </c>
      <c r="BJ66" s="22">
        <f>BI66*(1+'[2]Massa Salarial'!BJ$3)</f>
        <v>7576.4623352439439</v>
      </c>
    </row>
    <row r="67" spans="1:62" x14ac:dyDescent="0.3">
      <c r="A67" s="23">
        <v>65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>
        <f>[1]SalMedPopOcupUrbPnadH!M67*AtualizMonet!M$3</f>
        <v>2535.2064351329454</v>
      </c>
      <c r="N67" s="20">
        <f>[1]SalMedPopOcupUrbPnadH!N67*AtualizMonet!N$3</f>
        <v>3034.4178615841438</v>
      </c>
      <c r="O67" s="20">
        <f>[1]SalMedPopOcupUrbPnadH!O67</f>
        <v>3355.5227645620635</v>
      </c>
      <c r="P67" s="20">
        <f>[1]SalMedPopOcupUrbPnadH!P67</f>
        <v>2708.5201135662246</v>
      </c>
      <c r="Q67" s="54">
        <f>P67*(1+'[2]Massa Salarial'!Q$3)*AtualizMonet!P$3</f>
        <v>2882.1362528458199</v>
      </c>
      <c r="R67" s="54">
        <f>Q67*(1+'[2]Massa Salarial'!R$3)*AtualizMonet!Q$3</f>
        <v>3243.8844142718845</v>
      </c>
      <c r="S67" s="54">
        <f>R67*(1+'[2]Massa Salarial'!S$3)*AtualizMonet!R$3</f>
        <v>3506.5394645763886</v>
      </c>
      <c r="T67" s="22">
        <f>S67*(1+'[2]Massa Salarial'!T$3)</f>
        <v>3566.1506354741869</v>
      </c>
      <c r="U67" s="22">
        <f>T67*(1+'[2]Massa Salarial'!U$3)</f>
        <v>3626.7751962772477</v>
      </c>
      <c r="V67" s="22">
        <f>U67*(1+'[2]Massa Salarial'!V$3)</f>
        <v>3688.4303746139603</v>
      </c>
      <c r="W67" s="22">
        <f>V67*(1+'[2]Massa Salarial'!W$3)</f>
        <v>3751.1336909823972</v>
      </c>
      <c r="X67" s="22">
        <f>W67*(1+'[2]Massa Salarial'!X$3)</f>
        <v>3814.9029637290978</v>
      </c>
      <c r="Y67" s="22">
        <f>X67*(1+'[2]Massa Salarial'!Y$3)</f>
        <v>3879.756314112492</v>
      </c>
      <c r="Z67" s="22">
        <f>Y67*(1+'[2]Massa Salarial'!Z$3)</f>
        <v>3945.7121714524042</v>
      </c>
      <c r="AA67" s="22">
        <f>Z67*(1+'[2]Massa Salarial'!AA$3)</f>
        <v>4012.7892783670945</v>
      </c>
      <c r="AB67" s="22">
        <f>AA67*(1+'[2]Massa Salarial'!AB$3)</f>
        <v>4081.0066960993349</v>
      </c>
      <c r="AC67" s="22">
        <f>AB67*(1+'[2]Massa Salarial'!AC$3)</f>
        <v>4150.3838099330233</v>
      </c>
      <c r="AD67" s="22">
        <f>AC67*(1+'[2]Massa Salarial'!AD$3)</f>
        <v>4220.9403347018842</v>
      </c>
      <c r="AE67" s="22">
        <f>AD67*(1+'[2]Massa Salarial'!AE$3)</f>
        <v>4292.6963203918158</v>
      </c>
      <c r="AF67" s="22">
        <f>AE67*(1+'[2]Massa Salarial'!AF$3)</f>
        <v>4365.6721578384759</v>
      </c>
      <c r="AG67" s="22">
        <f>AF67*(1+'[2]Massa Salarial'!AG$3)</f>
        <v>4439.8885845217292</v>
      </c>
      <c r="AH67" s="22">
        <f>AG67*(1+'[2]Massa Salarial'!AH$3)</f>
        <v>4515.366690458598</v>
      </c>
      <c r="AI67" s="22">
        <f>AH67*(1+'[2]Massa Salarial'!AI$3)</f>
        <v>4592.1279241963939</v>
      </c>
      <c r="AJ67" s="22">
        <f>AI67*(1+'[2]Massa Salarial'!AJ$3)</f>
        <v>4670.194098907732</v>
      </c>
      <c r="AK67" s="22">
        <f>AJ67*(1+'[2]Massa Salarial'!AK$3)</f>
        <v>4749.5873985891631</v>
      </c>
      <c r="AL67" s="22">
        <f>AK67*(1+'[2]Massa Salarial'!AL$3)</f>
        <v>4830.3303843651784</v>
      </c>
      <c r="AM67" s="22">
        <f>AL67*(1+'[2]Massa Salarial'!AM$3)</f>
        <v>4912.4460008993856</v>
      </c>
      <c r="AN67" s="22">
        <f>AM67*(1+'[2]Massa Salarial'!AN$3)</f>
        <v>4995.9575829146743</v>
      </c>
      <c r="AO67" s="22">
        <f>AN67*(1+'[2]Massa Salarial'!AO$3)</f>
        <v>5080.8888618242236</v>
      </c>
      <c r="AP67" s="22">
        <f>AO67*(1+'[2]Massa Salarial'!AP$3)</f>
        <v>5167.2639724752353</v>
      </c>
      <c r="AQ67" s="22">
        <f>AP67*(1+'[2]Massa Salarial'!AQ$3)</f>
        <v>5255.1074600073134</v>
      </c>
      <c r="AR67" s="22">
        <f>AQ67*(1+'[2]Massa Salarial'!AR$3)</f>
        <v>5344.4442868274373</v>
      </c>
      <c r="AS67" s="22">
        <f>AR67*(1+'[2]Massa Salarial'!AS$3)</f>
        <v>5435.2998397035035</v>
      </c>
      <c r="AT67" s="22">
        <f>AS67*(1+'[2]Massa Salarial'!AT$3)</f>
        <v>5527.6999369784626</v>
      </c>
      <c r="AU67" s="22">
        <f>AT67*(1+'[2]Massa Salarial'!AU$3)</f>
        <v>5621.6708359070963</v>
      </c>
      <c r="AV67" s="22">
        <f>AU67*(1+'[2]Massa Salarial'!AV$3)</f>
        <v>5717.2392401175166</v>
      </c>
      <c r="AW67" s="22">
        <f>AV67*(1+'[2]Massa Salarial'!AW$3)</f>
        <v>5814.4323071995141</v>
      </c>
      <c r="AX67" s="22">
        <f>AW67*(1+'[2]Massa Salarial'!AX$3)</f>
        <v>5913.2776564219057</v>
      </c>
      <c r="AY67" s="22">
        <f>AX67*(1+'[2]Massa Salarial'!AY$3)</f>
        <v>6013.8033765810778</v>
      </c>
      <c r="AZ67" s="22">
        <f>AY67*(1+'[2]Massa Salarial'!AZ$3)</f>
        <v>6116.0380339829553</v>
      </c>
      <c r="BA67" s="22">
        <f>AZ67*(1+'[2]Massa Salarial'!BA$3)</f>
        <v>6220.0106805606647</v>
      </c>
      <c r="BB67" s="22">
        <f>BA67*(1+'[2]Massa Salarial'!BB$3)</f>
        <v>6325.7508621301949</v>
      </c>
      <c r="BC67" s="22">
        <f>BB67*(1+'[2]Massa Salarial'!BC$3)</f>
        <v>6433.2886267864078</v>
      </c>
      <c r="BD67" s="22">
        <f>BC67*(1+'[2]Massa Salarial'!BD$3)</f>
        <v>6542.654533441776</v>
      </c>
      <c r="BE67" s="22">
        <f>BD67*(1+'[2]Massa Salarial'!BE$3)</f>
        <v>6653.8796605102852</v>
      </c>
      <c r="BF67" s="22">
        <f>BE67*(1+'[2]Massa Salarial'!BF$3)</f>
        <v>6766.9956147389594</v>
      </c>
      <c r="BG67" s="22">
        <f>BF67*(1+'[2]Massa Salarial'!BG$3)</f>
        <v>6882.0345401895211</v>
      </c>
      <c r="BH67" s="22">
        <f>BG67*(1+'[2]Massa Salarial'!BH$3)</f>
        <v>6999.0291273727426</v>
      </c>
      <c r="BI67" s="22">
        <f>BH67*(1+'[2]Massa Salarial'!BI$3)</f>
        <v>7118.0126225380782</v>
      </c>
      <c r="BJ67" s="22">
        <f>BI67*(1+'[2]Massa Salarial'!BJ$3)</f>
        <v>7239.0188371212253</v>
      </c>
    </row>
    <row r="68" spans="1:62" x14ac:dyDescent="0.3">
      <c r="A68" s="23">
        <v>66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>
        <f>[1]SalMedPopOcupUrbPnadH!M68*AtualizMonet!M$3</f>
        <v>1744.1784675917049</v>
      </c>
      <c r="N68" s="20">
        <f>[1]SalMedPopOcupUrbPnadH!N68*AtualizMonet!N$3</f>
        <v>2091.4831845820154</v>
      </c>
      <c r="O68" s="20">
        <f>[1]SalMedPopOcupUrbPnadH!O68</f>
        <v>2678.0539903891458</v>
      </c>
      <c r="P68" s="20">
        <f>[1]SalMedPopOcupUrbPnadH!P68</f>
        <v>3639.6413195162304</v>
      </c>
      <c r="Q68" s="54">
        <f>P68*(1+'[2]Massa Salarial'!Q$3)*AtualizMonet!P$3</f>
        <v>3872.942328097221</v>
      </c>
      <c r="R68" s="54">
        <f>Q68*(1+'[2]Massa Salarial'!R$3)*AtualizMonet!Q$3</f>
        <v>4359.0504241717827</v>
      </c>
      <c r="S68" s="54">
        <f>R68*(1+'[2]Massa Salarial'!S$3)*AtualizMonet!R$3</f>
        <v>4711.9996856816742</v>
      </c>
      <c r="T68" s="22">
        <f>S68*(1+'[2]Massa Salarial'!T$3)</f>
        <v>4792.1036803382622</v>
      </c>
      <c r="U68" s="22">
        <f>T68*(1+'[2]Massa Salarial'!U$3)</f>
        <v>4873.5694429040122</v>
      </c>
      <c r="V68" s="22">
        <f>U68*(1+'[2]Massa Salarial'!V$3)</f>
        <v>4956.4201234333796</v>
      </c>
      <c r="W68" s="22">
        <f>V68*(1+'[2]Massa Salarial'!W$3)</f>
        <v>5040.6792655317468</v>
      </c>
      <c r="X68" s="22">
        <f>W68*(1+'[2]Massa Salarial'!X$3)</f>
        <v>5126.3708130457862</v>
      </c>
      <c r="Y68" s="22">
        <f>X68*(1+'[2]Massa Salarial'!Y$3)</f>
        <v>5213.5191168675638</v>
      </c>
      <c r="Z68" s="22">
        <f>Y68*(1+'[2]Massa Salarial'!Z$3)</f>
        <v>5302.1489418543115</v>
      </c>
      <c r="AA68" s="22">
        <f>Z68*(1+'[2]Massa Salarial'!AA$3)</f>
        <v>5392.2854738658343</v>
      </c>
      <c r="AB68" s="22">
        <f>AA68*(1+'[2]Massa Salarial'!AB$3)</f>
        <v>5483.9543269215528</v>
      </c>
      <c r="AC68" s="22">
        <f>AB68*(1+'[2]Massa Salarial'!AC$3)</f>
        <v>5577.1815504792185</v>
      </c>
      <c r="AD68" s="22">
        <f>AC68*(1+'[2]Massa Salarial'!AD$3)</f>
        <v>5671.9936368373646</v>
      </c>
      <c r="AE68" s="22">
        <f>AD68*(1+'[2]Massa Salarial'!AE$3)</f>
        <v>5768.4175286635991</v>
      </c>
      <c r="AF68" s="22">
        <f>AE68*(1+'[2]Massa Salarial'!AF$3)</f>
        <v>5866.4806266508795</v>
      </c>
      <c r="AG68" s="22">
        <f>AF68*(1+'[2]Massa Salarial'!AG$3)</f>
        <v>5966.2107973039438</v>
      </c>
      <c r="AH68" s="22">
        <f>AG68*(1+'[2]Massa Salarial'!AH$3)</f>
        <v>6067.63638085811</v>
      </c>
      <c r="AI68" s="22">
        <f>AH68*(1+'[2]Massa Salarial'!AI$3)</f>
        <v>6170.7861993326969</v>
      </c>
      <c r="AJ68" s="22">
        <f>AI68*(1+'[2]Massa Salarial'!AJ$3)</f>
        <v>6275.6895647213523</v>
      </c>
      <c r="AK68" s="22">
        <f>AJ68*(1+'[2]Massa Salarial'!AK$3)</f>
        <v>6382.3762873216147</v>
      </c>
      <c r="AL68" s="22">
        <f>AK68*(1+'[2]Massa Salarial'!AL$3)</f>
        <v>6490.8766842060813</v>
      </c>
      <c r="AM68" s="22">
        <f>AL68*(1+'[2]Massa Salarial'!AM$3)</f>
        <v>6601.2215878375837</v>
      </c>
      <c r="AN68" s="22">
        <f>AM68*(1+'[2]Massa Salarial'!AN$3)</f>
        <v>6713.4423548308223</v>
      </c>
      <c r="AO68" s="22">
        <f>AN68*(1+'[2]Massa Salarial'!AO$3)</f>
        <v>6827.5708748629459</v>
      </c>
      <c r="AP68" s="22">
        <f>AO68*(1+'[2]Massa Salarial'!AP$3)</f>
        <v>6943.6395797356154</v>
      </c>
      <c r="AQ68" s="22">
        <f>AP68*(1+'[2]Massa Salarial'!AQ$3)</f>
        <v>7061.6814525911204</v>
      </c>
      <c r="AR68" s="22">
        <f>AQ68*(1+'[2]Massa Salarial'!AR$3)</f>
        <v>7181.7300372851687</v>
      </c>
      <c r="AS68" s="22">
        <f>AR68*(1+'[2]Massa Salarial'!AS$3)</f>
        <v>7303.8194479190161</v>
      </c>
      <c r="AT68" s="22">
        <f>AS68*(1+'[2]Massa Salarial'!AT$3)</f>
        <v>7427.9843785336388</v>
      </c>
      <c r="AU68" s="22">
        <f>AT68*(1+'[2]Massa Salarial'!AU$3)</f>
        <v>7554.26011296871</v>
      </c>
      <c r="AV68" s="22">
        <f>AU68*(1+'[2]Massa Salarial'!AV$3)</f>
        <v>7682.6825348891771</v>
      </c>
      <c r="AW68" s="22">
        <f>AV68*(1+'[2]Massa Salarial'!AW$3)</f>
        <v>7813.288137982292</v>
      </c>
      <c r="AX68" s="22">
        <f>AW68*(1+'[2]Massa Salarial'!AX$3)</f>
        <v>7946.1140363279901</v>
      </c>
      <c r="AY68" s="22">
        <f>AX68*(1+'[2]Massa Salarial'!AY$3)</f>
        <v>8081.197974945565</v>
      </c>
      <c r="AZ68" s="22">
        <f>AY68*(1+'[2]Massa Salarial'!AZ$3)</f>
        <v>8218.578340519638</v>
      </c>
      <c r="BA68" s="22">
        <f>AZ68*(1+'[2]Massa Salarial'!BA$3)</f>
        <v>8358.2941723084714</v>
      </c>
      <c r="BB68" s="22">
        <f>BA68*(1+'[2]Massa Salarial'!BB$3)</f>
        <v>8500.3851732377152</v>
      </c>
      <c r="BC68" s="22">
        <f>BB68*(1+'[2]Massa Salarial'!BC$3)</f>
        <v>8644.8917211827556</v>
      </c>
      <c r="BD68" s="22">
        <f>BC68*(1+'[2]Massa Salarial'!BD$3)</f>
        <v>8791.854880442861</v>
      </c>
      <c r="BE68" s="22">
        <f>BD68*(1+'[2]Massa Salarial'!BE$3)</f>
        <v>8941.3164134103881</v>
      </c>
      <c r="BF68" s="22">
        <f>BE68*(1+'[2]Massa Salarial'!BF$3)</f>
        <v>9093.3187924383637</v>
      </c>
      <c r="BG68" s="22">
        <f>BF68*(1+'[2]Massa Salarial'!BG$3)</f>
        <v>9247.9052119098142</v>
      </c>
      <c r="BH68" s="22">
        <f>BG68*(1+'[2]Massa Salarial'!BH$3)</f>
        <v>9405.1196005122802</v>
      </c>
      <c r="BI68" s="22">
        <f>BH68*(1+'[2]Massa Salarial'!BI$3)</f>
        <v>9565.0066337209882</v>
      </c>
      <c r="BJ68" s="22">
        <f>BI68*(1+'[2]Massa Salarial'!BJ$3)</f>
        <v>9727.6117464942436</v>
      </c>
    </row>
    <row r="69" spans="1:62" x14ac:dyDescent="0.3">
      <c r="A69" s="23">
        <v>67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>
        <f>[1]SalMedPopOcupUrbPnadH!M69*AtualizMonet!M$3</f>
        <v>1895.086064428926</v>
      </c>
      <c r="N69" s="20">
        <f>[1]SalMedPopOcupUrbPnadH!N69*AtualizMonet!N$3</f>
        <v>2303.4699123879022</v>
      </c>
      <c r="O69" s="20">
        <f>[1]SalMedPopOcupUrbPnadH!O69</f>
        <v>2725.2210704876029</v>
      </c>
      <c r="P69" s="20">
        <f>[1]SalMedPopOcupUrbPnadH!P69</f>
        <v>2954.5365618535652</v>
      </c>
      <c r="Q69" s="54">
        <f>P69*(1+'[2]Massa Salarial'!Q$3)*AtualizMonet!P$3</f>
        <v>3143.922355468379</v>
      </c>
      <c r="R69" s="54">
        <f>Q69*(1+'[2]Massa Salarial'!R$3)*AtualizMonet!Q$3</f>
        <v>3538.5283116004016</v>
      </c>
      <c r="S69" s="54">
        <f>R69*(1+'[2]Massa Salarial'!S$3)*AtualizMonet!R$3</f>
        <v>3825.0404720208676</v>
      </c>
      <c r="T69" s="22">
        <f>S69*(1+'[2]Massa Salarial'!T$3)</f>
        <v>3890.0661600452217</v>
      </c>
      <c r="U69" s="22">
        <f>T69*(1+'[2]Massa Salarial'!U$3)</f>
        <v>3956.1972847659899</v>
      </c>
      <c r="V69" s="22">
        <f>U69*(1+'[2]Massa Salarial'!V$3)</f>
        <v>4023.4526386070115</v>
      </c>
      <c r="W69" s="22">
        <f>V69*(1+'[2]Massa Salarial'!W$3)</f>
        <v>4091.8513334633303</v>
      </c>
      <c r="X69" s="22">
        <f>W69*(1+'[2]Massa Salarial'!X$3)</f>
        <v>4161.4128061322062</v>
      </c>
      <c r="Y69" s="22">
        <f>X69*(1+'[2]Massa Salarial'!Y$3)</f>
        <v>4232.1568238364534</v>
      </c>
      <c r="Z69" s="22">
        <f>Y69*(1+'[2]Massa Salarial'!Z$3)</f>
        <v>4304.1034898416729</v>
      </c>
      <c r="AA69" s="22">
        <f>Z69*(1+'[2]Massa Salarial'!AA$3)</f>
        <v>4377.2732491689812</v>
      </c>
      <c r="AB69" s="22">
        <f>AA69*(1+'[2]Massa Salarial'!AB$3)</f>
        <v>4451.6868944048538</v>
      </c>
      <c r="AC69" s="22">
        <f>AB69*(1+'[2]Massa Salarial'!AC$3)</f>
        <v>4527.3655716097355</v>
      </c>
      <c r="AD69" s="22">
        <f>AC69*(1+'[2]Massa Salarial'!AD$3)</f>
        <v>4604.3307863271002</v>
      </c>
      <c r="AE69" s="22">
        <f>AD69*(1+'[2]Massa Salarial'!AE$3)</f>
        <v>4682.6044096946607</v>
      </c>
      <c r="AF69" s="22">
        <f>AE69*(1+'[2]Massa Salarial'!AF$3)</f>
        <v>4762.2086846594693</v>
      </c>
      <c r="AG69" s="22">
        <f>AF69*(1+'[2]Massa Salarial'!AG$3)</f>
        <v>4843.1662322986795</v>
      </c>
      <c r="AH69" s="22">
        <f>AG69*(1+'[2]Massa Salarial'!AH$3)</f>
        <v>4925.5000582477569</v>
      </c>
      <c r="AI69" s="22">
        <f>AH69*(1+'[2]Massa Salarial'!AI$3)</f>
        <v>5009.2335592379686</v>
      </c>
      <c r="AJ69" s="22">
        <f>AI69*(1+'[2]Massa Salarial'!AJ$3)</f>
        <v>5094.3905297450137</v>
      </c>
      <c r="AK69" s="22">
        <f>AJ69*(1+'[2]Massa Salarial'!AK$3)</f>
        <v>5180.9951687506782</v>
      </c>
      <c r="AL69" s="22">
        <f>AK69*(1+'[2]Massa Salarial'!AL$3)</f>
        <v>5269.0720866194397</v>
      </c>
      <c r="AM69" s="22">
        <f>AL69*(1+'[2]Massa Salarial'!AM$3)</f>
        <v>5358.6463120919698</v>
      </c>
      <c r="AN69" s="22">
        <f>AM69*(1+'[2]Massa Salarial'!AN$3)</f>
        <v>5449.7432993975326</v>
      </c>
      <c r="AO69" s="22">
        <f>AN69*(1+'[2]Massa Salarial'!AO$3)</f>
        <v>5542.3889354872899</v>
      </c>
      <c r="AP69" s="22">
        <f>AO69*(1+'[2]Massa Salarial'!AP$3)</f>
        <v>5636.6095473905734</v>
      </c>
      <c r="AQ69" s="22">
        <f>AP69*(1+'[2]Massa Salarial'!AQ$3)</f>
        <v>5732.4319096962126</v>
      </c>
      <c r="AR69" s="22">
        <f>AQ69*(1+'[2]Massa Salarial'!AR$3)</f>
        <v>5829.8832521610475</v>
      </c>
      <c r="AS69" s="22">
        <f>AR69*(1+'[2]Massa Salarial'!AS$3)</f>
        <v>5928.9912674477846</v>
      </c>
      <c r="AT69" s="22">
        <f>AS69*(1+'[2]Massa Salarial'!AT$3)</f>
        <v>6029.7841189943965</v>
      </c>
      <c r="AU69" s="22">
        <f>AT69*(1+'[2]Massa Salarial'!AU$3)</f>
        <v>6132.2904490173005</v>
      </c>
      <c r="AV69" s="22">
        <f>AU69*(1+'[2]Massa Salarial'!AV$3)</f>
        <v>6236.5393866505938</v>
      </c>
      <c r="AW69" s="22">
        <f>AV69*(1+'[2]Massa Salarial'!AW$3)</f>
        <v>6342.5605562236533</v>
      </c>
      <c r="AX69" s="22">
        <f>AW69*(1+'[2]Massa Salarial'!AX$3)</f>
        <v>6450.384085679455</v>
      </c>
      <c r="AY69" s="22">
        <f>AX69*(1+'[2]Massa Salarial'!AY$3)</f>
        <v>6560.0406151360048</v>
      </c>
      <c r="AZ69" s="22">
        <f>AY69*(1+'[2]Massa Salarial'!AZ$3)</f>
        <v>6671.5613055933163</v>
      </c>
      <c r="BA69" s="22">
        <f>AZ69*(1+'[2]Massa Salarial'!BA$3)</f>
        <v>6784.977847788402</v>
      </c>
      <c r="BB69" s="22">
        <f>BA69*(1+'[2]Massa Salarial'!BB$3)</f>
        <v>6900.3224712008041</v>
      </c>
      <c r="BC69" s="22">
        <f>BB69*(1+'[2]Massa Salarial'!BC$3)</f>
        <v>7017.6279532112167</v>
      </c>
      <c r="BD69" s="22">
        <f>BC69*(1+'[2]Massa Salarial'!BD$3)</f>
        <v>7136.9276284158068</v>
      </c>
      <c r="BE69" s="22">
        <f>BD69*(1+'[2]Massa Salarial'!BE$3)</f>
        <v>7258.255398098875</v>
      </c>
      <c r="BF69" s="22">
        <f>BE69*(1+'[2]Massa Salarial'!BF$3)</f>
        <v>7381.6457398665552</v>
      </c>
      <c r="BG69" s="22">
        <f>BF69*(1+'[2]Massa Salarial'!BG$3)</f>
        <v>7507.133717444286</v>
      </c>
      <c r="BH69" s="22">
        <f>BG69*(1+'[2]Massa Salarial'!BH$3)</f>
        <v>7634.7549906408385</v>
      </c>
      <c r="BI69" s="22">
        <f>BH69*(1+'[2]Massa Salarial'!BI$3)</f>
        <v>7764.5458254817322</v>
      </c>
      <c r="BJ69" s="22">
        <f>BI69*(1+'[2]Massa Salarial'!BJ$3)</f>
        <v>7896.5431045149207</v>
      </c>
    </row>
    <row r="70" spans="1:62" x14ac:dyDescent="0.3">
      <c r="A70" s="23">
        <v>68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>
        <f>[1]SalMedPopOcupUrbPnadH!M70*AtualizMonet!M$3</f>
        <v>2143.280380748226</v>
      </c>
      <c r="N70" s="20">
        <f>[1]SalMedPopOcupUrbPnadH!N70*AtualizMonet!N$3</f>
        <v>2957.2990803282669</v>
      </c>
      <c r="O70" s="20">
        <f>[1]SalMedPopOcupUrbPnadH!O70</f>
        <v>2293.1361938575942</v>
      </c>
      <c r="P70" s="20">
        <f>[1]SalMedPopOcupUrbPnadH!P70</f>
        <v>3822.7147005210445</v>
      </c>
      <c r="Q70" s="54">
        <f>P70*(1+'[2]Massa Salarial'!Q$3)*AtualizMonet!P$3</f>
        <v>4067.7507128244438</v>
      </c>
      <c r="R70" s="54">
        <f>Q70*(1+'[2]Massa Salarial'!R$3)*AtualizMonet!Q$3</f>
        <v>4578.3099690188192</v>
      </c>
      <c r="S70" s="54">
        <f>R70*(1+'[2]Massa Salarial'!S$3)*AtualizMonet!R$3</f>
        <v>4949.0125223932937</v>
      </c>
      <c r="T70" s="22">
        <f>S70*(1+'[2]Massa Salarial'!T$3)</f>
        <v>5033.145735273979</v>
      </c>
      <c r="U70" s="22">
        <f>T70*(1+'[2]Massa Salarial'!U$3)</f>
        <v>5118.709212773636</v>
      </c>
      <c r="V70" s="22">
        <f>U70*(1+'[2]Massa Salarial'!V$3)</f>
        <v>5205.7272693907871</v>
      </c>
      <c r="W70" s="22">
        <f>V70*(1+'[2]Massa Salarial'!W$3)</f>
        <v>5294.2246329704303</v>
      </c>
      <c r="X70" s="22">
        <f>W70*(1+'[2]Massa Salarial'!X$3)</f>
        <v>5384.2264517309268</v>
      </c>
      <c r="Y70" s="22">
        <f>X70*(1+'[2]Massa Salarial'!Y$3)</f>
        <v>5475.758301410352</v>
      </c>
      <c r="Z70" s="22">
        <f>Y70*(1+'[2]Massa Salarial'!Z$3)</f>
        <v>5568.8461925343272</v>
      </c>
      <c r="AA70" s="22">
        <f>Z70*(1+'[2]Massa Salarial'!AA$3)</f>
        <v>5663.5165778074106</v>
      </c>
      <c r="AB70" s="22">
        <f>AA70*(1+'[2]Massa Salarial'!AB$3)</f>
        <v>5759.7963596301361</v>
      </c>
      <c r="AC70" s="22">
        <f>AB70*(1+'[2]Massa Salarial'!AC$3)</f>
        <v>5857.7128977438479</v>
      </c>
      <c r="AD70" s="22">
        <f>AC70*(1+'[2]Massa Salarial'!AD$3)</f>
        <v>5957.2940170054926</v>
      </c>
      <c r="AE70" s="22">
        <f>AD70*(1+'[2]Massa Salarial'!AE$3)</f>
        <v>6058.5680152945852</v>
      </c>
      <c r="AF70" s="22">
        <f>AE70*(1+'[2]Massa Salarial'!AF$3)</f>
        <v>6161.5636715545925</v>
      </c>
      <c r="AG70" s="22">
        <f>AF70*(1+'[2]Massa Salarial'!AG$3)</f>
        <v>6266.3102539710198</v>
      </c>
      <c r="AH70" s="22">
        <f>AG70*(1+'[2]Massa Salarial'!AH$3)</f>
        <v>6372.8375282885263</v>
      </c>
      <c r="AI70" s="22">
        <f>AH70*(1+'[2]Massa Salarial'!AI$3)</f>
        <v>6481.1757662694308</v>
      </c>
      <c r="AJ70" s="22">
        <f>AI70*(1+'[2]Massa Salarial'!AJ$3)</f>
        <v>6591.3557542960107</v>
      </c>
      <c r="AK70" s="22">
        <f>AJ70*(1+'[2]Massa Salarial'!AK$3)</f>
        <v>6703.4088021190419</v>
      </c>
      <c r="AL70" s="22">
        <f>AK70*(1+'[2]Massa Salarial'!AL$3)</f>
        <v>6817.3667517550648</v>
      </c>
      <c r="AM70" s="22">
        <f>AL70*(1+'[2]Massa Salarial'!AM$3)</f>
        <v>6933.2619865349006</v>
      </c>
      <c r="AN70" s="22">
        <f>AM70*(1+'[2]Massa Salarial'!AN$3)</f>
        <v>7051.1274403059933</v>
      </c>
      <c r="AO70" s="22">
        <f>AN70*(1+'[2]Massa Salarial'!AO$3)</f>
        <v>7170.9966067911946</v>
      </c>
      <c r="AP70" s="22">
        <f>AO70*(1+'[2]Massa Salarial'!AP$3)</f>
        <v>7292.9035491066443</v>
      </c>
      <c r="AQ70" s="22">
        <f>AP70*(1+'[2]Massa Salarial'!AQ$3)</f>
        <v>7416.8829094414568</v>
      </c>
      <c r="AR70" s="22">
        <f>AQ70*(1+'[2]Massa Salarial'!AR$3)</f>
        <v>7542.9699189019611</v>
      </c>
      <c r="AS70" s="22">
        <f>AR70*(1+'[2]Massa Salarial'!AS$3)</f>
        <v>7671.2004075232935</v>
      </c>
      <c r="AT70" s="22">
        <f>AS70*(1+'[2]Massa Salarial'!AT$3)</f>
        <v>7801.6108144511891</v>
      </c>
      <c r="AU70" s="22">
        <f>AT70*(1+'[2]Massa Salarial'!AU$3)</f>
        <v>7934.2381982968582</v>
      </c>
      <c r="AV70" s="22">
        <f>AU70*(1+'[2]Massa Salarial'!AV$3)</f>
        <v>8069.1202476679036</v>
      </c>
      <c r="AW70" s="22">
        <f>AV70*(1+'[2]Massa Salarial'!AW$3)</f>
        <v>8206.2952918782576</v>
      </c>
      <c r="AX70" s="22">
        <f>AW70*(1+'[2]Massa Salarial'!AX$3)</f>
        <v>8345.802311840187</v>
      </c>
      <c r="AY70" s="22">
        <f>AX70*(1+'[2]Massa Salarial'!AY$3)</f>
        <v>8487.6809511414685</v>
      </c>
      <c r="AZ70" s="22">
        <f>AY70*(1+'[2]Massa Salarial'!AZ$3)</f>
        <v>8631.9715273108723</v>
      </c>
      <c r="BA70" s="22">
        <f>AZ70*(1+'[2]Massa Salarial'!BA$3)</f>
        <v>8778.7150432751569</v>
      </c>
      <c r="BB70" s="22">
        <f>BA70*(1+'[2]Massa Salarial'!BB$3)</f>
        <v>8927.9531990108335</v>
      </c>
      <c r="BC70" s="22">
        <f>BB70*(1+'[2]Massa Salarial'!BC$3)</f>
        <v>9079.7284033940159</v>
      </c>
      <c r="BD70" s="22">
        <f>BC70*(1+'[2]Massa Salarial'!BD$3)</f>
        <v>9234.0837862517128</v>
      </c>
      <c r="BE70" s="22">
        <f>BD70*(1+'[2]Massa Salarial'!BE$3)</f>
        <v>9391.063210617991</v>
      </c>
      <c r="BF70" s="22">
        <f>BE70*(1+'[2]Massa Salarial'!BF$3)</f>
        <v>9550.7112851984966</v>
      </c>
      <c r="BG70" s="22">
        <f>BF70*(1+'[2]Massa Salarial'!BG$3)</f>
        <v>9713.0733770468705</v>
      </c>
      <c r="BH70" s="22">
        <f>BG70*(1+'[2]Massa Salarial'!BH$3)</f>
        <v>9878.1956244566663</v>
      </c>
      <c r="BI70" s="22">
        <f>BH70*(1+'[2]Massa Salarial'!BI$3)</f>
        <v>10046.124950072428</v>
      </c>
      <c r="BJ70" s="22">
        <f>BI70*(1+'[2]Massa Salarial'!BJ$3)</f>
        <v>10216.909074223659</v>
      </c>
    </row>
    <row r="71" spans="1:62" x14ac:dyDescent="0.3">
      <c r="A71" s="23">
        <v>69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>
        <f>[1]SalMedPopOcupUrbPnadH!M71*AtualizMonet!M$3</f>
        <v>2987.3206087553776</v>
      </c>
      <c r="N71" s="20">
        <f>[1]SalMedPopOcupUrbPnadH!N71*AtualizMonet!N$3</f>
        <v>3623.0861500502219</v>
      </c>
      <c r="O71" s="20">
        <f>[1]SalMedPopOcupUrbPnadH!O71</f>
        <v>3190.4727017454293</v>
      </c>
      <c r="P71" s="20">
        <f>[1]SalMedPopOcupUrbPnadH!P71</f>
        <v>3070.221350762527</v>
      </c>
      <c r="Q71" s="54">
        <f>P71*(1+'[2]Massa Salarial'!Q$3)*AtualizMonet!P$3</f>
        <v>3267.0225393464052</v>
      </c>
      <c r="R71" s="54">
        <f>Q71*(1+'[2]Massa Salarial'!R$3)*AtualizMonet!Q$3</f>
        <v>3677.0792796476753</v>
      </c>
      <c r="S71" s="54">
        <f>R71*(1+'[2]Massa Salarial'!S$3)*AtualizMonet!R$3</f>
        <v>3974.8098149652515</v>
      </c>
      <c r="T71" s="22">
        <f>S71*(1+'[2]Massa Salarial'!T$3)</f>
        <v>4042.3815818196604</v>
      </c>
      <c r="U71" s="22">
        <f>T71*(1+'[2]Massa Salarial'!U$3)</f>
        <v>4111.1020687105938</v>
      </c>
      <c r="V71" s="22">
        <f>U71*(1+'[2]Massa Salarial'!V$3)</f>
        <v>4180.9908038786734</v>
      </c>
      <c r="W71" s="22">
        <f>V71*(1+'[2]Massa Salarial'!W$3)</f>
        <v>4252.0676475446107</v>
      </c>
      <c r="X71" s="22">
        <f>W71*(1+'[2]Massa Salarial'!X$3)</f>
        <v>4324.3527975528687</v>
      </c>
      <c r="Y71" s="22">
        <f>X71*(1+'[2]Massa Salarial'!Y$3)</f>
        <v>4397.8667951112666</v>
      </c>
      <c r="Z71" s="22">
        <f>Y71*(1+'[2]Massa Salarial'!Z$3)</f>
        <v>4472.6305306281574</v>
      </c>
      <c r="AA71" s="22">
        <f>Z71*(1+'[2]Massa Salarial'!AA$3)</f>
        <v>4548.6652496488359</v>
      </c>
      <c r="AB71" s="22">
        <f>AA71*(1+'[2]Massa Salarial'!AB$3)</f>
        <v>4625.9925588928654</v>
      </c>
      <c r="AC71" s="22">
        <f>AB71*(1+'[2]Massa Salarial'!AC$3)</f>
        <v>4704.6344323940439</v>
      </c>
      <c r="AD71" s="22">
        <f>AC71*(1+'[2]Massa Salarial'!AD$3)</f>
        <v>4784.6132177447425</v>
      </c>
      <c r="AE71" s="22">
        <f>AD71*(1+'[2]Massa Salarial'!AE$3)</f>
        <v>4865.9516424464027</v>
      </c>
      <c r="AF71" s="22">
        <f>AE71*(1+'[2]Massa Salarial'!AF$3)</f>
        <v>4948.6728203679913</v>
      </c>
      <c r="AG71" s="22">
        <f>AF71*(1+'[2]Massa Salarial'!AG$3)</f>
        <v>5032.800258314247</v>
      </c>
      <c r="AH71" s="22">
        <f>AG71*(1+'[2]Massa Salarial'!AH$3)</f>
        <v>5118.3578627055886</v>
      </c>
      <c r="AI71" s="22">
        <f>AH71*(1+'[2]Massa Salarial'!AI$3)</f>
        <v>5205.369946371583</v>
      </c>
      <c r="AJ71" s="22">
        <f>AI71*(1+'[2]Massa Salarial'!AJ$3)</f>
        <v>5293.861235459899</v>
      </c>
      <c r="AK71" s="22">
        <f>AJ71*(1+'[2]Massa Salarial'!AK$3)</f>
        <v>5383.8568764627171</v>
      </c>
      <c r="AL71" s="22">
        <f>AK71*(1+'[2]Massa Salarial'!AL$3)</f>
        <v>5475.3824433625823</v>
      </c>
      <c r="AM71" s="22">
        <f>AL71*(1+'[2]Massa Salarial'!AM$3)</f>
        <v>5568.4639448997459</v>
      </c>
      <c r="AN71" s="22">
        <f>AM71*(1+'[2]Massa Salarial'!AN$3)</f>
        <v>5663.127831963041</v>
      </c>
      <c r="AO71" s="22">
        <f>AN71*(1+'[2]Massa Salarial'!AO$3)</f>
        <v>5759.4010051064124</v>
      </c>
      <c r="AP71" s="22">
        <f>AO71*(1+'[2]Massa Salarial'!AP$3)</f>
        <v>5857.3108221932207</v>
      </c>
      <c r="AQ71" s="22">
        <f>AP71*(1+'[2]Massa Salarial'!AQ$3)</f>
        <v>5956.8851061705045</v>
      </c>
      <c r="AR71" s="22">
        <f>AQ71*(1+'[2]Massa Salarial'!AR$3)</f>
        <v>6058.1521529754027</v>
      </c>
      <c r="AS71" s="22">
        <f>AR71*(1+'[2]Massa Salarial'!AS$3)</f>
        <v>6161.1407395759843</v>
      </c>
      <c r="AT71" s="22">
        <f>AS71*(1+'[2]Massa Salarial'!AT$3)</f>
        <v>6265.8801321487754</v>
      </c>
      <c r="AU71" s="22">
        <f>AT71*(1+'[2]Massa Salarial'!AU$3)</f>
        <v>6372.4000943953042</v>
      </c>
      <c r="AV71" s="22">
        <f>AU71*(1+'[2]Massa Salarial'!AV$3)</f>
        <v>6480.7308960000237</v>
      </c>
      <c r="AW71" s="22">
        <f>AV71*(1+'[2]Massa Salarial'!AW$3)</f>
        <v>6590.9033212320237</v>
      </c>
      <c r="AX71" s="22">
        <f>AW71*(1+'[2]Massa Salarial'!AX$3)</f>
        <v>6702.9486776929671</v>
      </c>
      <c r="AY71" s="22">
        <f>AX71*(1+'[2]Massa Salarial'!AY$3)</f>
        <v>6816.8988052137465</v>
      </c>
      <c r="AZ71" s="22">
        <f>AY71*(1+'[2]Massa Salarial'!AZ$3)</f>
        <v>6932.7860849023791</v>
      </c>
      <c r="BA71" s="22">
        <f>AZ71*(1+'[2]Massa Salarial'!BA$3)</f>
        <v>7050.6434483457188</v>
      </c>
      <c r="BB71" s="22">
        <f>BA71*(1+'[2]Massa Salarial'!BB$3)</f>
        <v>7170.5043869675956</v>
      </c>
      <c r="BC71" s="22">
        <f>BB71*(1+'[2]Massa Salarial'!BC$3)</f>
        <v>7292.402961546044</v>
      </c>
      <c r="BD71" s="22">
        <f>BC71*(1+'[2]Massa Salarial'!BD$3)</f>
        <v>7416.3738118923256</v>
      </c>
      <c r="BE71" s="22">
        <f>BD71*(1+'[2]Massa Salarial'!BE$3)</f>
        <v>7542.4521666944947</v>
      </c>
      <c r="BF71" s="22">
        <f>BE71*(1+'[2]Massa Salarial'!BF$3)</f>
        <v>7670.6738535283002</v>
      </c>
      <c r="BG71" s="22">
        <f>BF71*(1+'[2]Massa Salarial'!BG$3)</f>
        <v>7801.0753090382805</v>
      </c>
      <c r="BH71" s="22">
        <f>BG71*(1+'[2]Massa Salarial'!BH$3)</f>
        <v>7933.69358929193</v>
      </c>
      <c r="BI71" s="22">
        <f>BH71*(1+'[2]Massa Salarial'!BI$3)</f>
        <v>8068.5663803098923</v>
      </c>
      <c r="BJ71" s="22">
        <f>BI71*(1+'[2]Massa Salarial'!BJ$3)</f>
        <v>8205.7320087751596</v>
      </c>
    </row>
    <row r="72" spans="1:62" x14ac:dyDescent="0.3">
      <c r="A72" s="23">
        <v>70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>
        <f>[1]SalMedPopOcupUrbPnadH!M72*AtualizMonet!M$3</f>
        <v>1564.3442709103158</v>
      </c>
      <c r="N72" s="20">
        <f>[1]SalMedPopOcupUrbPnadH!N72*AtualizMonet!N$3</f>
        <v>7997.6294697177755</v>
      </c>
      <c r="O72" s="20">
        <f>[1]SalMedPopOcupUrbPnadH!O72</f>
        <v>1724.0947378714015</v>
      </c>
      <c r="P72" s="20">
        <f>[1]SalMedPopOcupUrbPnadH!P72</f>
        <v>2155.4249215246628</v>
      </c>
      <c r="Q72" s="54">
        <f>P72*(1+'[2]Massa Salarial'!Q$3)*AtualizMonet!P$3</f>
        <v>2293.5876589943937</v>
      </c>
      <c r="R72" s="54">
        <f>Q72*(1+'[2]Massa Salarial'!R$3)*AtualizMonet!Q$3</f>
        <v>2581.4647910666499</v>
      </c>
      <c r="S72" s="54">
        <f>R72*(1+'[2]Massa Salarial'!S$3)*AtualizMonet!R$3</f>
        <v>2790.4841881739626</v>
      </c>
      <c r="T72" s="22">
        <f>S72*(1+'[2]Massa Salarial'!T$3)</f>
        <v>2837.9224193729196</v>
      </c>
      <c r="U72" s="22">
        <f>T72*(1+'[2]Massa Salarial'!U$3)</f>
        <v>2886.167100502259</v>
      </c>
      <c r="V72" s="22">
        <f>U72*(1+'[2]Massa Salarial'!V$3)</f>
        <v>2935.2319412107972</v>
      </c>
      <c r="W72" s="22">
        <f>V72*(1+'[2]Massa Salarial'!W$3)</f>
        <v>2985.1308842113804</v>
      </c>
      <c r="X72" s="22">
        <f>W72*(1+'[2]Massa Salarial'!X$3)</f>
        <v>3035.8781092429736</v>
      </c>
      <c r="Y72" s="22">
        <f>X72*(1+'[2]Massa Salarial'!Y$3)</f>
        <v>3087.4880371001036</v>
      </c>
      <c r="Z72" s="22">
        <f>Y72*(1+'[2]Massa Salarial'!Z$3)</f>
        <v>3139.9753337308052</v>
      </c>
      <c r="AA72" s="22">
        <f>Z72*(1+'[2]Massa Salarial'!AA$3)</f>
        <v>3193.3549144042286</v>
      </c>
      <c r="AB72" s="22">
        <f>AA72*(1+'[2]Massa Salarial'!AB$3)</f>
        <v>3247.6419479491001</v>
      </c>
      <c r="AC72" s="22">
        <f>AB72*(1+'[2]Massa Salarial'!AC$3)</f>
        <v>3302.8518610642345</v>
      </c>
      <c r="AD72" s="22">
        <f>AC72*(1+'[2]Massa Salarial'!AD$3)</f>
        <v>3359.0003427023262</v>
      </c>
      <c r="AE72" s="22">
        <f>AD72*(1+'[2]Massa Salarial'!AE$3)</f>
        <v>3416.1033485282655</v>
      </c>
      <c r="AF72" s="22">
        <f>AE72*(1+'[2]Massa Salarial'!AF$3)</f>
        <v>3474.1771054532455</v>
      </c>
      <c r="AG72" s="22">
        <f>AF72*(1+'[2]Massa Salarial'!AG$3)</f>
        <v>3533.2381162459506</v>
      </c>
      <c r="AH72" s="22">
        <f>AG72*(1+'[2]Massa Salarial'!AH$3)</f>
        <v>3593.3031642221313</v>
      </c>
      <c r="AI72" s="22">
        <f>AH72*(1+'[2]Massa Salarial'!AI$3)</f>
        <v>3654.3893180139071</v>
      </c>
      <c r="AJ72" s="22">
        <f>AI72*(1+'[2]Massa Salarial'!AJ$3)</f>
        <v>3716.5139364201432</v>
      </c>
      <c r="AK72" s="22">
        <f>AJ72*(1+'[2]Massa Salarial'!AK$3)</f>
        <v>3779.6946733392851</v>
      </c>
      <c r="AL72" s="22">
        <f>AK72*(1+'[2]Massa Salarial'!AL$3)</f>
        <v>3843.9494827860526</v>
      </c>
      <c r="AM72" s="22">
        <f>AL72*(1+'[2]Massa Salarial'!AM$3)</f>
        <v>3909.2966239934153</v>
      </c>
      <c r="AN72" s="22">
        <f>AM72*(1+'[2]Massa Salarial'!AN$3)</f>
        <v>3975.7546666013031</v>
      </c>
      <c r="AO72" s="22">
        <f>AN72*(1+'[2]Massa Salarial'!AO$3)</f>
        <v>4043.3424959335248</v>
      </c>
      <c r="AP72" s="22">
        <f>AO72*(1+'[2]Massa Salarial'!AP$3)</f>
        <v>4112.0793183643946</v>
      </c>
      <c r="AQ72" s="22">
        <f>AP72*(1+'[2]Massa Salarial'!AQ$3)</f>
        <v>4181.9846667765887</v>
      </c>
      <c r="AR72" s="22">
        <f>AQ72*(1+'[2]Massa Salarial'!AR$3)</f>
        <v>4253.0784061117902</v>
      </c>
      <c r="AS72" s="22">
        <f>AR72*(1+'[2]Massa Salarial'!AS$3)</f>
        <v>4325.3807390156899</v>
      </c>
      <c r="AT72" s="22">
        <f>AS72*(1+'[2]Massa Salarial'!AT$3)</f>
        <v>4398.912211578956</v>
      </c>
      <c r="AU72" s="22">
        <f>AT72*(1+'[2]Massa Salarial'!AU$3)</f>
        <v>4473.6937191757979</v>
      </c>
      <c r="AV72" s="22">
        <f>AU72*(1+'[2]Massa Salarial'!AV$3)</f>
        <v>4549.7465124017863</v>
      </c>
      <c r="AW72" s="22">
        <f>AV72*(1+'[2]Massa Salarial'!AW$3)</f>
        <v>4627.0922031126165</v>
      </c>
      <c r="AX72" s="22">
        <f>AW72*(1+'[2]Massa Salarial'!AX$3)</f>
        <v>4705.7527705655302</v>
      </c>
      <c r="AY72" s="22">
        <f>AX72*(1+'[2]Massa Salarial'!AY$3)</f>
        <v>4785.7505676651435</v>
      </c>
      <c r="AZ72" s="22">
        <f>AY72*(1+'[2]Massa Salarial'!AZ$3)</f>
        <v>4867.1083273154509</v>
      </c>
      <c r="BA72" s="22">
        <f>AZ72*(1+'[2]Massa Salarial'!BA$3)</f>
        <v>4949.8491688798131</v>
      </c>
      <c r="BB72" s="22">
        <f>BA72*(1+'[2]Massa Salarial'!BB$3)</f>
        <v>5033.9966047507696</v>
      </c>
      <c r="BC72" s="22">
        <f>BB72*(1+'[2]Massa Salarial'!BC$3)</f>
        <v>5119.5745470315323</v>
      </c>
      <c r="BD72" s="22">
        <f>BC72*(1+'[2]Massa Salarial'!BD$3)</f>
        <v>5206.6073143310678</v>
      </c>
      <c r="BE72" s="22">
        <f>BD72*(1+'[2]Massa Salarial'!BE$3)</f>
        <v>5295.1196386746951</v>
      </c>
      <c r="BF72" s="22">
        <f>BE72*(1+'[2]Massa Salarial'!BF$3)</f>
        <v>5385.1366725321641</v>
      </c>
      <c r="BG72" s="22">
        <f>BF72*(1+'[2]Massa Salarial'!BG$3)</f>
        <v>5476.6839959652107</v>
      </c>
      <c r="BH72" s="22">
        <f>BG72*(1+'[2]Massa Salarial'!BH$3)</f>
        <v>5569.7876238966192</v>
      </c>
      <c r="BI72" s="22">
        <f>BH72*(1+'[2]Massa Salarial'!BI$3)</f>
        <v>5664.4740135028615</v>
      </c>
      <c r="BJ72" s="22">
        <f>BI72*(1+'[2]Massa Salarial'!BJ$3)</f>
        <v>5760.7700717324096</v>
      </c>
    </row>
    <row r="73" spans="1:62" x14ac:dyDescent="0.3">
      <c r="A73" s="23">
        <v>71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>
        <f>[1]SalMedPopOcupUrbPnadH!M73*AtualizMonet!M$3</f>
        <v>2051.7776769098095</v>
      </c>
      <c r="N73" s="20">
        <f>[1]SalMedPopOcupUrbPnadH!N73*AtualizMonet!N$3</f>
        <v>2512.6339664597426</v>
      </c>
      <c r="O73" s="20">
        <f>[1]SalMedPopOcupUrbPnadH!O73</f>
        <v>2715.7517115472383</v>
      </c>
      <c r="P73" s="20">
        <f>[1]SalMedPopOcupUrbPnadH!P73</f>
        <v>2948.53886851998</v>
      </c>
      <c r="Q73" s="54">
        <f>P73*(1+'[2]Massa Salarial'!Q$3)*AtualizMonet!P$3</f>
        <v>3137.5402099921107</v>
      </c>
      <c r="R73" s="54">
        <f>Q73*(1+'[2]Massa Salarial'!R$3)*AtualizMonet!Q$3</f>
        <v>3531.345118155039</v>
      </c>
      <c r="S73" s="54">
        <f>R73*(1+'[2]Massa Salarial'!S$3)*AtualizMonet!R$3</f>
        <v>3817.2756604304695</v>
      </c>
      <c r="T73" s="22">
        <f>S73*(1+'[2]Massa Salarial'!T$3)</f>
        <v>3882.1693466577872</v>
      </c>
      <c r="U73" s="22">
        <f>T73*(1+'[2]Massa Salarial'!U$3)</f>
        <v>3948.1662255509691</v>
      </c>
      <c r="V73" s="22">
        <f>U73*(1+'[2]Massa Salarial'!V$3)</f>
        <v>4015.285051385335</v>
      </c>
      <c r="W73" s="22">
        <f>V73*(1+'[2]Massa Salarial'!W$3)</f>
        <v>4083.5448972588852</v>
      </c>
      <c r="X73" s="22">
        <f>W73*(1+'[2]Massa Salarial'!X$3)</f>
        <v>4152.9651605122854</v>
      </c>
      <c r="Y73" s="22">
        <f>X73*(1+'[2]Massa Salarial'!Y$3)</f>
        <v>4223.5655682409943</v>
      </c>
      <c r="Z73" s="22">
        <f>Y73*(1+'[2]Massa Salarial'!Z$3)</f>
        <v>4295.3661829010907</v>
      </c>
      <c r="AA73" s="22">
        <f>Z73*(1+'[2]Massa Salarial'!AA$3)</f>
        <v>4368.3874080104088</v>
      </c>
      <c r="AB73" s="22">
        <f>AA73*(1+'[2]Massa Salarial'!AB$3)</f>
        <v>4442.6499939465857</v>
      </c>
      <c r="AC73" s="22">
        <f>AB73*(1+'[2]Massa Salarial'!AC$3)</f>
        <v>4518.1750438436775</v>
      </c>
      <c r="AD73" s="22">
        <f>AC73*(1+'[2]Massa Salarial'!AD$3)</f>
        <v>4594.9840195890192</v>
      </c>
      <c r="AE73" s="22">
        <f>AD73*(1+'[2]Massa Salarial'!AE$3)</f>
        <v>4673.0987479220321</v>
      </c>
      <c r="AF73" s="22">
        <f>AE73*(1+'[2]Massa Salarial'!AF$3)</f>
        <v>4752.5414266367061</v>
      </c>
      <c r="AG73" s="22">
        <f>AF73*(1+'[2]Massa Salarial'!AG$3)</f>
        <v>4833.3346308895298</v>
      </c>
      <c r="AH73" s="22">
        <f>AG73*(1+'[2]Massa Salarial'!AH$3)</f>
        <v>4915.501319614651</v>
      </c>
      <c r="AI73" s="22">
        <f>AH73*(1+'[2]Massa Salarial'!AI$3)</f>
        <v>4999.0648420480993</v>
      </c>
      <c r="AJ73" s="22">
        <f>AI73*(1+'[2]Massa Salarial'!AJ$3)</f>
        <v>5084.0489443629167</v>
      </c>
      <c r="AK73" s="22">
        <f>AJ73*(1+'[2]Massa Salarial'!AK$3)</f>
        <v>5170.4777764170858</v>
      </c>
      <c r="AL73" s="22">
        <f>AK73*(1+'[2]Massa Salarial'!AL$3)</f>
        <v>5258.3758986161756</v>
      </c>
      <c r="AM73" s="22">
        <f>AL73*(1+'[2]Massa Salarial'!AM$3)</f>
        <v>5347.7682888926502</v>
      </c>
      <c r="AN73" s="22">
        <f>AM73*(1+'[2]Massa Salarial'!AN$3)</f>
        <v>5438.6803498038244</v>
      </c>
      <c r="AO73" s="22">
        <f>AN73*(1+'[2]Massa Salarial'!AO$3)</f>
        <v>5531.1379157504889</v>
      </c>
      <c r="AP73" s="22">
        <f>AO73*(1+'[2]Massa Salarial'!AP$3)</f>
        <v>5625.1672603182469</v>
      </c>
      <c r="AQ73" s="22">
        <f>AP73*(1+'[2]Massa Salarial'!AQ$3)</f>
        <v>5720.7951037436569</v>
      </c>
      <c r="AR73" s="22">
        <f>AQ73*(1+'[2]Massa Salarial'!AR$3)</f>
        <v>5818.0486205072984</v>
      </c>
      <c r="AS73" s="22">
        <f>AR73*(1+'[2]Massa Salarial'!AS$3)</f>
        <v>5916.9554470559224</v>
      </c>
      <c r="AT73" s="22">
        <f>AS73*(1+'[2]Massa Salarial'!AT$3)</f>
        <v>6017.5436896558722</v>
      </c>
      <c r="AU73" s="22">
        <f>AT73*(1+'[2]Massa Salarial'!AU$3)</f>
        <v>6119.8419323800217</v>
      </c>
      <c r="AV73" s="22">
        <f>AU73*(1+'[2]Massa Salarial'!AV$3)</f>
        <v>6223.8792452304815</v>
      </c>
      <c r="AW73" s="22">
        <f>AV73*(1+'[2]Massa Salarial'!AW$3)</f>
        <v>6329.6851923993991</v>
      </c>
      <c r="AX73" s="22">
        <f>AW73*(1+'[2]Massa Salarial'!AX$3)</f>
        <v>6437.2898406701879</v>
      </c>
      <c r="AY73" s="22">
        <f>AX73*(1+'[2]Massa Salarial'!AY$3)</f>
        <v>6546.7237679615801</v>
      </c>
      <c r="AZ73" s="22">
        <f>AY73*(1+'[2]Massa Salarial'!AZ$3)</f>
        <v>6658.0180720169265</v>
      </c>
      <c r="BA73" s="22">
        <f>AZ73*(1+'[2]Massa Salarial'!BA$3)</f>
        <v>6771.2043792412132</v>
      </c>
      <c r="BB73" s="22">
        <f>BA73*(1+'[2]Massa Salarial'!BB$3)</f>
        <v>6886.3148536883136</v>
      </c>
      <c r="BC73" s="22">
        <f>BB73*(1+'[2]Massa Salarial'!BC$3)</f>
        <v>7003.382206201014</v>
      </c>
      <c r="BD73" s="22">
        <f>BC73*(1+'[2]Massa Salarial'!BD$3)</f>
        <v>7122.4397037064309</v>
      </c>
      <c r="BE73" s="22">
        <f>BD73*(1+'[2]Massa Salarial'!BE$3)</f>
        <v>7243.5211786694399</v>
      </c>
      <c r="BF73" s="22">
        <f>BE73*(1+'[2]Massa Salarial'!BF$3)</f>
        <v>7366.6610387068195</v>
      </c>
      <c r="BG73" s="22">
        <f>BF73*(1+'[2]Massa Salarial'!BG$3)</f>
        <v>7491.8942763648347</v>
      </c>
      <c r="BH73" s="22">
        <f>BG73*(1+'[2]Massa Salarial'!BH$3)</f>
        <v>7619.2564790630358</v>
      </c>
      <c r="BI73" s="22">
        <f>BH73*(1+'[2]Massa Salarial'!BI$3)</f>
        <v>7748.7838392071071</v>
      </c>
      <c r="BJ73" s="22">
        <f>BI73*(1+'[2]Massa Salarial'!BJ$3)</f>
        <v>7880.5131644736275</v>
      </c>
    </row>
    <row r="74" spans="1:62" x14ac:dyDescent="0.3">
      <c r="A74" s="23">
        <v>72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>
        <f>[1]SalMedPopOcupUrbPnadH!M74*AtualizMonet!M$3</f>
        <v>1847.7056509842673</v>
      </c>
      <c r="N74" s="20">
        <f>[1]SalMedPopOcupUrbPnadH!N74*AtualizMonet!N$3</f>
        <v>1596.8048400438599</v>
      </c>
      <c r="O74" s="20">
        <f>[1]SalMedPopOcupUrbPnadH!O74</f>
        <v>2685.6408335002998</v>
      </c>
      <c r="P74" s="20">
        <f>[1]SalMedPopOcupUrbPnadH!P74</f>
        <v>2316.9783899488139</v>
      </c>
      <c r="Q74" s="54">
        <f>P74*(1+'[2]Massa Salarial'!Q$3)*AtualizMonet!P$3</f>
        <v>2465.496704744533</v>
      </c>
      <c r="R74" s="54">
        <f>Q74*(1+'[2]Massa Salarial'!R$3)*AtualizMonet!Q$3</f>
        <v>2774.9508115941676</v>
      </c>
      <c r="S74" s="54">
        <f>R74*(1+'[2]Massa Salarial'!S$3)*AtualizMonet!R$3</f>
        <v>2999.6366363433785</v>
      </c>
      <c r="T74" s="22">
        <f>S74*(1+'[2]Massa Salarial'!T$3)</f>
        <v>3050.6304591612156</v>
      </c>
      <c r="U74" s="22">
        <f>T74*(1+'[2]Massa Salarial'!U$3)</f>
        <v>3102.4911769669561</v>
      </c>
      <c r="V74" s="22">
        <f>U74*(1+'[2]Massa Salarial'!V$3)</f>
        <v>3155.2335269753939</v>
      </c>
      <c r="W74" s="22">
        <f>V74*(1+'[2]Massa Salarial'!W$3)</f>
        <v>3208.8724969339755</v>
      </c>
      <c r="X74" s="22">
        <f>W74*(1+'[2]Massa Salarial'!X$3)</f>
        <v>3263.4233293818529</v>
      </c>
      <c r="Y74" s="22">
        <f>X74*(1+'[2]Massa Salarial'!Y$3)</f>
        <v>3318.9015259813441</v>
      </c>
      <c r="Z74" s="22">
        <f>Y74*(1+'[2]Massa Salarial'!Z$3)</f>
        <v>3375.3228519230265</v>
      </c>
      <c r="AA74" s="22">
        <f>Z74*(1+'[2]Massa Salarial'!AA$3)</f>
        <v>3432.7033404057174</v>
      </c>
      <c r="AB74" s="22">
        <f>AA74*(1+'[2]Massa Salarial'!AB$3)</f>
        <v>3491.0592971926144</v>
      </c>
      <c r="AC74" s="22">
        <f>AB74*(1+'[2]Massa Salarial'!AC$3)</f>
        <v>3550.4073052448884</v>
      </c>
      <c r="AD74" s="22">
        <f>AC74*(1+'[2]Massa Salarial'!AD$3)</f>
        <v>3610.7642294340512</v>
      </c>
      <c r="AE74" s="22">
        <f>AD74*(1+'[2]Massa Salarial'!AE$3)</f>
        <v>3672.1472213344296</v>
      </c>
      <c r="AF74" s="22">
        <f>AE74*(1+'[2]Massa Salarial'!AF$3)</f>
        <v>3734.5737240971143</v>
      </c>
      <c r="AG74" s="22">
        <f>AF74*(1+'[2]Massa Salarial'!AG$3)</f>
        <v>3798.0614774067649</v>
      </c>
      <c r="AH74" s="22">
        <f>AG74*(1+'[2]Massa Salarial'!AH$3)</f>
        <v>3862.6285225226793</v>
      </c>
      <c r="AI74" s="22">
        <f>AH74*(1+'[2]Massa Salarial'!AI$3)</f>
        <v>3928.2932074055643</v>
      </c>
      <c r="AJ74" s="22">
        <f>AI74*(1+'[2]Massa Salarial'!AJ$3)</f>
        <v>3995.0741919314587</v>
      </c>
      <c r="AK74" s="22">
        <f>AJ74*(1+'[2]Massa Salarial'!AK$3)</f>
        <v>4062.990453194293</v>
      </c>
      <c r="AL74" s="22">
        <f>AK74*(1+'[2]Massa Salarial'!AL$3)</f>
        <v>4132.0612908985959</v>
      </c>
      <c r="AM74" s="22">
        <f>AL74*(1+'[2]Massa Salarial'!AM$3)</f>
        <v>4202.306332843872</v>
      </c>
      <c r="AN74" s="22">
        <f>AM74*(1+'[2]Massa Salarial'!AN$3)</f>
        <v>4273.7455405022174</v>
      </c>
      <c r="AO74" s="22">
        <f>AN74*(1+'[2]Massa Salarial'!AO$3)</f>
        <v>4346.3992146907549</v>
      </c>
      <c r="AP74" s="22">
        <f>AO74*(1+'[2]Massa Salarial'!AP$3)</f>
        <v>4420.2880013404974</v>
      </c>
      <c r="AQ74" s="22">
        <f>AP74*(1+'[2]Massa Salarial'!AQ$3)</f>
        <v>4495.4328973632855</v>
      </c>
      <c r="AR74" s="22">
        <f>AQ74*(1+'[2]Massa Salarial'!AR$3)</f>
        <v>4571.8552566184608</v>
      </c>
      <c r="AS74" s="22">
        <f>AR74*(1+'[2]Massa Salarial'!AS$3)</f>
        <v>4649.5767959809746</v>
      </c>
      <c r="AT74" s="22">
        <f>AS74*(1+'[2]Massa Salarial'!AT$3)</f>
        <v>4728.6196015126507</v>
      </c>
      <c r="AU74" s="22">
        <f>AT74*(1+'[2]Massa Salarial'!AU$3)</f>
        <v>4809.0061347383653</v>
      </c>
      <c r="AV74" s="22">
        <f>AU74*(1+'[2]Massa Salarial'!AV$3)</f>
        <v>4890.7592390289174</v>
      </c>
      <c r="AW74" s="22">
        <f>AV74*(1+'[2]Massa Salarial'!AW$3)</f>
        <v>4973.9021460924087</v>
      </c>
      <c r="AX74" s="22">
        <f>AW74*(1+'[2]Massa Salarial'!AX$3)</f>
        <v>5058.4584825759794</v>
      </c>
      <c r="AY74" s="22">
        <f>AX74*(1+'[2]Massa Salarial'!AY$3)</f>
        <v>5144.4522767797707</v>
      </c>
      <c r="AZ74" s="22">
        <f>AY74*(1+'[2]Massa Salarial'!AZ$3)</f>
        <v>5231.9079654850266</v>
      </c>
      <c r="BA74" s="22">
        <f>AZ74*(1+'[2]Massa Salarial'!BA$3)</f>
        <v>5320.8504008982718</v>
      </c>
      <c r="BB74" s="22">
        <f>BA74*(1+'[2]Massa Salarial'!BB$3)</f>
        <v>5411.3048577135423</v>
      </c>
      <c r="BC74" s="22">
        <f>BB74*(1+'[2]Massa Salarial'!BC$3)</f>
        <v>5503.2970402946721</v>
      </c>
      <c r="BD74" s="22">
        <f>BC74*(1+'[2]Massa Salarial'!BD$3)</f>
        <v>5596.8530899796806</v>
      </c>
      <c r="BE74" s="22">
        <f>BD74*(1+'[2]Massa Salarial'!BE$3)</f>
        <v>5691.9995925093344</v>
      </c>
      <c r="BF74" s="22">
        <f>BE74*(1+'[2]Massa Salarial'!BF$3)</f>
        <v>5788.7635855819926</v>
      </c>
      <c r="BG74" s="22">
        <f>BF74*(1+'[2]Massa Salarial'!BG$3)</f>
        <v>5887.1725665368858</v>
      </c>
      <c r="BH74" s="22">
        <f>BG74*(1+'[2]Massa Salarial'!BH$3)</f>
        <v>5987.2545001680119</v>
      </c>
      <c r="BI74" s="22">
        <f>BH74*(1+'[2]Massa Salarial'!BI$3)</f>
        <v>6089.0378266708676</v>
      </c>
      <c r="BJ74" s="22">
        <f>BI74*(1+'[2]Massa Salarial'!BJ$3)</f>
        <v>6192.5514697242716</v>
      </c>
    </row>
    <row r="75" spans="1:62" x14ac:dyDescent="0.3">
      <c r="A75" s="23">
        <v>73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>
        <f>[1]SalMedPopOcupUrbPnadH!M75*AtualizMonet!M$3</f>
        <v>2477.085922565187</v>
      </c>
      <c r="N75" s="20">
        <f>[1]SalMedPopOcupUrbPnadH!N75*AtualizMonet!N$3</f>
        <v>1944.0747866563233</v>
      </c>
      <c r="O75" s="20">
        <f>[1]SalMedPopOcupUrbPnadH!O75</f>
        <v>2417.4651867551638</v>
      </c>
      <c r="P75" s="20">
        <f>[1]SalMedPopOcupUrbPnadH!P75</f>
        <v>2652.2816815459373</v>
      </c>
      <c r="Q75" s="54">
        <f>P75*(1+'[2]Massa Salarial'!Q$3)*AtualizMonet!P$3</f>
        <v>2822.2929373330321</v>
      </c>
      <c r="R75" s="54">
        <f>Q75*(1+'[2]Massa Salarial'!R$3)*AtualizMonet!Q$3</f>
        <v>3176.5299308401563</v>
      </c>
      <c r="S75" s="54">
        <f>R75*(1+'[2]Massa Salarial'!S$3)*AtualizMonet!R$3</f>
        <v>3433.731335769332</v>
      </c>
      <c r="T75" s="22">
        <f>S75*(1+'[2]Massa Salarial'!T$3)</f>
        <v>3492.1047684774103</v>
      </c>
      <c r="U75" s="22">
        <f>T75*(1+'[2]Massa Salarial'!U$3)</f>
        <v>3551.470549541526</v>
      </c>
      <c r="V75" s="22">
        <f>U75*(1+'[2]Massa Salarial'!V$3)</f>
        <v>3611.8455488837317</v>
      </c>
      <c r="W75" s="22">
        <f>V75*(1+'[2]Massa Salarial'!W$3)</f>
        <v>3673.2469232147546</v>
      </c>
      <c r="X75" s="22">
        <f>W75*(1+'[2]Massa Salarial'!X$3)</f>
        <v>3735.6921209094053</v>
      </c>
      <c r="Y75" s="22">
        <f>X75*(1+'[2]Massa Salarial'!Y$3)</f>
        <v>3799.1988869648649</v>
      </c>
      <c r="Z75" s="22">
        <f>Y75*(1+'[2]Massa Salarial'!Z$3)</f>
        <v>3863.785268043267</v>
      </c>
      <c r="AA75" s="22">
        <f>Z75*(1+'[2]Massa Salarial'!AA$3)</f>
        <v>3929.469617600002</v>
      </c>
      <c r="AB75" s="22">
        <f>AA75*(1+'[2]Massa Salarial'!AB$3)</f>
        <v>3996.2706010992015</v>
      </c>
      <c r="AC75" s="22">
        <f>AB75*(1+'[2]Massa Salarial'!AC$3)</f>
        <v>4064.2072013178877</v>
      </c>
      <c r="AD75" s="22">
        <f>AC75*(1+'[2]Massa Salarial'!AD$3)</f>
        <v>4133.2987237402913</v>
      </c>
      <c r="AE75" s="22">
        <f>AD75*(1+'[2]Massa Salarial'!AE$3)</f>
        <v>4203.5648020438757</v>
      </c>
      <c r="AF75" s="22">
        <f>AE75*(1+'[2]Massa Salarial'!AF$3)</f>
        <v>4275.0254036786209</v>
      </c>
      <c r="AG75" s="22">
        <f>AF75*(1+'[2]Massa Salarial'!AG$3)</f>
        <v>4347.7008355411572</v>
      </c>
      <c r="AH75" s="22">
        <f>AG75*(1+'[2]Massa Salarial'!AH$3)</f>
        <v>4421.6117497453561</v>
      </c>
      <c r="AI75" s="22">
        <f>AH75*(1+'[2]Massa Salarial'!AI$3)</f>
        <v>4496.7791494910271</v>
      </c>
      <c r="AJ75" s="22">
        <f>AI75*(1+'[2]Massa Salarial'!AJ$3)</f>
        <v>4573.2243950323736</v>
      </c>
      <c r="AK75" s="22">
        <f>AJ75*(1+'[2]Massa Salarial'!AK$3)</f>
        <v>4650.9692097479237</v>
      </c>
      <c r="AL75" s="22">
        <f>AK75*(1+'[2]Massa Salarial'!AL$3)</f>
        <v>4730.0356863136376</v>
      </c>
      <c r="AM75" s="22">
        <f>AL75*(1+'[2]Massa Salarial'!AM$3)</f>
        <v>4810.4462929809688</v>
      </c>
      <c r="AN75" s="22">
        <f>AM75*(1+'[2]Massa Salarial'!AN$3)</f>
        <v>4892.2238799616453</v>
      </c>
      <c r="AO75" s="22">
        <f>AN75*(1+'[2]Massa Salarial'!AO$3)</f>
        <v>4975.391685920993</v>
      </c>
      <c r="AP75" s="22">
        <f>AO75*(1+'[2]Massa Salarial'!AP$3)</f>
        <v>5059.9733445816491</v>
      </c>
      <c r="AQ75" s="22">
        <f>AP75*(1+'[2]Massa Salarial'!AQ$3)</f>
        <v>5145.9928914395368</v>
      </c>
      <c r="AR75" s="22">
        <f>AQ75*(1+'[2]Massa Salarial'!AR$3)</f>
        <v>5233.4747705940081</v>
      </c>
      <c r="AS75" s="22">
        <f>AR75*(1+'[2]Massa Salarial'!AS$3)</f>
        <v>5322.4438416941057</v>
      </c>
      <c r="AT75" s="22">
        <f>AS75*(1+'[2]Massa Salarial'!AT$3)</f>
        <v>5412.9253870029052</v>
      </c>
      <c r="AU75" s="22">
        <f>AT75*(1+'[2]Massa Salarial'!AU$3)</f>
        <v>5504.9451185819544</v>
      </c>
      <c r="AV75" s="22">
        <f>AU75*(1+'[2]Massa Salarial'!AV$3)</f>
        <v>5598.5291855978467</v>
      </c>
      <c r="AW75" s="22">
        <f>AV75*(1+'[2]Massa Salarial'!AW$3)</f>
        <v>5693.7041817530098</v>
      </c>
      <c r="AX75" s="22">
        <f>AW75*(1+'[2]Massa Salarial'!AX$3)</f>
        <v>5790.4971528428105</v>
      </c>
      <c r="AY75" s="22">
        <f>AX75*(1+'[2]Massa Salarial'!AY$3)</f>
        <v>5888.9356044411379</v>
      </c>
      <c r="AZ75" s="22">
        <f>AY75*(1+'[2]Massa Salarial'!AZ$3)</f>
        <v>5989.0475097166363</v>
      </c>
      <c r="BA75" s="22">
        <f>AZ75*(1+'[2]Massa Salarial'!BA$3)</f>
        <v>6090.8613173818185</v>
      </c>
      <c r="BB75" s="22">
        <f>BA75*(1+'[2]Massa Salarial'!BB$3)</f>
        <v>6194.4059597773085</v>
      </c>
      <c r="BC75" s="22">
        <f>BB75*(1+'[2]Massa Salarial'!BC$3)</f>
        <v>6299.710861093522</v>
      </c>
      <c r="BD75" s="22">
        <f>BC75*(1+'[2]Massa Salarial'!BD$3)</f>
        <v>6406.8059457321115</v>
      </c>
      <c r="BE75" s="22">
        <f>BD75*(1+'[2]Massa Salarial'!BE$3)</f>
        <v>6515.7216468095567</v>
      </c>
      <c r="BF75" s="22">
        <f>BE75*(1+'[2]Massa Salarial'!BF$3)</f>
        <v>6626.4889148053189</v>
      </c>
      <c r="BG75" s="22">
        <f>BF75*(1+'[2]Massa Salarial'!BG$3)</f>
        <v>6739.1392263570087</v>
      </c>
      <c r="BH75" s="22">
        <f>BG75*(1+'[2]Massa Salarial'!BH$3)</f>
        <v>6853.7045932050769</v>
      </c>
      <c r="BI75" s="22">
        <f>BH75*(1+'[2]Massa Salarial'!BI$3)</f>
        <v>6970.2175712895623</v>
      </c>
      <c r="BJ75" s="22">
        <f>BI75*(1+'[2]Massa Salarial'!BJ$3)</f>
        <v>7088.7112700014841</v>
      </c>
    </row>
    <row r="76" spans="1:62" x14ac:dyDescent="0.3">
      <c r="A76" s="23">
        <v>74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>
        <f>[1]SalMedPopOcupUrbPnadH!M76*AtualizMonet!M$3</f>
        <v>1192.2911056184755</v>
      </c>
      <c r="N76" s="20">
        <f>[1]SalMedPopOcupUrbPnadH!N76*AtualizMonet!N$3</f>
        <v>1638.2698442572814</v>
      </c>
      <c r="O76" s="20">
        <f>[1]SalMedPopOcupUrbPnadH!O76</f>
        <v>2305.94973040684</v>
      </c>
      <c r="P76" s="20">
        <f>[1]SalMedPopOcupUrbPnadH!P76</f>
        <v>2149.5794197396958</v>
      </c>
      <c r="Q76" s="54">
        <f>P76*(1+'[2]Massa Salarial'!Q$3)*AtualizMonet!P$3</f>
        <v>2287.3674605450105</v>
      </c>
      <c r="R76" s="54">
        <f>Q76*(1+'[2]Massa Salarial'!R$3)*AtualizMonet!Q$3</f>
        <v>2574.4638712511105</v>
      </c>
      <c r="S76" s="54">
        <f>R76*(1+'[2]Massa Salarial'!S$3)*AtualizMonet!R$3</f>
        <v>2782.9164087816025</v>
      </c>
      <c r="T76" s="22">
        <f>S76*(1+'[2]Massa Salarial'!T$3)</f>
        <v>2830.2259877308893</v>
      </c>
      <c r="U76" s="22">
        <f>T76*(1+'[2]Massa Salarial'!U$3)</f>
        <v>2878.3398295223142</v>
      </c>
      <c r="V76" s="22">
        <f>U76*(1+'[2]Massa Salarial'!V$3)</f>
        <v>2927.2716066241933</v>
      </c>
      <c r="W76" s="22">
        <f>V76*(1+'[2]Massa Salarial'!W$3)</f>
        <v>2977.0352239368044</v>
      </c>
      <c r="X76" s="22">
        <f>W76*(1+'[2]Massa Salarial'!X$3)</f>
        <v>3027.6448227437299</v>
      </c>
      <c r="Y76" s="22">
        <f>X76*(1+'[2]Massa Salarial'!Y$3)</f>
        <v>3079.1147847303732</v>
      </c>
      <c r="Z76" s="22">
        <f>Y76*(1+'[2]Massa Salarial'!Z$3)</f>
        <v>3131.4597360707894</v>
      </c>
      <c r="AA76" s="22">
        <f>Z76*(1+'[2]Massa Salarial'!AA$3)</f>
        <v>3184.6945515839925</v>
      </c>
      <c r="AB76" s="22">
        <f>AA76*(1+'[2]Massa Salarial'!AB$3)</f>
        <v>3238.8343589609199</v>
      </c>
      <c r="AC76" s="22">
        <f>AB76*(1+'[2]Massa Salarial'!AC$3)</f>
        <v>3293.8945430632552</v>
      </c>
      <c r="AD76" s="22">
        <f>AC76*(1+'[2]Massa Salarial'!AD$3)</f>
        <v>3349.8907502953302</v>
      </c>
      <c r="AE76" s="22">
        <f>AD76*(1+'[2]Massa Salarial'!AE$3)</f>
        <v>3406.8388930503506</v>
      </c>
      <c r="AF76" s="22">
        <f>AE76*(1+'[2]Massa Salarial'!AF$3)</f>
        <v>3464.7551542322062</v>
      </c>
      <c r="AG76" s="22">
        <f>AF76*(1+'[2]Massa Salarial'!AG$3)</f>
        <v>3523.6559918541534</v>
      </c>
      <c r="AH76" s="22">
        <f>AG76*(1+'[2]Massa Salarial'!AH$3)</f>
        <v>3583.5581437156739</v>
      </c>
      <c r="AI76" s="22">
        <f>AH76*(1+'[2]Massa Salarial'!AI$3)</f>
        <v>3644.4786321588399</v>
      </c>
      <c r="AJ76" s="22">
        <f>AI76*(1+'[2]Massa Salarial'!AJ$3)</f>
        <v>3706.4347689055398</v>
      </c>
      <c r="AK76" s="22">
        <f>AJ76*(1+'[2]Massa Salarial'!AK$3)</f>
        <v>3769.4441599769339</v>
      </c>
      <c r="AL76" s="22">
        <f>AK76*(1+'[2]Massa Salarial'!AL$3)</f>
        <v>3833.5247106965412</v>
      </c>
      <c r="AM76" s="22">
        <f>AL76*(1+'[2]Massa Salarial'!AM$3)</f>
        <v>3898.6946307783819</v>
      </c>
      <c r="AN76" s="22">
        <f>AM76*(1+'[2]Massa Salarial'!AN$3)</f>
        <v>3964.9724395016142</v>
      </c>
      <c r="AO76" s="22">
        <f>AN76*(1+'[2]Massa Salarial'!AO$3)</f>
        <v>4032.3769709731414</v>
      </c>
      <c r="AP76" s="22">
        <f>AO76*(1+'[2]Massa Salarial'!AP$3)</f>
        <v>4100.9273794796845</v>
      </c>
      <c r="AQ76" s="22">
        <f>AP76*(1+'[2]Massa Salarial'!AQ$3)</f>
        <v>4170.6431449308384</v>
      </c>
      <c r="AR76" s="22">
        <f>AQ76*(1+'[2]Massa Salarial'!AR$3)</f>
        <v>4241.5440783946624</v>
      </c>
      <c r="AS76" s="22">
        <f>AR76*(1+'[2]Massa Salarial'!AS$3)</f>
        <v>4313.6503277273714</v>
      </c>
      <c r="AT76" s="22">
        <f>AS76*(1+'[2]Massa Salarial'!AT$3)</f>
        <v>4386.9823832987367</v>
      </c>
      <c r="AU76" s="22">
        <f>AT76*(1+'[2]Massa Salarial'!AU$3)</f>
        <v>4461.561083814815</v>
      </c>
      <c r="AV76" s="22">
        <f>AU76*(1+'[2]Massa Salarial'!AV$3)</f>
        <v>4537.4076222396661</v>
      </c>
      <c r="AW76" s="22">
        <f>AV76*(1+'[2]Massa Salarial'!AW$3)</f>
        <v>4614.5435518177401</v>
      </c>
      <c r="AX76" s="22">
        <f>AW76*(1+'[2]Massa Salarial'!AX$3)</f>
        <v>4692.9907921986414</v>
      </c>
      <c r="AY76" s="22">
        <f>AX76*(1+'[2]Massa Salarial'!AY$3)</f>
        <v>4772.7716356660176</v>
      </c>
      <c r="AZ76" s="22">
        <f>AY76*(1+'[2]Massa Salarial'!AZ$3)</f>
        <v>4853.9087534723394</v>
      </c>
      <c r="BA76" s="22">
        <f>AZ76*(1+'[2]Massa Salarial'!BA$3)</f>
        <v>4936.4252022813689</v>
      </c>
      <c r="BB76" s="22">
        <f>BA76*(1+'[2]Massa Salarial'!BB$3)</f>
        <v>5020.3444307201516</v>
      </c>
      <c r="BC76" s="22">
        <f>BB76*(1+'[2]Massa Salarial'!BC$3)</f>
        <v>5105.6902860423934</v>
      </c>
      <c r="BD76" s="22">
        <f>BC76*(1+'[2]Massa Salarial'!BD$3)</f>
        <v>5192.4870209051132</v>
      </c>
      <c r="BE76" s="22">
        <f>BD76*(1+'[2]Massa Salarial'!BE$3)</f>
        <v>5280.7593002604999</v>
      </c>
      <c r="BF76" s="22">
        <f>BE76*(1+'[2]Massa Salarial'!BF$3)</f>
        <v>5370.532208364928</v>
      </c>
      <c r="BG76" s="22">
        <f>BF76*(1+'[2]Massa Salarial'!BG$3)</f>
        <v>5461.831255907131</v>
      </c>
      <c r="BH76" s="22">
        <f>BG76*(1+'[2]Massa Salarial'!BH$3)</f>
        <v>5554.6823872575515</v>
      </c>
      <c r="BI76" s="22">
        <f>BH76*(1+'[2]Massa Salarial'!BI$3)</f>
        <v>5649.111987840929</v>
      </c>
      <c r="BJ76" s="22">
        <f>BI76*(1+'[2]Massa Salarial'!BJ$3)</f>
        <v>5745.1468916342246</v>
      </c>
    </row>
    <row r="77" spans="1:62" x14ac:dyDescent="0.3">
      <c r="A77" s="23">
        <v>75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>
        <f>[1]SalMedPopOcupUrbPnadH!M77*AtualizMonet!M$3</f>
        <v>2380.6650984387634</v>
      </c>
      <c r="N77" s="20">
        <f>[1]SalMedPopOcupUrbPnadH!N77*AtualizMonet!N$3</f>
        <v>2208.0336237048773</v>
      </c>
      <c r="O77" s="20">
        <f>[1]SalMedPopOcupUrbPnadH!O77</f>
        <v>2410.3636523947234</v>
      </c>
      <c r="P77" s="20">
        <f>[1]SalMedPopOcupUrbPnadH!P77</f>
        <v>1996.7052887351688</v>
      </c>
      <c r="Q77" s="54">
        <f>P77*(1+'[2]Massa Salarial'!Q$3)*AtualizMonet!P$3</f>
        <v>2124.6940977430932</v>
      </c>
      <c r="R77" s="54">
        <f>Q77*(1+'[2]Massa Salarial'!R$3)*AtualizMonet!Q$3</f>
        <v>2391.3727402578097</v>
      </c>
      <c r="S77" s="54">
        <f>R77*(1+'[2]Massa Salarial'!S$3)*AtualizMonet!R$3</f>
        <v>2585.0005170755658</v>
      </c>
      <c r="T77" s="22">
        <f>S77*(1+'[2]Massa Salarial'!T$3)</f>
        <v>2628.94552586585</v>
      </c>
      <c r="U77" s="22">
        <f>T77*(1+'[2]Massa Salarial'!U$3)</f>
        <v>2673.6375998055692</v>
      </c>
      <c r="V77" s="22">
        <f>U77*(1+'[2]Massa Salarial'!V$3)</f>
        <v>2719.0894390022636</v>
      </c>
      <c r="W77" s="22">
        <f>V77*(1+'[2]Massa Salarial'!W$3)</f>
        <v>2765.3139594653017</v>
      </c>
      <c r="X77" s="22">
        <f>W77*(1+'[2]Massa Salarial'!X$3)</f>
        <v>2812.3242967762117</v>
      </c>
      <c r="Y77" s="22">
        <f>X77*(1+'[2]Massa Salarial'!Y$3)</f>
        <v>2860.1338098214069</v>
      </c>
      <c r="Z77" s="22">
        <f>Y77*(1+'[2]Massa Salarial'!Z$3)</f>
        <v>2908.7560845883704</v>
      </c>
      <c r="AA77" s="22">
        <f>Z77*(1+'[2]Massa Salarial'!AA$3)</f>
        <v>2958.2049380263725</v>
      </c>
      <c r="AB77" s="22">
        <f>AA77*(1+'[2]Massa Salarial'!AB$3)</f>
        <v>3008.4944219728204</v>
      </c>
      <c r="AC77" s="22">
        <f>AB77*(1+'[2]Massa Salarial'!AC$3)</f>
        <v>3059.6388271463579</v>
      </c>
      <c r="AD77" s="22">
        <f>AC77*(1+'[2]Massa Salarial'!AD$3)</f>
        <v>3111.6526872078457</v>
      </c>
      <c r="AE77" s="22">
        <f>AD77*(1+'[2]Massa Salarial'!AE$3)</f>
        <v>3164.5507828903787</v>
      </c>
      <c r="AF77" s="22">
        <f>AE77*(1+'[2]Massa Salarial'!AF$3)</f>
        <v>3218.3481461995148</v>
      </c>
      <c r="AG77" s="22">
        <f>AF77*(1+'[2]Massa Salarial'!AG$3)</f>
        <v>3273.0600646849061</v>
      </c>
      <c r="AH77" s="22">
        <f>AG77*(1+'[2]Massa Salarial'!AH$3)</f>
        <v>3328.7020857845491</v>
      </c>
      <c r="AI77" s="22">
        <f>AH77*(1+'[2]Massa Salarial'!AI$3)</f>
        <v>3385.2900212428863</v>
      </c>
      <c r="AJ77" s="22">
        <f>AI77*(1+'[2]Massa Salarial'!AJ$3)</f>
        <v>3442.8399516040149</v>
      </c>
      <c r="AK77" s="22">
        <f>AJ77*(1+'[2]Massa Salarial'!AK$3)</f>
        <v>3501.3682307812828</v>
      </c>
      <c r="AL77" s="22">
        <f>AK77*(1+'[2]Massa Salarial'!AL$3)</f>
        <v>3560.8914907045641</v>
      </c>
      <c r="AM77" s="22">
        <f>AL77*(1+'[2]Massa Salarial'!AM$3)</f>
        <v>3621.4266460465415</v>
      </c>
      <c r="AN77" s="22">
        <f>AM77*(1+'[2]Massa Salarial'!AN$3)</f>
        <v>3682.9908990293325</v>
      </c>
      <c r="AO77" s="22">
        <f>AN77*(1+'[2]Massa Salarial'!AO$3)</f>
        <v>3745.6017443128308</v>
      </c>
      <c r="AP77" s="22">
        <f>AO77*(1+'[2]Massa Salarial'!AP$3)</f>
        <v>3809.2769739661485</v>
      </c>
      <c r="AQ77" s="22">
        <f>AP77*(1+'[2]Massa Salarial'!AQ$3)</f>
        <v>3874.0346825235724</v>
      </c>
      <c r="AR77" s="22">
        <f>AQ77*(1+'[2]Massa Salarial'!AR$3)</f>
        <v>3939.8932721264728</v>
      </c>
      <c r="AS77" s="22">
        <f>AR77*(1+'[2]Massa Salarial'!AS$3)</f>
        <v>4006.8714577526225</v>
      </c>
      <c r="AT77" s="22">
        <f>AS77*(1+'[2]Massa Salarial'!AT$3)</f>
        <v>4074.9882725344169</v>
      </c>
      <c r="AU77" s="22">
        <f>AT77*(1+'[2]Massa Salarial'!AU$3)</f>
        <v>4144.2630731675017</v>
      </c>
      <c r="AV77" s="22">
        <f>AU77*(1+'[2]Massa Salarial'!AV$3)</f>
        <v>4214.715545411349</v>
      </c>
      <c r="AW77" s="22">
        <f>AV77*(1+'[2]Massa Salarial'!AW$3)</f>
        <v>4286.3657096833413</v>
      </c>
      <c r="AX77" s="22">
        <f>AW77*(1+'[2]Massa Salarial'!AX$3)</f>
        <v>4359.2339267479574</v>
      </c>
      <c r="AY77" s="22">
        <f>AX77*(1+'[2]Massa Salarial'!AY$3)</f>
        <v>4433.3409035026725</v>
      </c>
      <c r="AZ77" s="22">
        <f>AY77*(1+'[2]Massa Salarial'!AZ$3)</f>
        <v>4508.7076988622175</v>
      </c>
      <c r="BA77" s="22">
        <f>AZ77*(1+'[2]Massa Salarial'!BA$3)</f>
        <v>4585.3557297428752</v>
      </c>
      <c r="BB77" s="22">
        <f>BA77*(1+'[2]Massa Salarial'!BB$3)</f>
        <v>4663.3067771485039</v>
      </c>
      <c r="BC77" s="22">
        <f>BB77*(1+'[2]Massa Salarial'!BC$3)</f>
        <v>4742.5829923600277</v>
      </c>
      <c r="BD77" s="22">
        <f>BC77*(1+'[2]Massa Salarial'!BD$3)</f>
        <v>4823.2069032301479</v>
      </c>
      <c r="BE77" s="22">
        <f>BD77*(1+'[2]Massa Salarial'!BE$3)</f>
        <v>4905.2014205850601</v>
      </c>
      <c r="BF77" s="22">
        <f>BE77*(1+'[2]Massa Salarial'!BF$3)</f>
        <v>4988.5898447350055</v>
      </c>
      <c r="BG77" s="22">
        <f>BF77*(1+'[2]Massa Salarial'!BG$3)</f>
        <v>5073.3958720954997</v>
      </c>
      <c r="BH77" s="22">
        <f>BG77*(1+'[2]Massa Salarial'!BH$3)</f>
        <v>5159.6436019211224</v>
      </c>
      <c r="BI77" s="22">
        <f>BH77*(1+'[2]Massa Salarial'!BI$3)</f>
        <v>5247.3575431537811</v>
      </c>
      <c r="BJ77" s="22">
        <f>BI77*(1+'[2]Massa Salarial'!BJ$3)</f>
        <v>5336.5626213873948</v>
      </c>
    </row>
    <row r="78" spans="1:62" x14ac:dyDescent="0.3">
      <c r="A78" s="23">
        <v>76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>
        <f>[1]SalMedPopOcupUrbPnadH!M78*AtualizMonet!M$3</f>
        <v>2417.8079204808864</v>
      </c>
      <c r="N78" s="20">
        <f>[1]SalMedPopOcupUrbPnadH!N78*AtualizMonet!N$3</f>
        <v>2631.3768559080349</v>
      </c>
      <c r="O78" s="20">
        <f>[1]SalMedPopOcupUrbPnadH!O78</f>
        <v>2043.9996898743991</v>
      </c>
      <c r="P78" s="20">
        <f>[1]SalMedPopOcupUrbPnadH!P78</f>
        <v>3536.5526773021643</v>
      </c>
      <c r="Q78" s="54">
        <f>P78*(1+'[2]Massa Salarial'!Q$3)*AtualizMonet!P$3</f>
        <v>3763.2457039172332</v>
      </c>
      <c r="R78" s="54">
        <f>Q78*(1+'[2]Massa Salarial'!R$3)*AtualizMonet!Q$3</f>
        <v>4235.5853488741304</v>
      </c>
      <c r="S78" s="54">
        <f>R78*(1+'[2]Massa Salarial'!S$3)*AtualizMonet!R$3</f>
        <v>4578.5377296627239</v>
      </c>
      <c r="T78" s="22">
        <f>S78*(1+'[2]Massa Salarial'!T$3)</f>
        <v>4656.3728710669893</v>
      </c>
      <c r="U78" s="22">
        <f>T78*(1+'[2]Massa Salarial'!U$3)</f>
        <v>4735.5312098751274</v>
      </c>
      <c r="V78" s="22">
        <f>U78*(1+'[2]Massa Salarial'!V$3)</f>
        <v>4816.0352404430041</v>
      </c>
      <c r="W78" s="22">
        <f>V78*(1+'[2]Massa Salarial'!W$3)</f>
        <v>4897.9078395305351</v>
      </c>
      <c r="X78" s="22">
        <f>W78*(1+'[2]Massa Salarial'!X$3)</f>
        <v>4981.1722728025534</v>
      </c>
      <c r="Y78" s="22">
        <f>X78*(1+'[2]Massa Salarial'!Y$3)</f>
        <v>5065.852201440196</v>
      </c>
      <c r="Z78" s="22">
        <f>Y78*(1+'[2]Massa Salarial'!Z$3)</f>
        <v>5151.971688864679</v>
      </c>
      <c r="AA78" s="22">
        <f>Z78*(1+'[2]Massa Salarial'!AA$3)</f>
        <v>5239.5552075753776</v>
      </c>
      <c r="AB78" s="22">
        <f>AA78*(1+'[2]Massa Salarial'!AB$3)</f>
        <v>5328.6276461041589</v>
      </c>
      <c r="AC78" s="22">
        <f>AB78*(1+'[2]Massa Salarial'!AC$3)</f>
        <v>5419.2143160879286</v>
      </c>
      <c r="AD78" s="22">
        <f>AC78*(1+'[2]Massa Salarial'!AD$3)</f>
        <v>5511.3409594614232</v>
      </c>
      <c r="AE78" s="22">
        <f>AD78*(1+'[2]Massa Salarial'!AE$3)</f>
        <v>5605.0337557722669</v>
      </c>
      <c r="AF78" s="22">
        <f>AE78*(1+'[2]Massa Salarial'!AF$3)</f>
        <v>5700.3193296203945</v>
      </c>
      <c r="AG78" s="22">
        <f>AF78*(1+'[2]Massa Salarial'!AG$3)</f>
        <v>5797.2247582239406</v>
      </c>
      <c r="AH78" s="22">
        <f>AG78*(1+'[2]Massa Salarial'!AH$3)</f>
        <v>5895.7775791137474</v>
      </c>
      <c r="AI78" s="22">
        <f>AH78*(1+'[2]Massa Salarial'!AI$3)</f>
        <v>5996.0057979586809</v>
      </c>
      <c r="AJ78" s="22">
        <f>AI78*(1+'[2]Massa Salarial'!AJ$3)</f>
        <v>6097.9378965239775</v>
      </c>
      <c r="AK78" s="22">
        <f>AJ78*(1+'[2]Massa Salarial'!AK$3)</f>
        <v>6201.6028407648846</v>
      </c>
      <c r="AL78" s="22">
        <f>AK78*(1+'[2]Massa Salarial'!AL$3)</f>
        <v>6307.0300890578874</v>
      </c>
      <c r="AM78" s="22">
        <f>AL78*(1+'[2]Massa Salarial'!AM$3)</f>
        <v>6414.2496005718713</v>
      </c>
      <c r="AN78" s="22">
        <f>AM78*(1+'[2]Massa Salarial'!AN$3)</f>
        <v>6523.2918437815924</v>
      </c>
      <c r="AO78" s="22">
        <f>AN78*(1+'[2]Massa Salarial'!AO$3)</f>
        <v>6634.1878051258791</v>
      </c>
      <c r="AP78" s="22">
        <f>AO78*(1+'[2]Massa Salarial'!AP$3)</f>
        <v>6746.9689978130182</v>
      </c>
      <c r="AQ78" s="22">
        <f>AP78*(1+'[2]Massa Salarial'!AQ$3)</f>
        <v>6861.6674707758384</v>
      </c>
      <c r="AR78" s="22">
        <f>AQ78*(1+'[2]Massa Salarial'!AR$3)</f>
        <v>6978.3158177790274</v>
      </c>
      <c r="AS78" s="22">
        <f>AR78*(1+'[2]Massa Salarial'!AS$3)</f>
        <v>7096.9471866812701</v>
      </c>
      <c r="AT78" s="22">
        <f>AS78*(1+'[2]Massa Salarial'!AT$3)</f>
        <v>7217.5952888548509</v>
      </c>
      <c r="AU78" s="22">
        <f>AT78*(1+'[2]Massa Salarial'!AU$3)</f>
        <v>7340.2944087653823</v>
      </c>
      <c r="AV78" s="22">
        <f>AU78*(1+'[2]Massa Salarial'!AV$3)</f>
        <v>7465.079413714393</v>
      </c>
      <c r="AW78" s="22">
        <f>AV78*(1+'[2]Massa Salarial'!AW$3)</f>
        <v>7591.985763747537</v>
      </c>
      <c r="AX78" s="22">
        <f>AW78*(1+'[2]Massa Salarial'!AX$3)</f>
        <v>7721.0495217312446</v>
      </c>
      <c r="AY78" s="22">
        <f>AX78*(1+'[2]Massa Salarial'!AY$3)</f>
        <v>7852.3073636006748</v>
      </c>
      <c r="AZ78" s="22">
        <f>AY78*(1+'[2]Massa Salarial'!AZ$3)</f>
        <v>7985.7965887818855</v>
      </c>
      <c r="BA78" s="22">
        <f>AZ78*(1+'[2]Massa Salarial'!BA$3)</f>
        <v>8121.5551307911765</v>
      </c>
      <c r="BB78" s="22">
        <f>BA78*(1+'[2]Massa Salarial'!BB$3)</f>
        <v>8259.6215680146252</v>
      </c>
      <c r="BC78" s="22">
        <f>BB78*(1+'[2]Massa Salarial'!BC$3)</f>
        <v>8400.0351346708721</v>
      </c>
      <c r="BD78" s="22">
        <f>BC78*(1+'[2]Massa Salarial'!BD$3)</f>
        <v>8542.8357319602765</v>
      </c>
      <c r="BE78" s="22">
        <f>BD78*(1+'[2]Massa Salarial'!BE$3)</f>
        <v>8688.0639394036007</v>
      </c>
      <c r="BF78" s="22">
        <f>BE78*(1+'[2]Massa Salarial'!BF$3)</f>
        <v>8835.7610263734605</v>
      </c>
      <c r="BG78" s="22">
        <f>BF78*(1+'[2]Massa Salarial'!BG$3)</f>
        <v>8985.9689638218078</v>
      </c>
      <c r="BH78" s="22">
        <f>BG78*(1+'[2]Massa Salarial'!BH$3)</f>
        <v>9138.7304362067771</v>
      </c>
      <c r="BI78" s="22">
        <f>BH78*(1+'[2]Massa Salarial'!BI$3)</f>
        <v>9294.0888536222919</v>
      </c>
      <c r="BJ78" s="22">
        <f>BI78*(1+'[2]Massa Salarial'!BJ$3)</f>
        <v>9452.0883641338696</v>
      </c>
    </row>
    <row r="79" spans="1:62" x14ac:dyDescent="0.3">
      <c r="A79" s="23">
        <v>77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>
        <f>[1]SalMedPopOcupUrbPnadH!M79*AtualizMonet!M$3</f>
        <v>1678.6155492154062</v>
      </c>
      <c r="N79" s="20">
        <f>[1]SalMedPopOcupUrbPnadH!N79*AtualizMonet!N$3</f>
        <v>2294.8470469459871</v>
      </c>
      <c r="O79" s="20">
        <f>[1]SalMedPopOcupUrbPnadH!O79</f>
        <v>3508.9959552907412</v>
      </c>
      <c r="P79" s="20">
        <f>[1]SalMedPopOcupUrbPnadH!P79</f>
        <v>1384.4784683975874</v>
      </c>
      <c r="Q79" s="54">
        <f>P79*(1+'[2]Massa Salarial'!Q$3)*AtualizMonet!P$3</f>
        <v>1473.2235382218728</v>
      </c>
      <c r="R79" s="54">
        <f>Q79*(1+'[2]Massa Salarial'!R$3)*AtualizMonet!Q$3</f>
        <v>1658.1335700758989</v>
      </c>
      <c r="S79" s="54">
        <f>R79*(1+'[2]Massa Salarial'!S$3)*AtualizMonet!R$3</f>
        <v>1792.3914845514453</v>
      </c>
      <c r="T79" s="22">
        <f>S79*(1+'[2]Massa Salarial'!T$3)</f>
        <v>1822.8621397888196</v>
      </c>
      <c r="U79" s="22">
        <f>T79*(1+'[2]Massa Salarial'!U$3)</f>
        <v>1853.8507961652294</v>
      </c>
      <c r="V79" s="22">
        <f>U79*(1+'[2]Massa Salarial'!V$3)</f>
        <v>1885.3662597000382</v>
      </c>
      <c r="W79" s="22">
        <f>V79*(1+'[2]Massa Salarial'!W$3)</f>
        <v>1917.4174861149386</v>
      </c>
      <c r="X79" s="22">
        <f>W79*(1+'[2]Massa Salarial'!X$3)</f>
        <v>1950.0135833788925</v>
      </c>
      <c r="Y79" s="22">
        <f>X79*(1+'[2]Massa Salarial'!Y$3)</f>
        <v>1983.1638142963334</v>
      </c>
      <c r="Z79" s="22">
        <f>Y79*(1+'[2]Massa Salarial'!Z$3)</f>
        <v>2016.8775991393709</v>
      </c>
      <c r="AA79" s="22">
        <f>Z79*(1+'[2]Massa Salarial'!AA$3)</f>
        <v>2051.1645183247401</v>
      </c>
      <c r="AB79" s="22">
        <f>AA79*(1+'[2]Massa Salarial'!AB$3)</f>
        <v>2086.0343151362604</v>
      </c>
      <c r="AC79" s="22">
        <f>AB79*(1+'[2]Massa Salarial'!AC$3)</f>
        <v>2121.4968984935767</v>
      </c>
      <c r="AD79" s="22">
        <f>AC79*(1+'[2]Massa Salarial'!AD$3)</f>
        <v>2157.5623457679671</v>
      </c>
      <c r="AE79" s="22">
        <f>AD79*(1+'[2]Massa Salarial'!AE$3)</f>
        <v>2194.2409056460224</v>
      </c>
      <c r="AF79" s="22">
        <f>AE79*(1+'[2]Massa Salarial'!AF$3)</f>
        <v>2231.5430010420046</v>
      </c>
      <c r="AG79" s="22">
        <f>AF79*(1+'[2]Massa Salarial'!AG$3)</f>
        <v>2269.4792320597185</v>
      </c>
      <c r="AH79" s="22">
        <f>AG79*(1+'[2]Massa Salarial'!AH$3)</f>
        <v>2308.0603790047335</v>
      </c>
      <c r="AI79" s="22">
        <f>AH79*(1+'[2]Massa Salarial'!AI$3)</f>
        <v>2347.2974054478136</v>
      </c>
      <c r="AJ79" s="22">
        <f>AI79*(1+'[2]Massa Salarial'!AJ$3)</f>
        <v>2387.2014613404262</v>
      </c>
      <c r="AK79" s="22">
        <f>AJ79*(1+'[2]Massa Salarial'!AK$3)</f>
        <v>2427.7838861832133</v>
      </c>
      <c r="AL79" s="22">
        <f>AK79*(1+'[2]Massa Salarial'!AL$3)</f>
        <v>2469.0562122483279</v>
      </c>
      <c r="AM79" s="22">
        <f>AL79*(1+'[2]Massa Salarial'!AM$3)</f>
        <v>2511.0301678565493</v>
      </c>
      <c r="AN79" s="22">
        <f>AM79*(1+'[2]Massa Salarial'!AN$3)</f>
        <v>2553.7176807101105</v>
      </c>
      <c r="AO79" s="22">
        <f>AN79*(1+'[2]Massa Salarial'!AO$3)</f>
        <v>2597.1308812821821</v>
      </c>
      <c r="AP79" s="22">
        <f>AO79*(1+'[2]Massa Salarial'!AP$3)</f>
        <v>2641.2821062639791</v>
      </c>
      <c r="AQ79" s="22">
        <f>AP79*(1+'[2]Massa Salarial'!AQ$3)</f>
        <v>2686.1839020704665</v>
      </c>
      <c r="AR79" s="22">
        <f>AQ79*(1+'[2]Massa Salarial'!AR$3)</f>
        <v>2731.8490284056643</v>
      </c>
      <c r="AS79" s="22">
        <f>AR79*(1+'[2]Massa Salarial'!AS$3)</f>
        <v>2778.2904618885605</v>
      </c>
      <c r="AT79" s="22">
        <f>AS79*(1+'[2]Massa Salarial'!AT$3)</f>
        <v>2825.5213997406659</v>
      </c>
      <c r="AU79" s="22">
        <f>AT79*(1+'[2]Massa Salarial'!AU$3)</f>
        <v>2873.5552635362569</v>
      </c>
      <c r="AV79" s="22">
        <f>AU79*(1+'[2]Massa Salarial'!AV$3)</f>
        <v>2922.4057030163731</v>
      </c>
      <c r="AW79" s="22">
        <f>AV79*(1+'[2]Massa Salarial'!AW$3)</f>
        <v>2972.0865999676512</v>
      </c>
      <c r="AX79" s="22">
        <f>AW79*(1+'[2]Massa Salarial'!AX$3)</f>
        <v>3022.6120721671009</v>
      </c>
      <c r="AY79" s="22">
        <f>AX79*(1+'[2]Massa Salarial'!AY$3)</f>
        <v>3073.9964773939414</v>
      </c>
      <c r="AZ79" s="22">
        <f>AY79*(1+'[2]Massa Salarial'!AZ$3)</f>
        <v>3126.2544175096382</v>
      </c>
      <c r="BA79" s="22">
        <f>AZ79*(1+'[2]Massa Salarial'!BA$3)</f>
        <v>3179.4007426073017</v>
      </c>
      <c r="BB79" s="22">
        <f>BA79*(1+'[2]Massa Salarial'!BB$3)</f>
        <v>3233.4505552316255</v>
      </c>
      <c r="BC79" s="22">
        <f>BB79*(1+'[2]Massa Salarial'!BC$3)</f>
        <v>3288.4192146705627</v>
      </c>
      <c r="BD79" s="22">
        <f>BC79*(1+'[2]Massa Salarial'!BD$3)</f>
        <v>3344.3223413199621</v>
      </c>
      <c r="BE79" s="22">
        <f>BD79*(1+'[2]Massa Salarial'!BE$3)</f>
        <v>3401.175821122401</v>
      </c>
      <c r="BF79" s="22">
        <f>BE79*(1+'[2]Massa Salarial'!BF$3)</f>
        <v>3458.9958100814815</v>
      </c>
      <c r="BG79" s="22">
        <f>BF79*(1+'[2]Massa Salarial'!BG$3)</f>
        <v>3517.7987388528663</v>
      </c>
      <c r="BH79" s="22">
        <f>BG79*(1+'[2]Massa Salarial'!BH$3)</f>
        <v>3577.6013174133645</v>
      </c>
      <c r="BI79" s="22">
        <f>BH79*(1+'[2]Massa Salarial'!BI$3)</f>
        <v>3638.4205398093914</v>
      </c>
      <c r="BJ79" s="22">
        <f>BI79*(1+'[2]Massa Salarial'!BJ$3)</f>
        <v>3700.2736889861508</v>
      </c>
    </row>
    <row r="80" spans="1:62" x14ac:dyDescent="0.3">
      <c r="A80" s="23">
        <v>78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>
        <f>[1]SalMedPopOcupUrbPnadH!M80*AtualizMonet!M$3</f>
        <v>882.08005188548134</v>
      </c>
      <c r="N80" s="20">
        <f>[1]SalMedPopOcupUrbPnadH!N80*AtualizMonet!N$3</f>
        <v>1980.9368763186408</v>
      </c>
      <c r="O80" s="20">
        <f>[1]SalMedPopOcupUrbPnadH!O80</f>
        <v>2451.4148124934709</v>
      </c>
      <c r="P80" s="20">
        <f>[1]SalMedPopOcupUrbPnadH!P80</f>
        <v>5494.0835313471034</v>
      </c>
      <c r="Q80" s="54">
        <f>P80*(1+'[2]Massa Salarial'!Q$3)*AtualizMonet!P$3</f>
        <v>5846.2542857064527</v>
      </c>
      <c r="R80" s="54">
        <f>Q80*(1+'[2]Massa Salarial'!R$3)*AtualizMonet!Q$3</f>
        <v>6580.0404614971831</v>
      </c>
      <c r="S80" s="54">
        <f>R80*(1+'[2]Massa Salarial'!S$3)*AtualizMonet!R$3</f>
        <v>7112.8217316362852</v>
      </c>
      <c r="T80" s="22">
        <f>S80*(1+'[2]Massa Salarial'!T$3)</f>
        <v>7233.7397010741015</v>
      </c>
      <c r="U80" s="22">
        <f>T80*(1+'[2]Massa Salarial'!U$3)</f>
        <v>7356.7132759923606</v>
      </c>
      <c r="V80" s="22">
        <f>U80*(1+'[2]Massa Salarial'!V$3)</f>
        <v>7481.7774016842304</v>
      </c>
      <c r="W80" s="22">
        <f>V80*(1+'[2]Massa Salarial'!W$3)</f>
        <v>7608.9676175128616</v>
      </c>
      <c r="X80" s="22">
        <f>W80*(1+'[2]Massa Salarial'!X$3)</f>
        <v>7738.3200670105798</v>
      </c>
      <c r="Y80" s="22">
        <f>X80*(1+'[2]Massa Salarial'!Y$3)</f>
        <v>7869.8715081497585</v>
      </c>
      <c r="Z80" s="22">
        <f>Y80*(1+'[2]Massa Salarial'!Z$3)</f>
        <v>8003.6593237883035</v>
      </c>
      <c r="AA80" s="22">
        <f>Z80*(1+'[2]Massa Salarial'!AA$3)</f>
        <v>8139.7215322927041</v>
      </c>
      <c r="AB80" s="22">
        <f>AA80*(1+'[2]Massa Salarial'!AB$3)</f>
        <v>8278.0967983416795</v>
      </c>
      <c r="AC80" s="22">
        <f>AB80*(1+'[2]Massa Salarial'!AC$3)</f>
        <v>8418.8244439134869</v>
      </c>
      <c r="AD80" s="22">
        <f>AC80*(1+'[2]Massa Salarial'!AD$3)</f>
        <v>8561.9444594600154</v>
      </c>
      <c r="AE80" s="22">
        <f>AD80*(1+'[2]Massa Salarial'!AE$3)</f>
        <v>8707.4975152708357</v>
      </c>
      <c r="AF80" s="22">
        <f>AE80*(1+'[2]Massa Salarial'!AF$3)</f>
        <v>8855.5249730304386</v>
      </c>
      <c r="AG80" s="22">
        <f>AF80*(1+'[2]Massa Salarial'!AG$3)</f>
        <v>9006.0688975719549</v>
      </c>
      <c r="AH80" s="22">
        <f>AG80*(1+'[2]Massa Salarial'!AH$3)</f>
        <v>9159.1720688306777</v>
      </c>
      <c r="AI80" s="22">
        <f>AH80*(1+'[2]Massa Salarial'!AI$3)</f>
        <v>9314.8779940007989</v>
      </c>
      <c r="AJ80" s="22">
        <f>AI80*(1+'[2]Massa Salarial'!AJ$3)</f>
        <v>9473.2309198988114</v>
      </c>
      <c r="AK80" s="22">
        <f>AJ80*(1+'[2]Massa Salarial'!AK$3)</f>
        <v>9634.2758455370895</v>
      </c>
      <c r="AL80" s="22">
        <f>AK80*(1+'[2]Massa Salarial'!AL$3)</f>
        <v>9798.0585349112189</v>
      </c>
      <c r="AM80" s="22">
        <f>AL80*(1+'[2]Massa Salarial'!AM$3)</f>
        <v>9964.6255300047087</v>
      </c>
      <c r="AN80" s="22">
        <f>AM80*(1+'[2]Massa Salarial'!AN$3)</f>
        <v>10134.024164014787</v>
      </c>
      <c r="AO80" s="22">
        <f>AN80*(1+'[2]Massa Salarial'!AO$3)</f>
        <v>10306.302574803038</v>
      </c>
      <c r="AP80" s="22">
        <f>AO80*(1+'[2]Massa Salarial'!AP$3)</f>
        <v>10481.509718574689</v>
      </c>
      <c r="AQ80" s="22">
        <f>AP80*(1+'[2]Massa Salarial'!AQ$3)</f>
        <v>10659.695383790458</v>
      </c>
      <c r="AR80" s="22">
        <f>AQ80*(1+'[2]Massa Salarial'!AR$3)</f>
        <v>10840.910205314894</v>
      </c>
      <c r="AS80" s="22">
        <f>AR80*(1+'[2]Massa Salarial'!AS$3)</f>
        <v>11025.205678805247</v>
      </c>
      <c r="AT80" s="22">
        <f>AS80*(1+'[2]Massa Salarial'!AT$3)</f>
        <v>11212.634175344934</v>
      </c>
      <c r="AU80" s="22">
        <f>AT80*(1+'[2]Massa Salarial'!AU$3)</f>
        <v>11403.248956325797</v>
      </c>
      <c r="AV80" s="22">
        <f>AU80*(1+'[2]Massa Salarial'!AV$3)</f>
        <v>11597.104188583335</v>
      </c>
      <c r="AW80" s="22">
        <f>AV80*(1+'[2]Massa Salarial'!AW$3)</f>
        <v>11794.25495978925</v>
      </c>
      <c r="AX80" s="22">
        <f>AW80*(1+'[2]Massa Salarial'!AX$3)</f>
        <v>11994.757294105666</v>
      </c>
      <c r="AY80" s="22">
        <f>AX80*(1+'[2]Massa Salarial'!AY$3)</f>
        <v>12198.668168105462</v>
      </c>
      <c r="AZ80" s="22">
        <f>AY80*(1+'[2]Massa Salarial'!AZ$3)</f>
        <v>12406.045526963253</v>
      </c>
      <c r="BA80" s="22">
        <f>AZ80*(1+'[2]Massa Salarial'!BA$3)</f>
        <v>12616.948300921627</v>
      </c>
      <c r="BB80" s="22">
        <f>BA80*(1+'[2]Massa Salarial'!BB$3)</f>
        <v>12831.436422037294</v>
      </c>
      <c r="BC80" s="22">
        <f>BB80*(1+'[2]Massa Salarial'!BC$3)</f>
        <v>13049.570841211926</v>
      </c>
      <c r="BD80" s="22">
        <f>BC80*(1+'[2]Massa Salarial'!BD$3)</f>
        <v>13271.413545512527</v>
      </c>
      <c r="BE80" s="22">
        <f>BD80*(1+'[2]Massa Salarial'!BE$3)</f>
        <v>13497.027575786238</v>
      </c>
      <c r="BF80" s="22">
        <f>BE80*(1+'[2]Massa Salarial'!BF$3)</f>
        <v>13726.477044574603</v>
      </c>
      <c r="BG80" s="22">
        <f>BF80*(1+'[2]Massa Salarial'!BG$3)</f>
        <v>13959.82715433237</v>
      </c>
      <c r="BH80" s="22">
        <f>BG80*(1+'[2]Massa Salarial'!BH$3)</f>
        <v>14197.144215956019</v>
      </c>
      <c r="BI80" s="22">
        <f>BH80*(1+'[2]Massa Salarial'!BI$3)</f>
        <v>14438.49566762727</v>
      </c>
      <c r="BJ80" s="22">
        <f>BI80*(1+'[2]Massa Salarial'!BJ$3)</f>
        <v>14683.950093976933</v>
      </c>
    </row>
    <row r="81" spans="1:62" x14ac:dyDescent="0.3">
      <c r="A81" s="23">
        <v>79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>
        <f>[1]SalMedPopOcupUrbPnadH!M81*AtualizMonet!M$3</f>
        <v>2970.6794854249351</v>
      </c>
      <c r="N81" s="20">
        <f>[1]SalMedPopOcupUrbPnadH!N81*AtualizMonet!N$3</f>
        <v>1334.0088005462405</v>
      </c>
      <c r="O81" s="20">
        <f>[1]SalMedPopOcupUrbPnadH!O81</f>
        <v>7982.7537494933122</v>
      </c>
      <c r="P81" s="20">
        <f>[1]SalMedPopOcupUrbPnadH!P81</f>
        <v>1885.223871404816</v>
      </c>
      <c r="Q81" s="54">
        <f>P81*(1+'[2]Massa Salarial'!Q$3)*AtualizMonet!P$3</f>
        <v>2006.0667215618648</v>
      </c>
      <c r="R81" s="54">
        <f>Q81*(1+'[2]Massa Salarial'!R$3)*AtualizMonet!Q$3</f>
        <v>2257.8559794453085</v>
      </c>
      <c r="S81" s="54">
        <f>R81*(1+'[2]Massa Salarial'!S$3)*AtualizMonet!R$3</f>
        <v>2440.6729976018091</v>
      </c>
      <c r="T81" s="22">
        <f>S81*(1+'[2]Massa Salarial'!T$3)</f>
        <v>2482.1644385610398</v>
      </c>
      <c r="U81" s="22">
        <f>T81*(1+'[2]Massa Salarial'!U$3)</f>
        <v>2524.3612340165773</v>
      </c>
      <c r="V81" s="22">
        <f>U81*(1+'[2]Massa Salarial'!V$3)</f>
        <v>2567.2753749948588</v>
      </c>
      <c r="W81" s="22">
        <f>V81*(1+'[2]Massa Salarial'!W$3)</f>
        <v>2610.9190563697712</v>
      </c>
      <c r="X81" s="22">
        <f>W81*(1+'[2]Massa Salarial'!X$3)</f>
        <v>2655.3046803280572</v>
      </c>
      <c r="Y81" s="22">
        <f>X81*(1+'[2]Massa Salarial'!Y$3)</f>
        <v>2700.4448598936337</v>
      </c>
      <c r="Z81" s="22">
        <f>Y81*(1+'[2]Massa Salarial'!Z$3)</f>
        <v>2746.3524225118254</v>
      </c>
      <c r="AA81" s="22">
        <f>Z81*(1+'[2]Massa Salarial'!AA$3)</f>
        <v>2793.0404136945263</v>
      </c>
      <c r="AB81" s="22">
        <f>AA81*(1+'[2]Massa Salarial'!AB$3)</f>
        <v>2840.5221007273331</v>
      </c>
      <c r="AC81" s="22">
        <f>AB81*(1+'[2]Massa Salarial'!AC$3)</f>
        <v>2888.8109764396972</v>
      </c>
      <c r="AD81" s="22">
        <f>AC81*(1+'[2]Massa Salarial'!AD$3)</f>
        <v>2937.920763039172</v>
      </c>
      <c r="AE81" s="22">
        <f>AD81*(1+'[2]Massa Salarial'!AE$3)</f>
        <v>2987.8654160108376</v>
      </c>
      <c r="AF81" s="22">
        <f>AE81*(1+'[2]Massa Salarial'!AF$3)</f>
        <v>3038.6591280830216</v>
      </c>
      <c r="AG81" s="22">
        <f>AF81*(1+'[2]Massa Salarial'!AG$3)</f>
        <v>3090.3163332604327</v>
      </c>
      <c r="AH81" s="22">
        <f>AG81*(1+'[2]Massa Salarial'!AH$3)</f>
        <v>3142.8517109258596</v>
      </c>
      <c r="AI81" s="22">
        <f>AH81*(1+'[2]Massa Salarial'!AI$3)</f>
        <v>3196.2801900115987</v>
      </c>
      <c r="AJ81" s="22">
        <f>AI81*(1+'[2]Massa Salarial'!AJ$3)</f>
        <v>3250.6169532417957</v>
      </c>
      <c r="AK81" s="22">
        <f>AJ81*(1+'[2]Massa Salarial'!AK$3)</f>
        <v>3305.8774414469058</v>
      </c>
      <c r="AL81" s="22">
        <f>AK81*(1+'[2]Massa Salarial'!AL$3)</f>
        <v>3362.077357951503</v>
      </c>
      <c r="AM81" s="22">
        <f>AL81*(1+'[2]Massa Salarial'!AM$3)</f>
        <v>3419.2326730366781</v>
      </c>
      <c r="AN81" s="22">
        <f>AM81*(1+'[2]Massa Salarial'!AN$3)</f>
        <v>3477.3596284783011</v>
      </c>
      <c r="AO81" s="22">
        <f>AN81*(1+'[2]Massa Salarial'!AO$3)</f>
        <v>3536.474742162432</v>
      </c>
      <c r="AP81" s="22">
        <f>AO81*(1+'[2]Massa Salarial'!AP$3)</f>
        <v>3596.594812779193</v>
      </c>
      <c r="AQ81" s="22">
        <f>AP81*(1+'[2]Massa Salarial'!AQ$3)</f>
        <v>3657.7369245964392</v>
      </c>
      <c r="AR81" s="22">
        <f>AQ81*(1+'[2]Massa Salarial'!AR$3)</f>
        <v>3719.9184523145782</v>
      </c>
      <c r="AS81" s="22">
        <f>AR81*(1+'[2]Massa Salarial'!AS$3)</f>
        <v>3783.1570660039256</v>
      </c>
      <c r="AT81" s="22">
        <f>AS81*(1+'[2]Massa Salarial'!AT$3)</f>
        <v>3847.4707361259921</v>
      </c>
      <c r="AU81" s="22">
        <f>AT81*(1+'[2]Massa Salarial'!AU$3)</f>
        <v>3912.8777386401334</v>
      </c>
      <c r="AV81" s="22">
        <f>AU81*(1+'[2]Massa Salarial'!AV$3)</f>
        <v>3979.3966601970155</v>
      </c>
      <c r="AW81" s="22">
        <f>AV81*(1+'[2]Massa Salarial'!AW$3)</f>
        <v>4047.0464034203646</v>
      </c>
      <c r="AX81" s="22">
        <f>AW81*(1+'[2]Massa Salarial'!AX$3)</f>
        <v>4115.8461922785109</v>
      </c>
      <c r="AY81" s="22">
        <f>AX81*(1+'[2]Massa Salarial'!AY$3)</f>
        <v>4185.8155775472451</v>
      </c>
      <c r="AZ81" s="22">
        <f>AY81*(1+'[2]Massa Salarial'!AZ$3)</f>
        <v>4256.9744423655475</v>
      </c>
      <c r="BA81" s="22">
        <f>AZ81*(1+'[2]Massa Salarial'!BA$3)</f>
        <v>4329.3430078857609</v>
      </c>
      <c r="BB81" s="22">
        <f>BA81*(1+'[2]Massa Salarial'!BB$3)</f>
        <v>4402.9418390198189</v>
      </c>
      <c r="BC81" s="22">
        <f>BB81*(1+'[2]Massa Salarial'!BC$3)</f>
        <v>4477.7918502831553</v>
      </c>
      <c r="BD81" s="22">
        <f>BC81*(1+'[2]Massa Salarial'!BD$3)</f>
        <v>4553.9143117379681</v>
      </c>
      <c r="BE81" s="22">
        <f>BD81*(1+'[2]Massa Salarial'!BE$3)</f>
        <v>4631.3308550375132</v>
      </c>
      <c r="BF81" s="22">
        <f>BE81*(1+'[2]Massa Salarial'!BF$3)</f>
        <v>4710.0634795731503</v>
      </c>
      <c r="BG81" s="22">
        <f>BF81*(1+'[2]Massa Salarial'!BG$3)</f>
        <v>4790.1345587258938</v>
      </c>
      <c r="BH81" s="22">
        <f>BG81*(1+'[2]Massa Salarial'!BH$3)</f>
        <v>4871.5668462242338</v>
      </c>
      <c r="BI81" s="22">
        <f>BH81*(1+'[2]Massa Salarial'!BI$3)</f>
        <v>4954.3834826100456</v>
      </c>
      <c r="BJ81" s="22">
        <f>BI81*(1+'[2]Massa Salarial'!BJ$3)</f>
        <v>5038.6080018144157</v>
      </c>
    </row>
    <row r="82" spans="1:62" x14ac:dyDescent="0.3">
      <c r="A82" s="23">
        <v>80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>
        <f>[1]SalMedPopOcupUrbPnadH!M82*AtualizMonet!M$3</f>
        <v>874.42831491712695</v>
      </c>
      <c r="N82" s="20">
        <f>[1]SalMedPopOcupUrbPnadH!N82*AtualizMonet!N$3</f>
        <v>2075.9719618807594</v>
      </c>
      <c r="O82" s="20">
        <f>[1]SalMedPopOcupUrbPnadH!O82</f>
        <v>1916.1467093561012</v>
      </c>
      <c r="P82" s="20">
        <f>[1]SalMedPopOcupUrbPnadH!P82</f>
        <v>1041.9085530933521</v>
      </c>
      <c r="Q82" s="54">
        <f>P82*(1+'[2]Massa Salarial'!Q$3)*AtualizMonet!P$3</f>
        <v>1108.694891346636</v>
      </c>
      <c r="R82" s="54">
        <f>Q82*(1+'[2]Massa Salarial'!R$3)*AtualizMonet!Q$3</f>
        <v>1247.8515110696285</v>
      </c>
      <c r="S82" s="54">
        <f>R82*(1+'[2]Massa Salarial'!S$3)*AtualizMonet!R$3</f>
        <v>1348.8891744248783</v>
      </c>
      <c r="T82" s="22">
        <f>S82*(1+'[2]Massa Salarial'!T$3)</f>
        <v>1371.820290390101</v>
      </c>
      <c r="U82" s="22">
        <f>T82*(1+'[2]Massa Salarial'!U$3)</f>
        <v>1395.1412353267326</v>
      </c>
      <c r="V82" s="22">
        <f>U82*(1+'[2]Massa Salarial'!V$3)</f>
        <v>1418.8586363272868</v>
      </c>
      <c r="W82" s="22">
        <f>V82*(1+'[2]Massa Salarial'!W$3)</f>
        <v>1442.9792331448505</v>
      </c>
      <c r="X82" s="22">
        <f>W82*(1+'[2]Massa Salarial'!X$3)</f>
        <v>1467.5098801083127</v>
      </c>
      <c r="Y82" s="22">
        <f>X82*(1+'[2]Massa Salarial'!Y$3)</f>
        <v>1492.457548070154</v>
      </c>
      <c r="Z82" s="22">
        <f>Y82*(1+'[2]Massa Salarial'!Z$3)</f>
        <v>1517.8293263873463</v>
      </c>
      <c r="AA82" s="22">
        <f>Z82*(1+'[2]Massa Salarial'!AA$3)</f>
        <v>1543.6324249359311</v>
      </c>
      <c r="AB82" s="22">
        <f>AA82*(1+'[2]Massa Salarial'!AB$3)</f>
        <v>1569.8741761598417</v>
      </c>
      <c r="AC82" s="22">
        <f>AB82*(1+'[2]Massa Salarial'!AC$3)</f>
        <v>1596.5620371545588</v>
      </c>
      <c r="AD82" s="22">
        <f>AC82*(1+'[2]Massa Salarial'!AD$3)</f>
        <v>1623.7035917861861</v>
      </c>
      <c r="AE82" s="22">
        <f>AD82*(1+'[2]Massa Salarial'!AE$3)</f>
        <v>1651.3065528465511</v>
      </c>
      <c r="AF82" s="22">
        <f>AE82*(1+'[2]Massa Salarial'!AF$3)</f>
        <v>1679.3787642449422</v>
      </c>
      <c r="AG82" s="22">
        <f>AF82*(1+'[2]Massa Salarial'!AG$3)</f>
        <v>1707.9282032371061</v>
      </c>
      <c r="AH82" s="22">
        <f>AG82*(1+'[2]Massa Salarial'!AH$3)</f>
        <v>1736.9629826921368</v>
      </c>
      <c r="AI82" s="22">
        <f>AH82*(1+'[2]Massa Salarial'!AI$3)</f>
        <v>1766.4913533979029</v>
      </c>
      <c r="AJ82" s="22">
        <f>AI82*(1+'[2]Massa Salarial'!AJ$3)</f>
        <v>1796.5217064056671</v>
      </c>
      <c r="AK82" s="22">
        <f>AJ82*(1+'[2]Massa Salarial'!AK$3)</f>
        <v>1827.0625754145633</v>
      </c>
      <c r="AL82" s="22">
        <f>AK82*(1+'[2]Massa Salarial'!AL$3)</f>
        <v>1858.1226391966106</v>
      </c>
      <c r="AM82" s="22">
        <f>AL82*(1+'[2]Massa Salarial'!AM$3)</f>
        <v>1889.7107240629527</v>
      </c>
      <c r="AN82" s="22">
        <f>AM82*(1+'[2]Massa Salarial'!AN$3)</f>
        <v>1921.8358063720227</v>
      </c>
      <c r="AO82" s="22">
        <f>AN82*(1+'[2]Massa Salarial'!AO$3)</f>
        <v>1954.5070150803469</v>
      </c>
      <c r="AP82" s="22">
        <f>AO82*(1+'[2]Massa Salarial'!AP$3)</f>
        <v>1987.7336343367126</v>
      </c>
      <c r="AQ82" s="22">
        <f>AP82*(1+'[2]Massa Salarial'!AQ$3)</f>
        <v>2021.5251061204365</v>
      </c>
      <c r="AR82" s="22">
        <f>AQ82*(1+'[2]Massa Salarial'!AR$3)</f>
        <v>2055.8910329244836</v>
      </c>
      <c r="AS82" s="22">
        <f>AR82*(1+'[2]Massa Salarial'!AS$3)</f>
        <v>2090.8411804841999</v>
      </c>
      <c r="AT82" s="22">
        <f>AS82*(1+'[2]Massa Salarial'!AT$3)</f>
        <v>2126.3854805524311</v>
      </c>
      <c r="AU82" s="22">
        <f>AT82*(1+'[2]Massa Salarial'!AU$3)</f>
        <v>2162.5340337218222</v>
      </c>
      <c r="AV82" s="22">
        <f>AU82*(1+'[2]Massa Salarial'!AV$3)</f>
        <v>2199.297112295093</v>
      </c>
      <c r="AW82" s="22">
        <f>AV82*(1+'[2]Massa Salarial'!AW$3)</f>
        <v>2236.6851632041094</v>
      </c>
      <c r="AX82" s="22">
        <f>AW82*(1+'[2]Massa Salarial'!AX$3)</f>
        <v>2274.7088109785791</v>
      </c>
      <c r="AY82" s="22">
        <f>AX82*(1+'[2]Massa Salarial'!AY$3)</f>
        <v>2313.3788607652145</v>
      </c>
      <c r="AZ82" s="22">
        <f>AY82*(1+'[2]Massa Salarial'!AZ$3)</f>
        <v>2352.7063013982229</v>
      </c>
      <c r="BA82" s="22">
        <f>AZ82*(1+'[2]Massa Salarial'!BA$3)</f>
        <v>2392.7023085219926</v>
      </c>
      <c r="BB82" s="22">
        <f>BA82*(1+'[2]Massa Salarial'!BB$3)</f>
        <v>2433.378247766866</v>
      </c>
      <c r="BC82" s="22">
        <f>BB82*(1+'[2]Massa Salarial'!BC$3)</f>
        <v>2474.7456779789027</v>
      </c>
      <c r="BD82" s="22">
        <f>BC82*(1+'[2]Massa Salarial'!BD$3)</f>
        <v>2516.8163545045436</v>
      </c>
      <c r="BE82" s="22">
        <f>BD82*(1+'[2]Massa Salarial'!BE$3)</f>
        <v>2559.6022325311205</v>
      </c>
      <c r="BF82" s="22">
        <f>BE82*(1+'[2]Massa Salarial'!BF$3)</f>
        <v>2603.1154704841492</v>
      </c>
      <c r="BG82" s="22">
        <f>BF82*(1+'[2]Massa Salarial'!BG$3)</f>
        <v>2647.3684334823797</v>
      </c>
      <c r="BH82" s="22">
        <f>BG82*(1+'[2]Massa Salarial'!BH$3)</f>
        <v>2692.37369685158</v>
      </c>
      <c r="BI82" s="22">
        <f>BH82*(1+'[2]Massa Salarial'!BI$3)</f>
        <v>2738.1440496980567</v>
      </c>
      <c r="BJ82" s="22">
        <f>BI82*(1+'[2]Massa Salarial'!BJ$3)</f>
        <v>2784.6924985429237</v>
      </c>
    </row>
    <row r="83" spans="1:62" x14ac:dyDescent="0.3">
      <c r="A83" s="23">
        <v>81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>
        <f>[1]SalMedPopOcupUrbPnadH!M83*AtualizMonet!M$3</f>
        <v>1016.2639947723808</v>
      </c>
      <c r="N83" s="20">
        <f>[1]SalMedPopOcupUrbPnadH!N83*AtualizMonet!N$3</f>
        <v>3678.565286624204</v>
      </c>
      <c r="O83" s="20">
        <f>[1]SalMedPopOcupUrbPnadH!O83</f>
        <v>861.91254451919269</v>
      </c>
      <c r="P83" s="20">
        <f>[1]SalMedPopOcupUrbPnadH!P83</f>
        <v>4259.6964402708018</v>
      </c>
      <c r="Q83" s="54">
        <f>P83*(1+'[2]Massa Salarial'!Q$3)*AtualizMonet!P$3</f>
        <v>4532.7429820921607</v>
      </c>
      <c r="R83" s="54">
        <f>Q83*(1+'[2]Massa Salarial'!R$3)*AtualizMonet!Q$3</f>
        <v>5101.6652314721778</v>
      </c>
      <c r="S83" s="54">
        <f>R83*(1+'[2]Massa Salarial'!S$3)*AtualizMonet!R$3</f>
        <v>5514.7434940988178</v>
      </c>
      <c r="T83" s="22">
        <f>S83*(1+'[2]Massa Salarial'!T$3)</f>
        <v>5608.4941334984969</v>
      </c>
      <c r="U83" s="22">
        <f>T83*(1+'[2]Massa Salarial'!U$3)</f>
        <v>5703.8385337679711</v>
      </c>
      <c r="V83" s="22">
        <f>U83*(1+'[2]Massa Salarial'!V$3)</f>
        <v>5800.8037888420258</v>
      </c>
      <c r="W83" s="22">
        <f>V83*(1+'[2]Massa Salarial'!W$3)</f>
        <v>5899.4174532523393</v>
      </c>
      <c r="X83" s="22">
        <f>W83*(1+'[2]Massa Salarial'!X$3)</f>
        <v>5999.7075499576285</v>
      </c>
      <c r="Y83" s="22">
        <f>X83*(1+'[2]Massa Salarial'!Y$3)</f>
        <v>6101.7025783069075</v>
      </c>
      <c r="Z83" s="22">
        <f>Y83*(1+'[2]Massa Salarial'!Z$3)</f>
        <v>6205.4315221381248</v>
      </c>
      <c r="AA83" s="22">
        <f>Z83*(1+'[2]Massa Salarial'!AA$3)</f>
        <v>6310.923858014472</v>
      </c>
      <c r="AB83" s="22">
        <f>AA83*(1+'[2]Massa Salarial'!AB$3)</f>
        <v>6418.209563600717</v>
      </c>
      <c r="AC83" s="22">
        <f>AB83*(1+'[2]Massa Salarial'!AC$3)</f>
        <v>6527.3191261819284</v>
      </c>
      <c r="AD83" s="22">
        <f>AC83*(1+'[2]Massa Salarial'!AD$3)</f>
        <v>6638.2835513270202</v>
      </c>
      <c r="AE83" s="22">
        <f>AD83*(1+'[2]Massa Salarial'!AE$3)</f>
        <v>6751.1343716995789</v>
      </c>
      <c r="AF83" s="22">
        <f>AE83*(1+'[2]Massa Salarial'!AF$3)</f>
        <v>6865.9036560184713</v>
      </c>
      <c r="AG83" s="22">
        <f>AF83*(1+'[2]Massa Salarial'!AG$3)</f>
        <v>6982.6240181707844</v>
      </c>
      <c r="AH83" s="22">
        <f>AG83*(1+'[2]Massa Salarial'!AH$3)</f>
        <v>7101.328626479687</v>
      </c>
      <c r="AI83" s="22">
        <f>AH83*(1+'[2]Massa Salarial'!AI$3)</f>
        <v>7222.051213129841</v>
      </c>
      <c r="AJ83" s="22">
        <f>AI83*(1+'[2]Massa Salarial'!AJ$3)</f>
        <v>7344.8260837530479</v>
      </c>
      <c r="AK83" s="22">
        <f>AJ83*(1+'[2]Massa Salarial'!AK$3)</f>
        <v>7469.6881271768489</v>
      </c>
      <c r="AL83" s="22">
        <f>AK83*(1+'[2]Massa Salarial'!AL$3)</f>
        <v>7596.6728253388546</v>
      </c>
      <c r="AM83" s="22">
        <f>AL83*(1+'[2]Massa Salarial'!AM$3)</f>
        <v>7725.8162633696147</v>
      </c>
      <c r="AN83" s="22">
        <f>AM83*(1+'[2]Massa Salarial'!AN$3)</f>
        <v>7857.1551398468973</v>
      </c>
      <c r="AO83" s="22">
        <f>AN83*(1+'[2]Massa Salarial'!AO$3)</f>
        <v>7990.726777224294</v>
      </c>
      <c r="AP83" s="22">
        <f>AO83*(1+'[2]Massa Salarial'!AP$3)</f>
        <v>8126.5691324371064</v>
      </c>
      <c r="AQ83" s="22">
        <f>AP83*(1+'[2]Massa Salarial'!AQ$3)</f>
        <v>8264.7208076885363</v>
      </c>
      <c r="AR83" s="22">
        <f>AQ83*(1+'[2]Massa Salarial'!AR$3)</f>
        <v>8405.2210614192409</v>
      </c>
      <c r="AS83" s="22">
        <f>AR83*(1+'[2]Massa Salarial'!AS$3)</f>
        <v>8548.1098194633669</v>
      </c>
      <c r="AT83" s="22">
        <f>AS83*(1+'[2]Massa Salarial'!AT$3)</f>
        <v>8693.4276863942432</v>
      </c>
      <c r="AU83" s="22">
        <f>AT83*(1+'[2]Massa Salarial'!AU$3)</f>
        <v>8841.2159570629447</v>
      </c>
      <c r="AV83" s="22">
        <f>AU83*(1+'[2]Massa Salarial'!AV$3)</f>
        <v>8991.5166283330145</v>
      </c>
      <c r="AW83" s="22">
        <f>AV83*(1+'[2]Massa Salarial'!AW$3)</f>
        <v>9144.3724110146741</v>
      </c>
      <c r="AX83" s="22">
        <f>AW83*(1+'[2]Massa Salarial'!AX$3)</f>
        <v>9299.826742001922</v>
      </c>
      <c r="AY83" s="22">
        <f>AX83*(1+'[2]Massa Salarial'!AY$3)</f>
        <v>9457.9237966159544</v>
      </c>
      <c r="AZ83" s="22">
        <f>AY83*(1+'[2]Massa Salarial'!AZ$3)</f>
        <v>9618.708501158424</v>
      </c>
      <c r="BA83" s="22">
        <f>AZ83*(1+'[2]Massa Salarial'!BA$3)</f>
        <v>9782.226545678117</v>
      </c>
      <c r="BB83" s="22">
        <f>BA83*(1+'[2]Massa Salarial'!BB$3)</f>
        <v>9948.5243969546445</v>
      </c>
      <c r="BC83" s="22">
        <f>BB83*(1+'[2]Massa Salarial'!BC$3)</f>
        <v>10117.649311702873</v>
      </c>
      <c r="BD83" s="22">
        <f>BC83*(1+'[2]Massa Salarial'!BD$3)</f>
        <v>10289.64935000182</v>
      </c>
      <c r="BE83" s="22">
        <f>BD83*(1+'[2]Massa Salarial'!BE$3)</f>
        <v>10464.573388951851</v>
      </c>
      <c r="BF83" s="22">
        <f>BE83*(1+'[2]Massa Salarial'!BF$3)</f>
        <v>10642.471136564031</v>
      </c>
      <c r="BG83" s="22">
        <f>BF83*(1+'[2]Massa Salarial'!BG$3)</f>
        <v>10823.393145885619</v>
      </c>
      <c r="BH83" s="22">
        <f>BG83*(1+'[2]Massa Salarial'!BH$3)</f>
        <v>11007.390829365673</v>
      </c>
      <c r="BI83" s="22">
        <f>BH83*(1+'[2]Massa Salarial'!BI$3)</f>
        <v>11194.516473464888</v>
      </c>
      <c r="BJ83" s="22">
        <f>BI83*(1+'[2]Massa Salarial'!BJ$3)</f>
        <v>11384.82325351379</v>
      </c>
    </row>
    <row r="84" spans="1:62" x14ac:dyDescent="0.3">
      <c r="A84" s="23">
        <v>82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>
        <f>[1]SalMedPopOcupUrbPnadH!M84*AtualizMonet!M$3</f>
        <v>1529.3792335115866</v>
      </c>
      <c r="N84" s="20">
        <f>[1]SalMedPopOcupUrbPnadH!N84*AtualizMonet!N$3</f>
        <v>1183.3731343283582</v>
      </c>
      <c r="O84" s="20">
        <f>[1]SalMedPopOcupUrbPnadH!O84</f>
        <v>1975.7881184476735</v>
      </c>
      <c r="P84" s="20">
        <f>[1]SalMedPopOcupUrbPnadH!P84</f>
        <v>6693.0479873439972</v>
      </c>
      <c r="Q84" s="54">
        <f>P84*(1+'[2]Massa Salarial'!Q$3)*AtualizMonet!P$3</f>
        <v>7122.072363332748</v>
      </c>
      <c r="R84" s="54">
        <f>Q84*(1+'[2]Massa Salarial'!R$3)*AtualizMonet!Q$3</f>
        <v>8015.9914417368573</v>
      </c>
      <c r="S84" s="54">
        <f>R84*(1+'[2]Massa Salarial'!S$3)*AtualizMonet!R$3</f>
        <v>8665.0406575802808</v>
      </c>
      <c r="T84" s="22">
        <f>S84*(1+'[2]Massa Salarial'!T$3)</f>
        <v>8812.3463487591453</v>
      </c>
      <c r="U84" s="22">
        <f>T84*(1+'[2]Massa Salarial'!U$3)</f>
        <v>8962.1562366880498</v>
      </c>
      <c r="V84" s="22">
        <f>U84*(1+'[2]Massa Salarial'!V$3)</f>
        <v>9114.5128927117457</v>
      </c>
      <c r="W84" s="22">
        <f>V84*(1+'[2]Massa Salarial'!W$3)</f>
        <v>9269.4596118878453</v>
      </c>
      <c r="X84" s="22">
        <f>W84*(1+'[2]Massa Salarial'!X$3)</f>
        <v>9427.040425289937</v>
      </c>
      <c r="Y84" s="22">
        <f>X84*(1+'[2]Massa Salarial'!Y$3)</f>
        <v>9587.3001125198643</v>
      </c>
      <c r="Z84" s="22">
        <f>Y84*(1+'[2]Massa Salarial'!Z$3)</f>
        <v>9750.2842144327005</v>
      </c>
      <c r="AA84" s="22">
        <f>Z84*(1+'[2]Massa Salarial'!AA$3)</f>
        <v>9916.0390460780563</v>
      </c>
      <c r="AB84" s="22">
        <f>AA84*(1+'[2]Massa Salarial'!AB$3)</f>
        <v>10084.611709861383</v>
      </c>
      <c r="AC84" s="22">
        <f>AB84*(1+'[2]Massa Salarial'!AC$3)</f>
        <v>10256.050108929026</v>
      </c>
      <c r="AD84" s="22">
        <f>AC84*(1+'[2]Massa Salarial'!AD$3)</f>
        <v>10430.402960780819</v>
      </c>
      <c r="AE84" s="22">
        <f>AD84*(1+'[2]Massa Salarial'!AE$3)</f>
        <v>10607.719811114091</v>
      </c>
      <c r="AF84" s="22">
        <f>AE84*(1+'[2]Massa Salarial'!AF$3)</f>
        <v>10788.051047903031</v>
      </c>
      <c r="AG84" s="22">
        <f>AF84*(1+'[2]Massa Salarial'!AG$3)</f>
        <v>10971.447915717381</v>
      </c>
      <c r="AH84" s="22">
        <f>AG84*(1+'[2]Massa Salarial'!AH$3)</f>
        <v>11157.962530284576</v>
      </c>
      <c r="AI84" s="22">
        <f>AH84*(1+'[2]Massa Salarial'!AI$3)</f>
        <v>11347.647893299412</v>
      </c>
      <c r="AJ84" s="22">
        <f>AI84*(1+'[2]Massa Salarial'!AJ$3)</f>
        <v>11540.557907485501</v>
      </c>
      <c r="AK84" s="22">
        <f>AJ84*(1+'[2]Massa Salarial'!AK$3)</f>
        <v>11736.747391912753</v>
      </c>
      <c r="AL84" s="22">
        <f>AK84*(1+'[2]Massa Salarial'!AL$3)</f>
        <v>11936.272097575269</v>
      </c>
      <c r="AM84" s="22">
        <f>AL84*(1+'[2]Massa Salarial'!AM$3)</f>
        <v>12139.188723234047</v>
      </c>
      <c r="AN84" s="22">
        <f>AM84*(1+'[2]Massa Salarial'!AN$3)</f>
        <v>12345.554931529025</v>
      </c>
      <c r="AO84" s="22">
        <f>AN84*(1+'[2]Massa Salarial'!AO$3)</f>
        <v>12555.429365365017</v>
      </c>
      <c r="AP84" s="22">
        <f>AO84*(1+'[2]Massa Salarial'!AP$3)</f>
        <v>12768.871664576222</v>
      </c>
      <c r="AQ84" s="22">
        <f>AP84*(1+'[2]Massa Salarial'!AQ$3)</f>
        <v>12985.942482874016</v>
      </c>
      <c r="AR84" s="22">
        <f>AQ84*(1+'[2]Massa Salarial'!AR$3)</f>
        <v>13206.703505082873</v>
      </c>
      <c r="AS84" s="22">
        <f>AR84*(1+'[2]Massa Salarial'!AS$3)</f>
        <v>13431.21746466928</v>
      </c>
      <c r="AT84" s="22">
        <f>AS84*(1+'[2]Massa Salarial'!AT$3)</f>
        <v>13659.548161568657</v>
      </c>
      <c r="AU84" s="22">
        <f>AT84*(1+'[2]Massa Salarial'!AU$3)</f>
        <v>13891.760480315323</v>
      </c>
      <c r="AV84" s="22">
        <f>AU84*(1+'[2]Massa Salarial'!AV$3)</f>
        <v>14127.920408480682</v>
      </c>
      <c r="AW84" s="22">
        <f>AV84*(1+'[2]Massa Salarial'!AW$3)</f>
        <v>14368.095055424852</v>
      </c>
      <c r="AX84" s="22">
        <f>AW84*(1+'[2]Massa Salarial'!AX$3)</f>
        <v>14612.352671367073</v>
      </c>
      <c r="AY84" s="22">
        <f>AX84*(1+'[2]Massa Salarial'!AY$3)</f>
        <v>14860.762666780311</v>
      </c>
      <c r="AZ84" s="22">
        <f>AY84*(1+'[2]Massa Salarial'!AZ$3)</f>
        <v>15113.395632115575</v>
      </c>
      <c r="BA84" s="22">
        <f>AZ84*(1+'[2]Massa Salarial'!BA$3)</f>
        <v>15370.323357861538</v>
      </c>
      <c r="BB84" s="22">
        <f>BA84*(1+'[2]Massa Salarial'!BB$3)</f>
        <v>15631.618854945184</v>
      </c>
      <c r="BC84" s="22">
        <f>BB84*(1+'[2]Massa Salarial'!BC$3)</f>
        <v>15897.35637547925</v>
      </c>
      <c r="BD84" s="22">
        <f>BC84*(1+'[2]Massa Salarial'!BD$3)</f>
        <v>16167.611433862396</v>
      </c>
      <c r="BE84" s="22">
        <f>BD84*(1+'[2]Massa Salarial'!BE$3)</f>
        <v>16442.460828238054</v>
      </c>
      <c r="BF84" s="22">
        <f>BE84*(1+'[2]Massa Salarial'!BF$3)</f>
        <v>16721.9826623181</v>
      </c>
      <c r="BG84" s="22">
        <f>BF84*(1+'[2]Massa Salarial'!BG$3)</f>
        <v>17006.256367577505</v>
      </c>
      <c r="BH84" s="22">
        <f>BG84*(1+'[2]Massa Salarial'!BH$3)</f>
        <v>17295.362725826322</v>
      </c>
      <c r="BI84" s="22">
        <f>BH84*(1+'[2]Massa Salarial'!BI$3)</f>
        <v>17589.38389216537</v>
      </c>
      <c r="BJ84" s="22">
        <f>BI84*(1+'[2]Massa Salarial'!BJ$3)</f>
        <v>17888.403418332178</v>
      </c>
    </row>
    <row r="85" spans="1:62" x14ac:dyDescent="0.3">
      <c r="A85" s="23">
        <v>83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>
        <f>[1]SalMedPopOcupUrbPnadH!M85*AtualizMonet!M$3</f>
        <v>2235.6331738436998</v>
      </c>
      <c r="N85" s="20">
        <f>[1]SalMedPopOcupUrbPnadH!N85*AtualizMonet!N$3</f>
        <v>5057.9527559055114</v>
      </c>
      <c r="O85" s="20">
        <f>[1]SalMedPopOcupUrbPnadH!O85</f>
        <v>2282.1192806737995</v>
      </c>
      <c r="P85" s="20">
        <f>[1]SalMedPopOcupUrbPnadH!P85</f>
        <v>5756.1724104643308</v>
      </c>
      <c r="Q85" s="54">
        <f>P85*(1+'[2]Massa Salarial'!Q$3)*AtualizMonet!P$3</f>
        <v>6125.1430619750945</v>
      </c>
      <c r="R85" s="54">
        <f>Q85*(1+'[2]Massa Salarial'!R$3)*AtualizMonet!Q$3</f>
        <v>6893.9336557415299</v>
      </c>
      <c r="S85" s="54">
        <f>R85*(1+'[2]Massa Salarial'!S$3)*AtualizMonet!R$3</f>
        <v>7452.1306380933611</v>
      </c>
      <c r="T85" s="22">
        <f>S85*(1+'[2]Massa Salarial'!T$3)</f>
        <v>7578.8168589409479</v>
      </c>
      <c r="U85" s="22">
        <f>T85*(1+'[2]Massa Salarial'!U$3)</f>
        <v>7707.6567455429431</v>
      </c>
      <c r="V85" s="22">
        <f>U85*(1+'[2]Massa Salarial'!V$3)</f>
        <v>7838.6869102171722</v>
      </c>
      <c r="W85" s="22">
        <f>V85*(1+'[2]Massa Salarial'!W$3)</f>
        <v>7971.944587690863</v>
      </c>
      <c r="X85" s="22">
        <f>W85*(1+'[2]Massa Salarial'!X$3)</f>
        <v>8107.4676456816069</v>
      </c>
      <c r="Y85" s="22">
        <f>X85*(1+'[2]Massa Salarial'!Y$3)</f>
        <v>8245.2945956581934</v>
      </c>
      <c r="Z85" s="22">
        <f>Y85*(1+'[2]Massa Salarial'!Z$3)</f>
        <v>8385.4646037843813</v>
      </c>
      <c r="AA85" s="22">
        <f>Z85*(1+'[2]Massa Salarial'!AA$3)</f>
        <v>8528.017502048715</v>
      </c>
      <c r="AB85" s="22">
        <f>AA85*(1+'[2]Massa Salarial'!AB$3)</f>
        <v>8672.9937995835426</v>
      </c>
      <c r="AC85" s="22">
        <f>AB85*(1+'[2]Massa Salarial'!AC$3)</f>
        <v>8820.4346941764616</v>
      </c>
      <c r="AD85" s="22">
        <f>AC85*(1+'[2]Massa Salarial'!AD$3)</f>
        <v>8970.3820839774598</v>
      </c>
      <c r="AE85" s="22">
        <f>AD85*(1+'[2]Massa Salarial'!AE$3)</f>
        <v>9122.8785794050764</v>
      </c>
      <c r="AF85" s="22">
        <f>AE85*(1+'[2]Massa Salarial'!AF$3)</f>
        <v>9277.9675152549626</v>
      </c>
      <c r="AG85" s="22">
        <f>AF85*(1+'[2]Massa Salarial'!AG$3)</f>
        <v>9435.6929630142968</v>
      </c>
      <c r="AH85" s="22">
        <f>AG85*(1+'[2]Massa Salarial'!AH$3)</f>
        <v>9596.0997433855391</v>
      </c>
      <c r="AI85" s="22">
        <f>AH85*(1+'[2]Massa Salarial'!AI$3)</f>
        <v>9759.2334390230917</v>
      </c>
      <c r="AJ85" s="22">
        <f>AI85*(1+'[2]Massa Salarial'!AJ$3)</f>
        <v>9925.140407486484</v>
      </c>
      <c r="AK85" s="22">
        <f>AJ85*(1+'[2]Massa Salarial'!AK$3)</f>
        <v>10093.867794413753</v>
      </c>
      <c r="AL85" s="22">
        <f>AK85*(1+'[2]Massa Salarial'!AL$3)</f>
        <v>10265.463546918785</v>
      </c>
      <c r="AM85" s="22">
        <f>AL85*(1+'[2]Massa Salarial'!AM$3)</f>
        <v>10439.976427216403</v>
      </c>
      <c r="AN85" s="22">
        <f>AM85*(1+'[2]Massa Salarial'!AN$3)</f>
        <v>10617.456026479082</v>
      </c>
      <c r="AO85" s="22">
        <f>AN85*(1+'[2]Massa Salarial'!AO$3)</f>
        <v>10797.952778929224</v>
      </c>
      <c r="AP85" s="22">
        <f>AO85*(1+'[2]Massa Salarial'!AP$3)</f>
        <v>10981.517976171021</v>
      </c>
      <c r="AQ85" s="22">
        <f>AP85*(1+'[2]Massa Salarial'!AQ$3)</f>
        <v>11168.203781765927</v>
      </c>
      <c r="AR85" s="22">
        <f>AQ85*(1+'[2]Massa Salarial'!AR$3)</f>
        <v>11358.063246055946</v>
      </c>
      <c r="AS85" s="22">
        <f>AR85*(1+'[2]Massa Salarial'!AS$3)</f>
        <v>11551.150321238896</v>
      </c>
      <c r="AT85" s="22">
        <f>AS85*(1+'[2]Massa Salarial'!AT$3)</f>
        <v>11747.519876699957</v>
      </c>
      <c r="AU85" s="22">
        <f>AT85*(1+'[2]Massa Salarial'!AU$3)</f>
        <v>11947.227714603854</v>
      </c>
      <c r="AV85" s="22">
        <f>AU85*(1+'[2]Massa Salarial'!AV$3)</f>
        <v>12150.330585752119</v>
      </c>
      <c r="AW85" s="22">
        <f>AV85*(1+'[2]Massa Salarial'!AW$3)</f>
        <v>12356.886205709903</v>
      </c>
      <c r="AX85" s="22">
        <f>AW85*(1+'[2]Massa Salarial'!AX$3)</f>
        <v>12566.95327120697</v>
      </c>
      <c r="AY85" s="22">
        <f>AX85*(1+'[2]Massa Salarial'!AY$3)</f>
        <v>12780.591476817488</v>
      </c>
      <c r="AZ85" s="22">
        <f>AY85*(1+'[2]Massa Salarial'!AZ$3)</f>
        <v>12997.861531923385</v>
      </c>
      <c r="BA85" s="22">
        <f>AZ85*(1+'[2]Massa Salarial'!BA$3)</f>
        <v>13218.82517796608</v>
      </c>
      <c r="BB85" s="22">
        <f>BA85*(1+'[2]Massa Salarial'!BB$3)</f>
        <v>13443.545205991502</v>
      </c>
      <c r="BC85" s="22">
        <f>BB85*(1+'[2]Massa Salarial'!BC$3)</f>
        <v>13672.085474493357</v>
      </c>
      <c r="BD85" s="22">
        <f>BC85*(1+'[2]Massa Salarial'!BD$3)</f>
        <v>13904.510927559742</v>
      </c>
      <c r="BE85" s="22">
        <f>BD85*(1+'[2]Massa Salarial'!BE$3)</f>
        <v>14140.887613328257</v>
      </c>
      <c r="BF85" s="22">
        <f>BE85*(1+'[2]Massa Salarial'!BF$3)</f>
        <v>14381.282702754836</v>
      </c>
      <c r="BG85" s="22">
        <f>BF85*(1+'[2]Massa Salarial'!BG$3)</f>
        <v>14625.764508701666</v>
      </c>
      <c r="BH85" s="22">
        <f>BG85*(1+'[2]Massa Salarial'!BH$3)</f>
        <v>14874.402505349593</v>
      </c>
      <c r="BI85" s="22">
        <f>BH85*(1+'[2]Massa Salarial'!BI$3)</f>
        <v>15127.267347940535</v>
      </c>
      <c r="BJ85" s="22">
        <f>BI85*(1+'[2]Massa Salarial'!BJ$3)</f>
        <v>15384.430892855522</v>
      </c>
    </row>
    <row r="86" spans="1:62" x14ac:dyDescent="0.3">
      <c r="A86" s="23">
        <v>84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>
        <f>[1]SalMedPopOcupUrbPnadH!M86*AtualizMonet!M$3</f>
        <v>609.14446665455205</v>
      </c>
      <c r="N86" s="20">
        <f>[1]SalMedPopOcupUrbPnadH!N86*AtualizMonet!N$3</f>
        <v>815.13279312055556</v>
      </c>
      <c r="O86" s="20">
        <f>[1]SalMedPopOcupUrbPnadH!O86</f>
        <v>1177.1828724353256</v>
      </c>
      <c r="P86" s="20">
        <f>[1]SalMedPopOcupUrbPnadH!P86</f>
        <v>2544.4210383256323</v>
      </c>
      <c r="Q86" s="54">
        <f>P86*(1+'[2]Massa Salarial'!Q$3)*AtualizMonet!P$3</f>
        <v>2707.5184268823054</v>
      </c>
      <c r="R86" s="54">
        <f>Q86*(1+'[2]Massa Salarial'!R$3)*AtualizMonet!Q$3</f>
        <v>3047.3496239621682</v>
      </c>
      <c r="S86" s="54">
        <f>R86*(1+'[2]Massa Salarial'!S$3)*AtualizMonet!R$3</f>
        <v>3294.0913898696476</v>
      </c>
      <c r="T86" s="22">
        <f>S86*(1+'[2]Massa Salarial'!T$3)</f>
        <v>3350.0909434974315</v>
      </c>
      <c r="U86" s="22">
        <f>T86*(1+'[2]Massa Salarial'!U$3)</f>
        <v>3407.0424895368874</v>
      </c>
      <c r="V86" s="22">
        <f>U86*(1+'[2]Massa Salarial'!V$3)</f>
        <v>3464.9622118590141</v>
      </c>
      <c r="W86" s="22">
        <f>V86*(1+'[2]Massa Salarial'!W$3)</f>
        <v>3523.866569460617</v>
      </c>
      <c r="X86" s="22">
        <f>W86*(1+'[2]Massa Salarial'!X$3)</f>
        <v>3583.7723011414473</v>
      </c>
      <c r="Y86" s="22">
        <f>X86*(1+'[2]Massa Salarial'!Y$3)</f>
        <v>3644.6964302608517</v>
      </c>
      <c r="Z86" s="22">
        <f>Y86*(1+'[2]Massa Salarial'!Z$3)</f>
        <v>3706.6562695752859</v>
      </c>
      <c r="AA86" s="22">
        <f>Z86*(1+'[2]Massa Salarial'!AA$3)</f>
        <v>3769.6694261580656</v>
      </c>
      <c r="AB86" s="22">
        <f>AA86*(1+'[2]Massa Salarial'!AB$3)</f>
        <v>3833.7538064027522</v>
      </c>
      <c r="AC86" s="22">
        <f>AB86*(1+'[2]Massa Salarial'!AC$3)</f>
        <v>3898.9276211115985</v>
      </c>
      <c r="AD86" s="22">
        <f>AC86*(1+'[2]Massa Salarial'!AD$3)</f>
        <v>3965.2093906704954</v>
      </c>
      <c r="AE86" s="22">
        <f>AD86*(1+'[2]Massa Salarial'!AE$3)</f>
        <v>4032.6179503118933</v>
      </c>
      <c r="AF86" s="22">
        <f>AE86*(1+'[2]Massa Salarial'!AF$3)</f>
        <v>4101.1724554671955</v>
      </c>
      <c r="AG86" s="22">
        <f>AF86*(1+'[2]Massa Salarial'!AG$3)</f>
        <v>4170.8923872101377</v>
      </c>
      <c r="AH86" s="22">
        <f>AG86*(1+'[2]Massa Salarial'!AH$3)</f>
        <v>4241.79755779271</v>
      </c>
      <c r="AI86" s="22">
        <f>AH86*(1+'[2]Massa Salarial'!AI$3)</f>
        <v>4313.9081162751854</v>
      </c>
      <c r="AJ86" s="22">
        <f>AI86*(1+'[2]Massa Salarial'!AJ$3)</f>
        <v>4387.2445542518635</v>
      </c>
      <c r="AK86" s="22">
        <f>AJ86*(1+'[2]Massa Salarial'!AK$3)</f>
        <v>4461.8277116741447</v>
      </c>
      <c r="AL86" s="22">
        <f>AK86*(1+'[2]Massa Salarial'!AL$3)</f>
        <v>4537.6787827726048</v>
      </c>
      <c r="AM86" s="22">
        <f>AL86*(1+'[2]Massa Salarial'!AM$3)</f>
        <v>4614.8193220797384</v>
      </c>
      <c r="AN86" s="22">
        <f>AM86*(1+'[2]Massa Salarial'!AN$3)</f>
        <v>4693.2712505550935</v>
      </c>
      <c r="AO86" s="22">
        <f>AN86*(1+'[2]Massa Salarial'!AO$3)</f>
        <v>4773.0568618145298</v>
      </c>
      <c r="AP86" s="22">
        <f>AO86*(1+'[2]Massa Salarial'!AP$3)</f>
        <v>4854.1988284653762</v>
      </c>
      <c r="AQ86" s="22">
        <f>AP86*(1+'[2]Massa Salarial'!AQ$3)</f>
        <v>4936.7202085492872</v>
      </c>
      <c r="AR86" s="22">
        <f>AQ86*(1+'[2]Massa Salarial'!AR$3)</f>
        <v>5020.6444520946243</v>
      </c>
      <c r="AS86" s="22">
        <f>AR86*(1+'[2]Massa Salarial'!AS$3)</f>
        <v>5105.9954077802322</v>
      </c>
      <c r="AT86" s="22">
        <f>AS86*(1+'[2]Massa Salarial'!AT$3)</f>
        <v>5192.7973297124954</v>
      </c>
      <c r="AU86" s="22">
        <f>AT86*(1+'[2]Massa Salarial'!AU$3)</f>
        <v>5281.074884317607</v>
      </c>
      <c r="AV86" s="22">
        <f>AU86*(1+'[2]Massa Salarial'!AV$3)</f>
        <v>5370.8531573510054</v>
      </c>
      <c r="AW86" s="22">
        <f>AV86*(1+'[2]Massa Salarial'!AW$3)</f>
        <v>5462.1576610259717</v>
      </c>
      <c r="AX86" s="22">
        <f>AW86*(1+'[2]Massa Salarial'!AX$3)</f>
        <v>5555.0143412634125</v>
      </c>
      <c r="AY86" s="22">
        <f>AX86*(1+'[2]Massa Salarial'!AY$3)</f>
        <v>5649.44958506489</v>
      </c>
      <c r="AZ86" s="22">
        <f>AY86*(1+'[2]Massa Salarial'!AZ$3)</f>
        <v>5745.4902280109927</v>
      </c>
      <c r="BA86" s="22">
        <f>AZ86*(1+'[2]Massa Salarial'!BA$3)</f>
        <v>5843.1635618871787</v>
      </c>
      <c r="BB86" s="22">
        <f>BA86*(1+'[2]Massa Salarial'!BB$3)</f>
        <v>5942.4973424392601</v>
      </c>
      <c r="BC86" s="22">
        <f>BB86*(1+'[2]Massa Salarial'!BC$3)</f>
        <v>6043.5197972607266</v>
      </c>
      <c r="BD86" s="22">
        <f>BC86*(1+'[2]Massa Salarial'!BD$3)</f>
        <v>6146.2596338141584</v>
      </c>
      <c r="BE86" s="22">
        <f>BD86*(1+'[2]Massa Salarial'!BE$3)</f>
        <v>6250.7460475889984</v>
      </c>
      <c r="BF86" s="22">
        <f>BE86*(1+'[2]Massa Salarial'!BF$3)</f>
        <v>6357.0087303980108</v>
      </c>
      <c r="BG86" s="22">
        <f>BF86*(1+'[2]Massa Salarial'!BG$3)</f>
        <v>6465.0778788147763</v>
      </c>
      <c r="BH86" s="22">
        <f>BG86*(1+'[2]Massa Salarial'!BH$3)</f>
        <v>6574.9842027546265</v>
      </c>
      <c r="BI86" s="22">
        <f>BH86*(1+'[2]Massa Salarial'!BI$3)</f>
        <v>6686.7589342014544</v>
      </c>
      <c r="BJ86" s="22">
        <f>BI86*(1+'[2]Massa Salarial'!BJ$3)</f>
        <v>6800.4338360828788</v>
      </c>
    </row>
    <row r="87" spans="1:62" x14ac:dyDescent="0.3">
      <c r="A87" s="23">
        <v>85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>
        <f>[1]SalMedPopOcupUrbPnadH!M87*AtualizMonet!M$3</f>
        <v>1508.3716333086236</v>
      </c>
      <c r="N87" s="20">
        <f>[1]SalMedPopOcupUrbPnadH!N87*AtualizMonet!N$3</f>
        <v>3036.3501483679524</v>
      </c>
      <c r="O87" s="20">
        <f>[1]SalMedPopOcupUrbPnadH!O87</f>
        <v>3301.3432835820895</v>
      </c>
      <c r="P87" s="20">
        <f>[1]SalMedPopOcupUrbPnadH!P87</f>
        <v>3324.214607303652</v>
      </c>
      <c r="Q87" s="54">
        <f>P87*(1+'[2]Massa Salarial'!Q$3)*AtualizMonet!P$3</f>
        <v>3537.2967636318162</v>
      </c>
      <c r="R87" s="54">
        <f>Q87*(1+'[2]Massa Salarial'!R$3)*AtualizMonet!Q$3</f>
        <v>3981.2766758926232</v>
      </c>
      <c r="S87" s="54">
        <f>R87*(1+'[2]Massa Salarial'!S$3)*AtualizMonet!R$3</f>
        <v>4303.6378614459754</v>
      </c>
      <c r="T87" s="22">
        <f>S87*(1+'[2]Massa Salarial'!T$3)</f>
        <v>4376.7997050905569</v>
      </c>
      <c r="U87" s="22">
        <f>T87*(1+'[2]Massa Salarial'!U$3)</f>
        <v>4451.2053000770957</v>
      </c>
      <c r="V87" s="22">
        <f>U87*(1+'[2]Massa Salarial'!V$3)</f>
        <v>4526.8757901784056</v>
      </c>
      <c r="W87" s="22">
        <f>V87*(1+'[2]Massa Salarial'!W$3)</f>
        <v>4603.8326786114385</v>
      </c>
      <c r="X87" s="22">
        <f>W87*(1+'[2]Massa Salarial'!X$3)</f>
        <v>4682.0978341478321</v>
      </c>
      <c r="Y87" s="22">
        <f>X87*(1+'[2]Massa Salarial'!Y$3)</f>
        <v>4761.6934973283451</v>
      </c>
      <c r="Z87" s="22">
        <f>Y87*(1+'[2]Massa Salarial'!Z$3)</f>
        <v>4842.6422867829269</v>
      </c>
      <c r="AA87" s="22">
        <f>Z87*(1+'[2]Massa Salarial'!AA$3)</f>
        <v>4924.9672056582358</v>
      </c>
      <c r="AB87" s="22">
        <f>AA87*(1+'[2]Massa Salarial'!AB$3)</f>
        <v>5008.6916481544249</v>
      </c>
      <c r="AC87" s="22">
        <f>AB87*(1+'[2]Massa Salarial'!AC$3)</f>
        <v>5093.8394061730496</v>
      </c>
      <c r="AD87" s="22">
        <f>AC87*(1+'[2]Massa Salarial'!AD$3)</f>
        <v>5180.4346760779908</v>
      </c>
      <c r="AE87" s="22">
        <f>AD87*(1+'[2]Massa Salarial'!AE$3)</f>
        <v>5268.5020655713161</v>
      </c>
      <c r="AF87" s="22">
        <f>AE87*(1+'[2]Massa Salarial'!AF$3)</f>
        <v>5358.0666006860283</v>
      </c>
      <c r="AG87" s="22">
        <f>AF87*(1+'[2]Massa Salarial'!AG$3)</f>
        <v>5449.1537328976901</v>
      </c>
      <c r="AH87" s="22">
        <f>AG87*(1+'[2]Massa Salarial'!AH$3)</f>
        <v>5541.7893463569508</v>
      </c>
      <c r="AI87" s="22">
        <f>AH87*(1+'[2]Massa Salarial'!AI$3)</f>
        <v>5635.9997652450184</v>
      </c>
      <c r="AJ87" s="22">
        <f>AI87*(1+'[2]Massa Salarial'!AJ$3)</f>
        <v>5731.8117612541828</v>
      </c>
      <c r="AK87" s="22">
        <f>AJ87*(1+'[2]Massa Salarial'!AK$3)</f>
        <v>5829.2525611955034</v>
      </c>
      <c r="AL87" s="22">
        <f>AK87*(1+'[2]Massa Salarial'!AL$3)</f>
        <v>5928.3498547358267</v>
      </c>
      <c r="AM87" s="22">
        <f>AL87*(1+'[2]Massa Salarial'!AM$3)</f>
        <v>6029.1318022663354</v>
      </c>
      <c r="AN87" s="22">
        <f>AM87*(1+'[2]Massa Salarial'!AN$3)</f>
        <v>6131.6270429048627</v>
      </c>
      <c r="AO87" s="22">
        <f>AN87*(1+'[2]Massa Salarial'!AO$3)</f>
        <v>6235.8647026342451</v>
      </c>
      <c r="AP87" s="22">
        <f>AO87*(1+'[2]Massa Salarial'!AP$3)</f>
        <v>6341.8744025790265</v>
      </c>
      <c r="AQ87" s="22">
        <f>AP87*(1+'[2]Massa Salarial'!AQ$3)</f>
        <v>6449.6862674228696</v>
      </c>
      <c r="AR87" s="22">
        <f>AQ87*(1+'[2]Massa Salarial'!AR$3)</f>
        <v>6559.3309339690577</v>
      </c>
      <c r="AS87" s="22">
        <f>AR87*(1+'[2]Massa Salarial'!AS$3)</f>
        <v>6670.8395598465313</v>
      </c>
      <c r="AT87" s="22">
        <f>AS87*(1+'[2]Massa Salarial'!AT$3)</f>
        <v>6784.2438323639217</v>
      </c>
      <c r="AU87" s="22">
        <f>AT87*(1+'[2]Massa Salarial'!AU$3)</f>
        <v>6899.5759775141078</v>
      </c>
      <c r="AV87" s="22">
        <f>AU87*(1+'[2]Massa Salarial'!AV$3)</f>
        <v>7016.8687691318473</v>
      </c>
      <c r="AW87" s="22">
        <f>AV87*(1+'[2]Massa Salarial'!AW$3)</f>
        <v>7136.1555382070883</v>
      </c>
      <c r="AX87" s="22">
        <f>AW87*(1+'[2]Massa Salarial'!AX$3)</f>
        <v>7257.4701823566083</v>
      </c>
      <c r="AY87" s="22">
        <f>AX87*(1+'[2]Massa Salarial'!AY$3)</f>
        <v>7380.8471754566699</v>
      </c>
      <c r="AZ87" s="22">
        <f>AY87*(1+'[2]Massa Salarial'!AZ$3)</f>
        <v>7506.321577439433</v>
      </c>
      <c r="BA87" s="22">
        <f>AZ87*(1+'[2]Massa Salarial'!BA$3)</f>
        <v>7633.9290442559022</v>
      </c>
      <c r="BB87" s="22">
        <f>BA87*(1+'[2]Massa Salarial'!BB$3)</f>
        <v>7763.7058380082517</v>
      </c>
      <c r="BC87" s="22">
        <f>BB87*(1+'[2]Massa Salarial'!BC$3)</f>
        <v>7895.6888372543908</v>
      </c>
      <c r="BD87" s="22">
        <f>BC87*(1+'[2]Massa Salarial'!BD$3)</f>
        <v>8029.9155474877143</v>
      </c>
      <c r="BE87" s="22">
        <f>BD87*(1+'[2]Massa Salarial'!BE$3)</f>
        <v>8166.424111795005</v>
      </c>
      <c r="BF87" s="22">
        <f>BE87*(1+'[2]Massa Salarial'!BF$3)</f>
        <v>8305.2533216955198</v>
      </c>
      <c r="BG87" s="22">
        <f>BF87*(1+'[2]Massa Salarial'!BG$3)</f>
        <v>8446.4426281643428</v>
      </c>
      <c r="BH87" s="22">
        <f>BG87*(1+'[2]Massa Salarial'!BH$3)</f>
        <v>8590.0321528431359</v>
      </c>
      <c r="BI87" s="22">
        <f>BH87*(1+'[2]Massa Salarial'!BI$3)</f>
        <v>8736.0626994414688</v>
      </c>
      <c r="BJ87" s="22">
        <f>BI87*(1+'[2]Massa Salarial'!BJ$3)</f>
        <v>8884.5757653319724</v>
      </c>
    </row>
    <row r="88" spans="1:62" x14ac:dyDescent="0.3">
      <c r="A88" s="23">
        <v>86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>
        <f>[1]SalMedPopOcupUrbPnadH!M88*AtualizMonet!M$3</f>
        <v>377.87582781456956</v>
      </c>
      <c r="N88" s="20">
        <f>[1]SalMedPopOcupUrbPnadH!N88*AtualizMonet!N$3</f>
        <v>1809.6421052631579</v>
      </c>
      <c r="O88" s="20">
        <f>[1]SalMedPopOcupUrbPnadH!O88</f>
        <v>4844.7538627380518</v>
      </c>
      <c r="P88" s="20">
        <f>[1]SalMedPopOcupUrbPnadH!P88</f>
        <v>1689.5087427144047</v>
      </c>
      <c r="Q88" s="54">
        <f>P88*(1+'[2]Massa Salarial'!Q$3)*AtualizMonet!P$3</f>
        <v>1797.8062531223982</v>
      </c>
      <c r="R88" s="54">
        <f>Q88*(1+'[2]Massa Salarial'!R$3)*AtualizMonet!Q$3</f>
        <v>2023.4559273961775</v>
      </c>
      <c r="S88" s="54">
        <f>R88*(1+'[2]Massa Salarial'!S$3)*AtualizMonet!R$3</f>
        <v>2187.2937374182966</v>
      </c>
      <c r="T88" s="22">
        <f>S88*(1+'[2]Massa Salarial'!T$3)</f>
        <v>2224.4777309544074</v>
      </c>
      <c r="U88" s="22">
        <f>T88*(1+'[2]Massa Salarial'!U$3)</f>
        <v>2262.293852380632</v>
      </c>
      <c r="V88" s="22">
        <f>U88*(1+'[2]Massa Salarial'!V$3)</f>
        <v>2300.7528478711024</v>
      </c>
      <c r="W88" s="22">
        <f>V88*(1+'[2]Massa Salarial'!W$3)</f>
        <v>2339.8656462849108</v>
      </c>
      <c r="X88" s="22">
        <f>W88*(1+'[2]Massa Salarial'!X$3)</f>
        <v>2379.6433622717541</v>
      </c>
      <c r="Y88" s="22">
        <f>X88*(1+'[2]Massa Salarial'!Y$3)</f>
        <v>2420.0972994303738</v>
      </c>
      <c r="Z88" s="22">
        <f>Y88*(1+'[2]Massa Salarial'!Z$3)</f>
        <v>2461.2389535206898</v>
      </c>
      <c r="AA88" s="22">
        <f>Z88*(1+'[2]Massa Salarial'!AA$3)</f>
        <v>2503.0800157305412</v>
      </c>
      <c r="AB88" s="22">
        <f>AA88*(1+'[2]Massa Salarial'!AB$3)</f>
        <v>2545.63237599796</v>
      </c>
      <c r="AC88" s="22">
        <f>AB88*(1+'[2]Massa Salarial'!AC$3)</f>
        <v>2588.9081263899252</v>
      </c>
      <c r="AD88" s="22">
        <f>AC88*(1+'[2]Massa Salarial'!AD$3)</f>
        <v>2632.9195645385535</v>
      </c>
      <c r="AE88" s="22">
        <f>AD88*(1+'[2]Massa Salarial'!AE$3)</f>
        <v>2677.6791971357088</v>
      </c>
      <c r="AF88" s="22">
        <f>AE88*(1+'[2]Massa Salarial'!AF$3)</f>
        <v>2723.1997434870154</v>
      </c>
      <c r="AG88" s="22">
        <f>AF88*(1+'[2]Massa Salarial'!AG$3)</f>
        <v>2769.4941391262946</v>
      </c>
      <c r="AH88" s="22">
        <f>AG88*(1+'[2]Massa Salarial'!AH$3)</f>
        <v>2816.5755394914413</v>
      </c>
      <c r="AI88" s="22">
        <f>AH88*(1+'[2]Massa Salarial'!AI$3)</f>
        <v>2864.4573236627957</v>
      </c>
      <c r="AJ88" s="22">
        <f>AI88*(1+'[2]Massa Salarial'!AJ$3)</f>
        <v>2913.1530981650631</v>
      </c>
      <c r="AK88" s="22">
        <f>AJ88*(1+'[2]Massa Salarial'!AK$3)</f>
        <v>2962.6767008338688</v>
      </c>
      <c r="AL88" s="22">
        <f>AK88*(1+'[2]Massa Salarial'!AL$3)</f>
        <v>3013.0422047480442</v>
      </c>
      <c r="AM88" s="22">
        <f>AL88*(1+'[2]Massa Salarial'!AM$3)</f>
        <v>3064.2639222287607</v>
      </c>
      <c r="AN88" s="22">
        <f>AM88*(1+'[2]Massa Salarial'!AN$3)</f>
        <v>3116.3564089066494</v>
      </c>
      <c r="AO88" s="22">
        <f>AN88*(1+'[2]Massa Salarial'!AO$3)</f>
        <v>3169.334467858062</v>
      </c>
      <c r="AP88" s="22">
        <f>AO88*(1+'[2]Massa Salarial'!AP$3)</f>
        <v>3223.2131538116487</v>
      </c>
      <c r="AQ88" s="22">
        <f>AP88*(1+'[2]Massa Salarial'!AQ$3)</f>
        <v>3278.0077774264464</v>
      </c>
      <c r="AR88" s="22">
        <f>AQ88*(1+'[2]Massa Salarial'!AR$3)</f>
        <v>3333.7339096426958</v>
      </c>
      <c r="AS88" s="22">
        <f>AR88*(1+'[2]Massa Salarial'!AS$3)</f>
        <v>3390.4073861066213</v>
      </c>
      <c r="AT88" s="22">
        <f>AS88*(1+'[2]Massa Salarial'!AT$3)</f>
        <v>3448.0443116704337</v>
      </c>
      <c r="AU88" s="22">
        <f>AT88*(1+'[2]Massa Salarial'!AU$3)</f>
        <v>3506.6610649688305</v>
      </c>
      <c r="AV88" s="22">
        <f>AU88*(1+'[2]Massa Salarial'!AV$3)</f>
        <v>3566.2743030733004</v>
      </c>
      <c r="AW88" s="22">
        <f>AV88*(1+'[2]Massa Salarial'!AW$3)</f>
        <v>3626.9009662255462</v>
      </c>
      <c r="AX88" s="22">
        <f>AW88*(1+'[2]Massa Salarial'!AX$3)</f>
        <v>3688.5582826513801</v>
      </c>
      <c r="AY88" s="22">
        <f>AX88*(1+'[2]Massa Salarial'!AY$3)</f>
        <v>3751.2637734564532</v>
      </c>
      <c r="AZ88" s="22">
        <f>AY88*(1+'[2]Massa Salarial'!AZ$3)</f>
        <v>3815.0352576052128</v>
      </c>
      <c r="BA88" s="22">
        <f>AZ88*(1+'[2]Massa Salarial'!BA$3)</f>
        <v>3879.8908569845012</v>
      </c>
      <c r="BB88" s="22">
        <f>BA88*(1+'[2]Massa Salarial'!BB$3)</f>
        <v>3945.8490015532375</v>
      </c>
      <c r="BC88" s="22">
        <f>BB88*(1+'[2]Massa Salarial'!BC$3)</f>
        <v>4012.9284345796423</v>
      </c>
      <c r="BD88" s="22">
        <f>BC88*(1+'[2]Massa Salarial'!BD$3)</f>
        <v>4081.1482179674958</v>
      </c>
      <c r="BE88" s="22">
        <f>BD88*(1+'[2]Massa Salarial'!BE$3)</f>
        <v>4150.5277376729427</v>
      </c>
      <c r="BF88" s="22">
        <f>BE88*(1+'[2]Massa Salarial'!BF$3)</f>
        <v>4221.0867092133822</v>
      </c>
      <c r="BG88" s="22">
        <f>BF88*(1+'[2]Massa Salarial'!BG$3)</f>
        <v>4292.8451832700093</v>
      </c>
      <c r="BH88" s="22">
        <f>BG88*(1+'[2]Massa Salarial'!BH$3)</f>
        <v>4365.8235513855989</v>
      </c>
      <c r="BI88" s="22">
        <f>BH88*(1+'[2]Massa Salarial'!BI$3)</f>
        <v>4440.0425517591539</v>
      </c>
      <c r="BJ88" s="22">
        <f>BI88*(1+'[2]Massa Salarial'!BJ$3)</f>
        <v>4515.5232751390595</v>
      </c>
    </row>
    <row r="89" spans="1:62" x14ac:dyDescent="0.3">
      <c r="A89" s="23">
        <v>87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>
        <f>[1]SalMedPopOcupUrbPnadH!M89*AtualizMonet!M$3</f>
        <v>4535.1239669421484</v>
      </c>
      <c r="N89" s="20">
        <f>[1]SalMedPopOcupUrbPnadH!N89*AtualizMonet!N$3</f>
        <v>469.35085623257669</v>
      </c>
      <c r="O89" s="20">
        <f>[1]SalMedPopOcupUrbPnadH!O89</f>
        <v>368.07106124357176</v>
      </c>
      <c r="P89" s="20">
        <f>[1]SalMedPopOcupUrbPnadH!P89</f>
        <v>2151.9484536082477</v>
      </c>
      <c r="Q89" s="54">
        <f>P89*(1+'[2]Massa Salarial'!Q$3)*AtualizMonet!P$3</f>
        <v>2289.8883494845363</v>
      </c>
      <c r="R89" s="54">
        <f>Q89*(1+'[2]Massa Salarial'!R$3)*AtualizMonet!Q$3</f>
        <v>2577.3011667929031</v>
      </c>
      <c r="S89" s="54">
        <f>R89*(1+'[2]Massa Salarial'!S$3)*AtualizMonet!R$3</f>
        <v>2785.9834381573073</v>
      </c>
      <c r="T89" s="22">
        <f>S89*(1+'[2]Massa Salarial'!T$3)</f>
        <v>2833.3451566059812</v>
      </c>
      <c r="U89" s="22">
        <f>T89*(1+'[2]Massa Salarial'!U$3)</f>
        <v>2881.5120242682824</v>
      </c>
      <c r="V89" s="22">
        <f>U89*(1+'[2]Massa Salarial'!V$3)</f>
        <v>2930.497728680843</v>
      </c>
      <c r="W89" s="22">
        <f>V89*(1+'[2]Massa Salarial'!W$3)</f>
        <v>2980.3161900684172</v>
      </c>
      <c r="X89" s="22">
        <f>W89*(1+'[2]Massa Salarial'!X$3)</f>
        <v>3030.9815652995799</v>
      </c>
      <c r="Y89" s="22">
        <f>X89*(1+'[2]Massa Salarial'!Y$3)</f>
        <v>3082.5082519096723</v>
      </c>
      <c r="Z89" s="22">
        <f>Y89*(1+'[2]Massa Salarial'!Z$3)</f>
        <v>3134.9108921921365</v>
      </c>
      <c r="AA89" s="22">
        <f>Z89*(1+'[2]Massa Salarial'!AA$3)</f>
        <v>3188.2043773594028</v>
      </c>
      <c r="AB89" s="22">
        <f>AA89*(1+'[2]Massa Salarial'!AB$3)</f>
        <v>3242.4038517745125</v>
      </c>
      <c r="AC89" s="22">
        <f>AB89*(1+'[2]Massa Salarial'!AC$3)</f>
        <v>3297.5247172546788</v>
      </c>
      <c r="AD89" s="22">
        <f>AC89*(1+'[2]Massa Salarial'!AD$3)</f>
        <v>3353.582637448008</v>
      </c>
      <c r="AE89" s="22">
        <f>AD89*(1+'[2]Massa Salarial'!AE$3)</f>
        <v>3410.5935422846237</v>
      </c>
      <c r="AF89" s="22">
        <f>AE89*(1+'[2]Massa Salarial'!AF$3)</f>
        <v>3468.5736325034618</v>
      </c>
      <c r="AG89" s="22">
        <f>AF89*(1+'[2]Massa Salarial'!AG$3)</f>
        <v>3527.5393842560202</v>
      </c>
      <c r="AH89" s="22">
        <f>AG89*(1+'[2]Massa Salarial'!AH$3)</f>
        <v>3587.5075537883722</v>
      </c>
      <c r="AI89" s="22">
        <f>AH89*(1+'[2]Massa Salarial'!AI$3)</f>
        <v>3648.4951822027742</v>
      </c>
      <c r="AJ89" s="22">
        <f>AI89*(1+'[2]Massa Salarial'!AJ$3)</f>
        <v>3710.5196003002211</v>
      </c>
      <c r="AK89" s="22">
        <f>AJ89*(1+'[2]Massa Salarial'!AK$3)</f>
        <v>3773.5984335053245</v>
      </c>
      <c r="AL89" s="22">
        <f>AK89*(1+'[2]Massa Salarial'!AL$3)</f>
        <v>3837.7496068749147</v>
      </c>
      <c r="AM89" s="22">
        <f>AL89*(1+'[2]Massa Salarial'!AM$3)</f>
        <v>3902.9913501917877</v>
      </c>
      <c r="AN89" s="22">
        <f>AM89*(1+'[2]Massa Salarial'!AN$3)</f>
        <v>3969.3422031450477</v>
      </c>
      <c r="AO89" s="22">
        <f>AN89*(1+'[2]Massa Salarial'!AO$3)</f>
        <v>4036.8210205985133</v>
      </c>
      <c r="AP89" s="22">
        <f>AO89*(1+'[2]Massa Salarial'!AP$3)</f>
        <v>4105.4469779486881</v>
      </c>
      <c r="AQ89" s="22">
        <f>AP89*(1+'[2]Massa Salarial'!AQ$3)</f>
        <v>4175.2395765738156</v>
      </c>
      <c r="AR89" s="22">
        <f>AQ89*(1+'[2]Massa Salarial'!AR$3)</f>
        <v>4246.2186493755698</v>
      </c>
      <c r="AS89" s="22">
        <f>AR89*(1+'[2]Massa Salarial'!AS$3)</f>
        <v>4318.404366414954</v>
      </c>
      <c r="AT89" s="22">
        <f>AS89*(1+'[2]Massa Salarial'!AT$3)</f>
        <v>4391.8172406440081</v>
      </c>
      <c r="AU89" s="22">
        <f>AT89*(1+'[2]Massa Salarial'!AU$3)</f>
        <v>4466.4781337349559</v>
      </c>
      <c r="AV89" s="22">
        <f>AU89*(1+'[2]Massa Salarial'!AV$3)</f>
        <v>4542.40826200845</v>
      </c>
      <c r="AW89" s="22">
        <f>AV89*(1+'[2]Massa Salarial'!AW$3)</f>
        <v>4619.6292024625936</v>
      </c>
      <c r="AX89" s="22">
        <f>AW89*(1+'[2]Massa Salarial'!AX$3)</f>
        <v>4698.1628989044575</v>
      </c>
      <c r="AY89" s="22">
        <f>AX89*(1+'[2]Massa Salarial'!AY$3)</f>
        <v>4778.031668185833</v>
      </c>
      <c r="AZ89" s="22">
        <f>AY89*(1+'[2]Massa Salarial'!AZ$3)</f>
        <v>4859.2582065449915</v>
      </c>
      <c r="BA89" s="22">
        <f>AZ89*(1+'[2]Massa Salarial'!BA$3)</f>
        <v>4941.8655960562555</v>
      </c>
      <c r="BB89" s="22">
        <f>BA89*(1+'[2]Massa Salarial'!BB$3)</f>
        <v>5025.8773111892115</v>
      </c>
      <c r="BC89" s="22">
        <f>BB89*(1+'[2]Massa Salarial'!BC$3)</f>
        <v>5111.3172254794272</v>
      </c>
      <c r="BD89" s="22">
        <f>BC89*(1+'[2]Massa Salarial'!BD$3)</f>
        <v>5198.2096183125768</v>
      </c>
      <c r="BE89" s="22">
        <f>BD89*(1+'[2]Massa Salarial'!BE$3)</f>
        <v>5286.5791818238904</v>
      </c>
      <c r="BF89" s="22">
        <f>BE89*(1+'[2]Massa Salarial'!BF$3)</f>
        <v>5376.4510279148963</v>
      </c>
      <c r="BG89" s="22">
        <f>BF89*(1+'[2]Massa Salarial'!BG$3)</f>
        <v>5467.8506953894494</v>
      </c>
      <c r="BH89" s="22">
        <f>BG89*(1+'[2]Massa Salarial'!BH$3)</f>
        <v>5560.8041572110697</v>
      </c>
      <c r="BI89" s="22">
        <f>BH89*(1+'[2]Massa Salarial'!BI$3)</f>
        <v>5655.3378278836572</v>
      </c>
      <c r="BJ89" s="22">
        <f>BI89*(1+'[2]Massa Salarial'!BJ$3)</f>
        <v>5751.478570957679</v>
      </c>
    </row>
    <row r="90" spans="1:62" x14ac:dyDescent="0.3">
      <c r="A90" s="23">
        <v>88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>
        <f>[1]SalMedPopOcupUrbPnadH!M90*AtualizMonet!M$3</f>
        <v>738.64229765013056</v>
      </c>
      <c r="N90" s="20">
        <f>[1]SalMedPopOcupUrbPnadH!N90*AtualizMonet!N$3</f>
        <v>8652.8745999418097</v>
      </c>
      <c r="O90" s="20">
        <f>[1]SalMedPopOcupUrbPnadH!O90</f>
        <v>20</v>
      </c>
      <c r="P90" s="20">
        <f>[1]SalMedPopOcupUrbPnadH!P90</f>
        <v>10692.828685258964</v>
      </c>
      <c r="Q90" s="54">
        <f>P90*(1+'[2]Massa Salarial'!Q$3)*AtualizMonet!P$3</f>
        <v>11378.239003984065</v>
      </c>
      <c r="R90" s="54">
        <f>Q90*(1+'[2]Massa Salarial'!R$3)*AtualizMonet!Q$3</f>
        <v>12806.366156506219</v>
      </c>
      <c r="S90" s="54">
        <f>R90*(1+'[2]Massa Salarial'!S$3)*AtualizMonet!R$3</f>
        <v>13843.288659742217</v>
      </c>
      <c r="T90" s="22">
        <f>S90*(1+'[2]Massa Salarial'!T$3)</f>
        <v>14078.624566957833</v>
      </c>
      <c r="U90" s="22">
        <f>T90*(1+'[2]Massa Salarial'!U$3)</f>
        <v>14317.961184596115</v>
      </c>
      <c r="V90" s="22">
        <f>U90*(1+'[2]Massa Salarial'!V$3)</f>
        <v>14561.366524734249</v>
      </c>
      <c r="W90" s="22">
        <f>V90*(1+'[2]Massa Salarial'!W$3)</f>
        <v>14808.909755654729</v>
      </c>
      <c r="X90" s="22">
        <f>W90*(1+'[2]Massa Salarial'!X$3)</f>
        <v>15060.661221500859</v>
      </c>
      <c r="Y90" s="22">
        <f>X90*(1+'[2]Massa Salarial'!Y$3)</f>
        <v>15316.692462266372</v>
      </c>
      <c r="Z90" s="22">
        <f>Y90*(1+'[2]Massa Salarial'!Z$3)</f>
        <v>15577.076234124899</v>
      </c>
      <c r="AA90" s="22">
        <f>Z90*(1+'[2]Massa Salarial'!AA$3)</f>
        <v>15841.886530105021</v>
      </c>
      <c r="AB90" s="22">
        <f>AA90*(1+'[2]Massa Salarial'!AB$3)</f>
        <v>16111.198601116805</v>
      </c>
      <c r="AC90" s="22">
        <f>AB90*(1+'[2]Massa Salarial'!AC$3)</f>
        <v>16385.088977335789</v>
      </c>
      <c r="AD90" s="22">
        <f>AC90*(1+'[2]Massa Salarial'!AD$3)</f>
        <v>16663.635489950495</v>
      </c>
      <c r="AE90" s="22">
        <f>AD90*(1+'[2]Massa Salarial'!AE$3)</f>
        <v>16946.91729327965</v>
      </c>
      <c r="AF90" s="22">
        <f>AE90*(1+'[2]Massa Salarial'!AF$3)</f>
        <v>17235.014887265403</v>
      </c>
      <c r="AG90" s="22">
        <f>AF90*(1+'[2]Massa Salarial'!AG$3)</f>
        <v>17528.010140348913</v>
      </c>
      <c r="AH90" s="22">
        <f>AG90*(1+'[2]Massa Salarial'!AH$3)</f>
        <v>17825.986312734844</v>
      </c>
      <c r="AI90" s="22">
        <f>AH90*(1+'[2]Massa Salarial'!AI$3)</f>
        <v>18129.028080051336</v>
      </c>
      <c r="AJ90" s="22">
        <f>AI90*(1+'[2]Massa Salarial'!AJ$3)</f>
        <v>18437.221557412206</v>
      </c>
      <c r="AK90" s="22">
        <f>AJ90*(1+'[2]Massa Salarial'!AK$3)</f>
        <v>18750.654323888211</v>
      </c>
      <c r="AL90" s="22">
        <f>AK90*(1+'[2]Massa Salarial'!AL$3)</f>
        <v>19069.415447394309</v>
      </c>
      <c r="AM90" s="22">
        <f>AL90*(1+'[2]Massa Salarial'!AM$3)</f>
        <v>19393.59551000001</v>
      </c>
      <c r="AN90" s="22">
        <f>AM90*(1+'[2]Massa Salarial'!AN$3)</f>
        <v>19723.28663367001</v>
      </c>
      <c r="AO90" s="22">
        <f>AN90*(1+'[2]Massa Salarial'!AO$3)</f>
        <v>20058.582506442399</v>
      </c>
      <c r="AP90" s="22">
        <f>AO90*(1+'[2]Massa Salarial'!AP$3)</f>
        <v>20399.578409051919</v>
      </c>
      <c r="AQ90" s="22">
        <f>AP90*(1+'[2]Massa Salarial'!AQ$3)</f>
        <v>20746.3712420058</v>
      </c>
      <c r="AR90" s="22">
        <f>AQ90*(1+'[2]Massa Salarial'!AR$3)</f>
        <v>21099.059553119896</v>
      </c>
      <c r="AS90" s="22">
        <f>AR90*(1+'[2]Massa Salarial'!AS$3)</f>
        <v>21457.743565522931</v>
      </c>
      <c r="AT90" s="22">
        <f>AS90*(1+'[2]Massa Salarial'!AT$3)</f>
        <v>21822.525206136819</v>
      </c>
      <c r="AU90" s="22">
        <f>AT90*(1+'[2]Massa Salarial'!AU$3)</f>
        <v>22193.508134641143</v>
      </c>
      <c r="AV90" s="22">
        <f>AU90*(1+'[2]Massa Salarial'!AV$3)</f>
        <v>22570.79777293004</v>
      </c>
      <c r="AW90" s="22">
        <f>AV90*(1+'[2]Massa Salarial'!AW$3)</f>
        <v>22954.50133506985</v>
      </c>
      <c r="AX90" s="22">
        <f>AW90*(1+'[2]Massa Salarial'!AX$3)</f>
        <v>23344.727857766036</v>
      </c>
      <c r="AY90" s="22">
        <f>AX90*(1+'[2]Massa Salarial'!AY$3)</f>
        <v>23741.588231348058</v>
      </c>
      <c r="AZ90" s="22">
        <f>AY90*(1+'[2]Massa Salarial'!AZ$3)</f>
        <v>24145.195231280974</v>
      </c>
      <c r="BA90" s="22">
        <f>AZ90*(1+'[2]Massa Salarial'!BA$3)</f>
        <v>24555.663550212746</v>
      </c>
      <c r="BB90" s="22">
        <f>BA90*(1+'[2]Massa Salarial'!BB$3)</f>
        <v>24973.109830566362</v>
      </c>
      <c r="BC90" s="22">
        <f>BB90*(1+'[2]Massa Salarial'!BC$3)</f>
        <v>25397.652697685986</v>
      </c>
      <c r="BD90" s="22">
        <f>BC90*(1+'[2]Massa Salarial'!BD$3)</f>
        <v>25829.412793546646</v>
      </c>
      <c r="BE90" s="22">
        <f>BD90*(1+'[2]Massa Salarial'!BE$3)</f>
        <v>26268.512811036937</v>
      </c>
      <c r="BF90" s="22">
        <f>BE90*(1+'[2]Massa Salarial'!BF$3)</f>
        <v>26715.077528824564</v>
      </c>
      <c r="BG90" s="22">
        <f>BF90*(1+'[2]Massa Salarial'!BG$3)</f>
        <v>27169.233846814579</v>
      </c>
      <c r="BH90" s="22">
        <f>BG90*(1+'[2]Massa Salarial'!BH$3)</f>
        <v>27631.110822210423</v>
      </c>
      <c r="BI90" s="22">
        <f>BH90*(1+'[2]Massa Salarial'!BI$3)</f>
        <v>28100.839706187999</v>
      </c>
      <c r="BJ90" s="22">
        <f>BI90*(1+'[2]Massa Salarial'!BJ$3)</f>
        <v>28578.553981193192</v>
      </c>
    </row>
    <row r="91" spans="1:62" x14ac:dyDescent="0.3">
      <c r="A91" s="23">
        <v>89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>
        <f>[1]SalMedPopOcupUrbPnadH!M91*AtualizMonet!M$3</f>
        <v>171.64976958525347</v>
      </c>
      <c r="N91" s="20">
        <f>[1]SalMedPopOcupUrbPnadH!N91*AtualizMonet!N$3</f>
        <v>587.13592233009706</v>
      </c>
      <c r="O91" s="20">
        <f>[1]SalMedPopOcupUrbPnadH!O91</f>
        <v>678</v>
      </c>
      <c r="P91" s="20">
        <f>[1]SalMedPopOcupUrbPnadH!P91</f>
        <v>12025.788402848424</v>
      </c>
      <c r="Q91" s="54">
        <f>P91*(1+'[2]Massa Salarial'!Q$3)*AtualizMonet!P$3</f>
        <v>12796.641439471008</v>
      </c>
      <c r="R91" s="54">
        <f>Q91*(1+'[2]Massa Salarial'!R$3)*AtualizMonet!Q$3</f>
        <v>14402.797813440626</v>
      </c>
      <c r="S91" s="54">
        <f>R91*(1+'[2]Massa Salarial'!S$3)*AtualizMonet!R$3</f>
        <v>15568.982270436441</v>
      </c>
      <c r="T91" s="22">
        <f>S91*(1+'[2]Massa Salarial'!T$3)</f>
        <v>15833.65496903386</v>
      </c>
      <c r="U91" s="22">
        <f>T91*(1+'[2]Massa Salarial'!U$3)</f>
        <v>16102.827103507434</v>
      </c>
      <c r="V91" s="22">
        <f>U91*(1+'[2]Massa Salarial'!V$3)</f>
        <v>16376.575164267058</v>
      </c>
      <c r="W91" s="22">
        <f>V91*(1+'[2]Massa Salarial'!W$3)</f>
        <v>16654.976942059599</v>
      </c>
      <c r="X91" s="22">
        <f>W91*(1+'[2]Massa Salarial'!X$3)</f>
        <v>16938.111550074609</v>
      </c>
      <c r="Y91" s="22">
        <f>X91*(1+'[2]Massa Salarial'!Y$3)</f>
        <v>17226.059446425876</v>
      </c>
      <c r="Z91" s="22">
        <f>Y91*(1+'[2]Massa Salarial'!Z$3)</f>
        <v>17518.902457015112</v>
      </c>
      <c r="AA91" s="22">
        <f>Z91*(1+'[2]Massa Salarial'!AA$3)</f>
        <v>17816.723798784369</v>
      </c>
      <c r="AB91" s="22">
        <f>AA91*(1+'[2]Massa Salarial'!AB$3)</f>
        <v>18119.608103363702</v>
      </c>
      <c r="AC91" s="22">
        <f>AB91*(1+'[2]Massa Salarial'!AC$3)</f>
        <v>18427.641441120883</v>
      </c>
      <c r="AD91" s="22">
        <f>AC91*(1+'[2]Massa Salarial'!AD$3)</f>
        <v>18740.911345619937</v>
      </c>
      <c r="AE91" s="22">
        <f>AD91*(1+'[2]Massa Salarial'!AE$3)</f>
        <v>19059.506838495476</v>
      </c>
      <c r="AF91" s="22">
        <f>AE91*(1+'[2]Massa Salarial'!AF$3)</f>
        <v>19383.518454749898</v>
      </c>
      <c r="AG91" s="22">
        <f>AF91*(1+'[2]Massa Salarial'!AG$3)</f>
        <v>19713.038268480643</v>
      </c>
      <c r="AH91" s="22">
        <f>AG91*(1+'[2]Massa Salarial'!AH$3)</f>
        <v>20048.159919044811</v>
      </c>
      <c r="AI91" s="22">
        <f>AH91*(1+'[2]Massa Salarial'!AI$3)</f>
        <v>20388.97863766857</v>
      </c>
      <c r="AJ91" s="22">
        <f>AI91*(1+'[2]Massa Salarial'!AJ$3)</f>
        <v>20735.591274508934</v>
      </c>
      <c r="AK91" s="22">
        <f>AJ91*(1+'[2]Massa Salarial'!AK$3)</f>
        <v>21088.096326175582</v>
      </c>
      <c r="AL91" s="22">
        <f>AK91*(1+'[2]Massa Salarial'!AL$3)</f>
        <v>21446.593963720567</v>
      </c>
      <c r="AM91" s="22">
        <f>AL91*(1+'[2]Massa Salarial'!AM$3)</f>
        <v>21811.186061103814</v>
      </c>
      <c r="AN91" s="22">
        <f>AM91*(1+'[2]Massa Salarial'!AN$3)</f>
        <v>22181.976224142578</v>
      </c>
      <c r="AO91" s="22">
        <f>AN91*(1+'[2]Massa Salarial'!AO$3)</f>
        <v>22559.069819952998</v>
      </c>
      <c r="AP91" s="22">
        <f>AO91*(1+'[2]Massa Salarial'!AP$3)</f>
        <v>22942.574006892195</v>
      </c>
      <c r="AQ91" s="22">
        <f>AP91*(1+'[2]Massa Salarial'!AQ$3)</f>
        <v>23332.597765009359</v>
      </c>
      <c r="AR91" s="22">
        <f>AQ91*(1+'[2]Massa Salarial'!AR$3)</f>
        <v>23729.251927014517</v>
      </c>
      <c r="AS91" s="22">
        <f>AR91*(1+'[2]Massa Salarial'!AS$3)</f>
        <v>24132.649209773761</v>
      </c>
      <c r="AT91" s="22">
        <f>AS91*(1+'[2]Massa Salarial'!AT$3)</f>
        <v>24542.904246339913</v>
      </c>
      <c r="AU91" s="22">
        <f>AT91*(1+'[2]Massa Salarial'!AU$3)</f>
        <v>24960.133618527689</v>
      </c>
      <c r="AV91" s="22">
        <f>AU91*(1+'[2]Massa Salarial'!AV$3)</f>
        <v>25384.455890042656</v>
      </c>
      <c r="AW91" s="22">
        <f>AV91*(1+'[2]Massa Salarial'!AW$3)</f>
        <v>25815.991640173379</v>
      </c>
      <c r="AX91" s="22">
        <f>AW91*(1+'[2]Massa Salarial'!AX$3)</f>
        <v>26254.863498056326</v>
      </c>
      <c r="AY91" s="22">
        <f>AX91*(1+'[2]Massa Salarial'!AY$3)</f>
        <v>26701.196177523281</v>
      </c>
      <c r="AZ91" s="22">
        <f>AY91*(1+'[2]Massa Salarial'!AZ$3)</f>
        <v>27155.116512541175</v>
      </c>
      <c r="BA91" s="22">
        <f>AZ91*(1+'[2]Massa Salarial'!BA$3)</f>
        <v>27616.753493254371</v>
      </c>
      <c r="BB91" s="22">
        <f>BA91*(1+'[2]Massa Salarial'!BB$3)</f>
        <v>28086.238302639693</v>
      </c>
      <c r="BC91" s="22">
        <f>BB91*(1+'[2]Massa Salarial'!BC$3)</f>
        <v>28563.704353784564</v>
      </c>
      <c r="BD91" s="22">
        <f>BC91*(1+'[2]Massa Salarial'!BD$3)</f>
        <v>29049.287327798898</v>
      </c>
      <c r="BE91" s="22">
        <f>BD91*(1+'[2]Massa Salarial'!BE$3)</f>
        <v>29543.125212371477</v>
      </c>
      <c r="BF91" s="22">
        <f>BE91*(1+'[2]Massa Salarial'!BF$3)</f>
        <v>30045.358340981787</v>
      </c>
      <c r="BG91" s="22">
        <f>BF91*(1+'[2]Massa Salarial'!BG$3)</f>
        <v>30556.129432778474</v>
      </c>
      <c r="BH91" s="22">
        <f>BG91*(1+'[2]Massa Salarial'!BH$3)</f>
        <v>31075.583633135706</v>
      </c>
      <c r="BI91" s="22">
        <f>BH91*(1+'[2]Massa Salarial'!BI$3)</f>
        <v>31603.868554899011</v>
      </c>
      <c r="BJ91" s="22">
        <f>BI91*(1+'[2]Massa Salarial'!BJ$3)</f>
        <v>32141.13432033229</v>
      </c>
    </row>
    <row r="92" spans="1:62" x14ac:dyDescent="0.3">
      <c r="A92" s="21">
        <v>90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>
        <f>[1]SalMedPopOcupUrbPnadH!M92*AtualizMonet!M$3</f>
        <v>1457.2218929065402</v>
      </c>
      <c r="N92" s="19">
        <f>[1]SalMedPopOcupUrbPnadH!N92*AtualizMonet!N$3</f>
        <v>977.61602275420717</v>
      </c>
      <c r="O92" s="19">
        <f>[1]SalMedPopOcupUrbPnadH!O92</f>
        <v>974.69434269434271</v>
      </c>
      <c r="P92" s="19">
        <f>[1]SalMedPopOcupUrbPnadH!P92</f>
        <v>2064.0663574741347</v>
      </c>
      <c r="Q92" s="55">
        <f>P92*(1+'[2]Massa Salarial'!Q$3)*AtualizMonet!P$3</f>
        <v>2196.3730109882267</v>
      </c>
      <c r="R92" s="55">
        <f>Q92*(1+'[2]Massa Salarial'!R$3)*AtualizMonet!Q$3</f>
        <v>2472.0483534521013</v>
      </c>
      <c r="S92" s="55">
        <f>R92*(1+'[2]Massa Salarial'!S$3)*AtualizMonet!R$3</f>
        <v>2672.2083781972701</v>
      </c>
      <c r="T92" s="18">
        <f>S92*(1+'[2]Massa Salarial'!T$3)</f>
        <v>2717.6359206266234</v>
      </c>
      <c r="U92" s="18">
        <f>T92*(1+'[2]Massa Salarial'!U$3)</f>
        <v>2763.8357312772755</v>
      </c>
      <c r="V92" s="18">
        <f>U92*(1+'[2]Massa Salarial'!V$3)</f>
        <v>2810.8209387089887</v>
      </c>
      <c r="W92" s="18">
        <f>V92*(1+'[2]Massa Salarial'!W$3)</f>
        <v>2858.6048946670412</v>
      </c>
      <c r="X92" s="18">
        <f>W92*(1+'[2]Massa Salarial'!X$3)</f>
        <v>2907.2011778763808</v>
      </c>
      <c r="Y92" s="18">
        <f>X92*(1+'[2]Massa Salarial'!Y$3)</f>
        <v>2956.623597900279</v>
      </c>
      <c r="Z92" s="18">
        <f>Y92*(1+'[2]Massa Salarial'!Z$3)</f>
        <v>3006.8861990645837</v>
      </c>
      <c r="AA92" s="18">
        <f>Z92*(1+'[2]Massa Salarial'!AA$3)</f>
        <v>3058.0032644486814</v>
      </c>
      <c r="AB92" s="18">
        <f>AA92*(1+'[2]Massa Salarial'!AB$3)</f>
        <v>3109.9893199443086</v>
      </c>
      <c r="AC92" s="18">
        <f>AB92*(1+'[2]Massa Salarial'!AC$3)</f>
        <v>3162.8591383833614</v>
      </c>
      <c r="AD92" s="18">
        <f>AC92*(1+'[2]Massa Salarial'!AD$3)</f>
        <v>3216.6277437358781</v>
      </c>
      <c r="AE92" s="18">
        <f>AD92*(1+'[2]Massa Salarial'!AE$3)</f>
        <v>3271.3104153793879</v>
      </c>
      <c r="AF92" s="18">
        <f>AE92*(1+'[2]Massa Salarial'!AF$3)</f>
        <v>3326.9226924408372</v>
      </c>
      <c r="AG92" s="18">
        <f>AF92*(1+'[2]Massa Salarial'!AG$3)</f>
        <v>3383.4803782123313</v>
      </c>
      <c r="AH92" s="18">
        <f>AG92*(1+'[2]Massa Salarial'!AH$3)</f>
        <v>3440.9995446419407</v>
      </c>
      <c r="AI92" s="18">
        <f>AH92*(1+'[2]Massa Salarial'!AI$3)</f>
        <v>3499.4965369008532</v>
      </c>
      <c r="AJ92" s="18">
        <f>AI92*(1+'[2]Massa Salarial'!AJ$3)</f>
        <v>3558.9879780281676</v>
      </c>
      <c r="AK92" s="18">
        <f>AJ92*(1+'[2]Massa Salarial'!AK$3)</f>
        <v>3619.4907736546461</v>
      </c>
      <c r="AL92" s="18">
        <f>AK92*(1+'[2]Massa Salarial'!AL$3)</f>
        <v>3681.0221168067746</v>
      </c>
      <c r="AM92" s="18">
        <f>AL92*(1+'[2]Massa Salarial'!AM$3)</f>
        <v>3743.5994927924894</v>
      </c>
      <c r="AN92" s="18">
        <f>AM92*(1+'[2]Massa Salarial'!AN$3)</f>
        <v>3807.2406841699612</v>
      </c>
      <c r="AO92" s="18">
        <f>AN92*(1+'[2]Massa Salarial'!AO$3)</f>
        <v>3871.9637758008503</v>
      </c>
      <c r="AP92" s="18">
        <f>AO92*(1+'[2]Massa Salarial'!AP$3)</f>
        <v>3937.7871599894643</v>
      </c>
      <c r="AQ92" s="18">
        <f>AP92*(1+'[2]Massa Salarial'!AQ$3)</f>
        <v>4004.7295417092846</v>
      </c>
      <c r="AR92" s="18">
        <f>AQ92*(1+'[2]Massa Salarial'!AR$3)</f>
        <v>4072.809943918342</v>
      </c>
      <c r="AS92" s="18">
        <f>AR92*(1+'[2]Massa Salarial'!AS$3)</f>
        <v>4142.0477129649535</v>
      </c>
      <c r="AT92" s="18">
        <f>AS92*(1+'[2]Massa Salarial'!AT$3)</f>
        <v>4212.4625240853575</v>
      </c>
      <c r="AU92" s="18">
        <f>AT92*(1+'[2]Massa Salarial'!AU$3)</f>
        <v>4284.0743869948083</v>
      </c>
      <c r="AV92" s="18">
        <f>AU92*(1+'[2]Massa Salarial'!AV$3)</f>
        <v>4356.9036515737198</v>
      </c>
      <c r="AW92" s="18">
        <f>AV92*(1+'[2]Massa Salarial'!AW$3)</f>
        <v>4430.9710136504727</v>
      </c>
      <c r="AX92" s="18">
        <f>AW92*(1+'[2]Massa Salarial'!AX$3)</f>
        <v>4506.2975208825301</v>
      </c>
      <c r="AY92" s="18">
        <f>AX92*(1+'[2]Massa Salarial'!AY$3)</f>
        <v>4582.9045787375326</v>
      </c>
      <c r="AZ92" s="18">
        <f>AY92*(1+'[2]Massa Salarial'!AZ$3)</f>
        <v>4660.8139565760703</v>
      </c>
      <c r="BA92" s="18">
        <f>AZ92*(1+'[2]Massa Salarial'!BA$3)</f>
        <v>4740.0477938378626</v>
      </c>
      <c r="BB92" s="18">
        <f>BA92*(1+'[2]Massa Salarial'!BB$3)</f>
        <v>4820.6286063331063</v>
      </c>
      <c r="BC92" s="18">
        <f>BB92*(1+'[2]Massa Salarial'!BC$3)</f>
        <v>4902.5792926407685</v>
      </c>
      <c r="BD92" s="18">
        <f>BC92*(1+'[2]Massa Salarial'!BD$3)</f>
        <v>4985.9231406156614</v>
      </c>
      <c r="BE92" s="18">
        <f>BD92*(1+'[2]Massa Salarial'!BE$3)</f>
        <v>5070.6838340061267</v>
      </c>
      <c r="BF92" s="18">
        <f>BE92*(1+'[2]Massa Salarial'!BF$3)</f>
        <v>5156.8854591842301</v>
      </c>
      <c r="BG92" s="18">
        <f>BF92*(1+'[2]Massa Salarial'!BG$3)</f>
        <v>5244.5525119903614</v>
      </c>
      <c r="BH92" s="18">
        <f>BG92*(1+'[2]Massa Salarial'!BH$3)</f>
        <v>5333.7099046941967</v>
      </c>
      <c r="BI92" s="18">
        <f>BH92*(1+'[2]Massa Salarial'!BI$3)</f>
        <v>5424.3829730739972</v>
      </c>
      <c r="BJ92" s="18">
        <f>BI92*(1+'[2]Massa Salarial'!BJ$3)</f>
        <v>5516.597483616255</v>
      </c>
    </row>
    <row r="93" spans="1:62" x14ac:dyDescent="0.3">
      <c r="A93" s="17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</row>
    <row r="94" spans="1:62" s="11" customFormat="1" ht="28.5" customHeight="1" x14ac:dyDescent="0.25">
      <c r="A94" s="15" t="s">
        <v>5</v>
      </c>
      <c r="B94" s="13">
        <f t="shared" ref="B94:AG94" si="0">SUM(B2:B92)</f>
        <v>0</v>
      </c>
      <c r="C94" s="13">
        <f t="shared" si="0"/>
        <v>0</v>
      </c>
      <c r="D94" s="13">
        <f t="shared" si="0"/>
        <v>0</v>
      </c>
      <c r="E94" s="13">
        <f t="shared" si="0"/>
        <v>0</v>
      </c>
      <c r="F94" s="13">
        <f t="shared" si="0"/>
        <v>0</v>
      </c>
      <c r="G94" s="13">
        <f t="shared" si="0"/>
        <v>0</v>
      </c>
      <c r="H94" s="13">
        <f t="shared" si="0"/>
        <v>0</v>
      </c>
      <c r="I94" s="13">
        <f t="shared" si="0"/>
        <v>0</v>
      </c>
      <c r="J94" s="13">
        <f t="shared" si="0"/>
        <v>0</v>
      </c>
      <c r="K94" s="13">
        <f t="shared" si="0"/>
        <v>0</v>
      </c>
      <c r="L94" s="13">
        <f t="shared" si="0"/>
        <v>0</v>
      </c>
      <c r="M94" s="13">
        <f t="shared" si="0"/>
        <v>127295.62110531097</v>
      </c>
      <c r="N94" s="13">
        <f t="shared" si="0"/>
        <v>158674.85764546492</v>
      </c>
      <c r="O94" s="13">
        <f t="shared" si="0"/>
        <v>160679.7656929151</v>
      </c>
      <c r="P94" s="13">
        <f t="shared" si="0"/>
        <v>198295.49725251491</v>
      </c>
      <c r="Q94" s="12">
        <f>SUMPRODUCT(Q2:Q92,[3]ContrUrbAcimM!Q2:Q92)/[3]ContrUrbAcimM!Q94</f>
        <v>2124.2356211501328</v>
      </c>
      <c r="R94" s="12">
        <f>SUMPRODUCT(R2:R92,[3]ContrUrbAcimM!R2:R92)/[3]ContrUrbAcimM!R94</f>
        <v>2396.2636349580944</v>
      </c>
      <c r="S94" s="12">
        <f>SUMPRODUCT(S2:S92,[3]ContrUrbAcimM!S2:S92)/[3]ContrUrbAcimM!S94</f>
        <v>2595.68268923392</v>
      </c>
      <c r="T94" s="12">
        <f t="shared" si="0"/>
        <v>261084.12856038989</v>
      </c>
      <c r="U94" s="12">
        <f t="shared" si="0"/>
        <v>265522.55874591647</v>
      </c>
      <c r="V94" s="12">
        <f t="shared" si="0"/>
        <v>270036.44224459701</v>
      </c>
      <c r="W94" s="12">
        <f t="shared" si="0"/>
        <v>274627.06176275515</v>
      </c>
      <c r="X94" s="12">
        <f t="shared" si="0"/>
        <v>279295.72181272192</v>
      </c>
      <c r="Y94" s="12">
        <f t="shared" si="0"/>
        <v>284043.74908353813</v>
      </c>
      <c r="Z94" s="12">
        <f t="shared" si="0"/>
        <v>288872.49281795829</v>
      </c>
      <c r="AA94" s="12">
        <f t="shared" si="0"/>
        <v>293783.32519586344</v>
      </c>
      <c r="AB94" s="12">
        <f t="shared" si="0"/>
        <v>298777.64172419318</v>
      </c>
      <c r="AC94" s="12">
        <f t="shared" si="0"/>
        <v>303856.86163350445</v>
      </c>
      <c r="AD94" s="12">
        <f t="shared" si="0"/>
        <v>309022.42828127398</v>
      </c>
      <c r="AE94" s="12">
        <f t="shared" si="0"/>
        <v>314275.80956205574</v>
      </c>
      <c r="AF94" s="12">
        <f t="shared" si="0"/>
        <v>319618.49832461053</v>
      </c>
      <c r="AG94" s="12">
        <f t="shared" si="0"/>
        <v>325052.01279612881</v>
      </c>
      <c r="AH94" s="12">
        <f t="shared" ref="AH94:BJ94" si="1">SUM(AH2:AH92)</f>
        <v>330577.89701366302</v>
      </c>
      <c r="AI94" s="12">
        <f t="shared" si="1"/>
        <v>336197.72126289539</v>
      </c>
      <c r="AJ94" s="12">
        <f t="shared" si="1"/>
        <v>341913.08252436435</v>
      </c>
      <c r="AK94" s="12">
        <f t="shared" si="1"/>
        <v>347725.60492727859</v>
      </c>
      <c r="AL94" s="12">
        <f t="shared" si="1"/>
        <v>353636.94021104224</v>
      </c>
      <c r="AM94" s="12">
        <f t="shared" si="1"/>
        <v>359648.76819462993</v>
      </c>
      <c r="AN94" s="12">
        <f t="shared" si="1"/>
        <v>365762.7972539388</v>
      </c>
      <c r="AO94" s="12">
        <f t="shared" si="1"/>
        <v>371980.76480725565</v>
      </c>
      <c r="AP94" s="12">
        <f t="shared" si="1"/>
        <v>378304.43780897907</v>
      </c>
      <c r="AQ94" s="12">
        <f t="shared" si="1"/>
        <v>384735.61325173156</v>
      </c>
      <c r="AR94" s="12">
        <f t="shared" si="1"/>
        <v>391276.11867701088</v>
      </c>
      <c r="AS94" s="12">
        <f t="shared" si="1"/>
        <v>397927.81269452005</v>
      </c>
      <c r="AT94" s="12">
        <f t="shared" si="1"/>
        <v>404692.5855103269</v>
      </c>
      <c r="AU94" s="12">
        <f t="shared" si="1"/>
        <v>411572.35946400242</v>
      </c>
      <c r="AV94" s="12">
        <f t="shared" si="1"/>
        <v>418569.08957489044</v>
      </c>
      <c r="AW94" s="12">
        <f t="shared" si="1"/>
        <v>425684.76409766334</v>
      </c>
      <c r="AX94" s="12">
        <f t="shared" si="1"/>
        <v>432921.40508732363</v>
      </c>
      <c r="AY94" s="12">
        <f t="shared" si="1"/>
        <v>440281.06897380832</v>
      </c>
      <c r="AZ94" s="12">
        <f t="shared" si="1"/>
        <v>447765.84714636276</v>
      </c>
      <c r="BA94" s="12">
        <f t="shared" si="1"/>
        <v>455377.86654785089</v>
      </c>
      <c r="BB94" s="12">
        <f t="shared" si="1"/>
        <v>463119.29027916427</v>
      </c>
      <c r="BC94" s="12">
        <f t="shared" si="1"/>
        <v>470992.31821391021</v>
      </c>
      <c r="BD94" s="12">
        <f t="shared" si="1"/>
        <v>478999.18762354681</v>
      </c>
      <c r="BE94" s="12">
        <f t="shared" si="1"/>
        <v>487142.17381314689</v>
      </c>
      <c r="BF94" s="12">
        <f t="shared" si="1"/>
        <v>495423.59076797043</v>
      </c>
      <c r="BG94" s="12">
        <f t="shared" si="1"/>
        <v>503845.79181102564</v>
      </c>
      <c r="BH94" s="12">
        <f t="shared" si="1"/>
        <v>512411.17027181329</v>
      </c>
      <c r="BI94" s="12">
        <f t="shared" si="1"/>
        <v>521122.16016643395</v>
      </c>
      <c r="BJ94" s="12">
        <f t="shared" si="1"/>
        <v>529981.23688926303</v>
      </c>
    </row>
    <row r="95" spans="1:62" x14ac:dyDescent="0.3">
      <c r="Q95" s="12">
        <f>SalMedSegUrbAcimH!Q95</f>
        <v>2121.1874363638844</v>
      </c>
      <c r="R95" s="12">
        <f>SalMedSegUrbAcimH!R95</f>
        <v>2395.266008958361</v>
      </c>
      <c r="S95" s="12">
        <f>SalMedSegUrbAcimH!S95</f>
        <v>2597.2088460885993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">
    <tabColor theme="2" tint="-0.249977111117893"/>
  </sheetPr>
  <dimension ref="A1:BJ95"/>
  <sheetViews>
    <sheetView zoomScaleNormal="100" workbookViewId="0">
      <pane xSplit="14" ySplit="1" topLeftCell="O68" activePane="bottomRight" state="frozen"/>
      <selection activeCell="V28" sqref="V28"/>
      <selection pane="topRight" activeCell="V28" sqref="V28"/>
      <selection pane="bottomLeft" activeCell="V28" sqref="V28"/>
      <selection pane="bottomRight" activeCell="S92" sqref="S92"/>
    </sheetView>
  </sheetViews>
  <sheetFormatPr defaultColWidth="8.85546875" defaultRowHeight="16.5" x14ac:dyDescent="0.3"/>
  <cols>
    <col min="1" max="1" width="8.85546875" style="10" customWidth="1"/>
    <col min="2" max="14" width="11.140625" style="7" hidden="1" customWidth="1"/>
    <col min="15" max="62" width="11.140625" style="7" customWidth="1"/>
    <col min="63" max="16384" width="8.85546875" style="7"/>
  </cols>
  <sheetData>
    <row r="1" spans="1:62" s="24" customFormat="1" ht="35.25" customHeight="1" x14ac:dyDescent="0.3">
      <c r="A1" s="27" t="s">
        <v>6</v>
      </c>
      <c r="B1" s="25">
        <v>2000</v>
      </c>
      <c r="C1" s="25">
        <v>2001</v>
      </c>
      <c r="D1" s="25">
        <v>2002</v>
      </c>
      <c r="E1" s="25">
        <v>2003</v>
      </c>
      <c r="F1" s="25">
        <v>2004</v>
      </c>
      <c r="G1" s="25">
        <v>2005</v>
      </c>
      <c r="H1" s="25">
        <v>2006</v>
      </c>
      <c r="I1" s="25">
        <v>2007</v>
      </c>
      <c r="J1" s="25">
        <v>2008</v>
      </c>
      <c r="K1" s="25">
        <v>2009</v>
      </c>
      <c r="L1" s="25">
        <v>2010</v>
      </c>
      <c r="M1" s="25">
        <v>2011</v>
      </c>
      <c r="N1" s="25">
        <v>2012</v>
      </c>
      <c r="O1" s="25">
        <v>2013</v>
      </c>
      <c r="P1" s="26">
        <v>2014</v>
      </c>
      <c r="Q1" s="26">
        <v>2015</v>
      </c>
      <c r="R1" s="25">
        <v>2016</v>
      </c>
      <c r="S1" s="25">
        <v>2017</v>
      </c>
      <c r="T1" s="25">
        <v>2018</v>
      </c>
      <c r="U1" s="25">
        <v>2019</v>
      </c>
      <c r="V1" s="25">
        <v>2020</v>
      </c>
      <c r="W1" s="25">
        <v>2021</v>
      </c>
      <c r="X1" s="25">
        <v>2022</v>
      </c>
      <c r="Y1" s="25">
        <v>2023</v>
      </c>
      <c r="Z1" s="25">
        <v>2024</v>
      </c>
      <c r="AA1" s="25">
        <v>2025</v>
      </c>
      <c r="AB1" s="25">
        <v>2026</v>
      </c>
      <c r="AC1" s="25">
        <v>2027</v>
      </c>
      <c r="AD1" s="25">
        <v>2028</v>
      </c>
      <c r="AE1" s="25">
        <v>2029</v>
      </c>
      <c r="AF1" s="25">
        <v>2030</v>
      </c>
      <c r="AG1" s="25">
        <v>2031</v>
      </c>
      <c r="AH1" s="25">
        <v>2032</v>
      </c>
      <c r="AI1" s="25">
        <v>2033</v>
      </c>
      <c r="AJ1" s="25">
        <v>2034</v>
      </c>
      <c r="AK1" s="25">
        <v>2035</v>
      </c>
      <c r="AL1" s="25">
        <v>2036</v>
      </c>
      <c r="AM1" s="25">
        <v>2037</v>
      </c>
      <c r="AN1" s="25">
        <v>2038</v>
      </c>
      <c r="AO1" s="25">
        <v>2039</v>
      </c>
      <c r="AP1" s="25">
        <v>2040</v>
      </c>
      <c r="AQ1" s="25">
        <v>2041</v>
      </c>
      <c r="AR1" s="25">
        <v>2042</v>
      </c>
      <c r="AS1" s="25">
        <v>2043</v>
      </c>
      <c r="AT1" s="25">
        <v>2044</v>
      </c>
      <c r="AU1" s="25">
        <v>2045</v>
      </c>
      <c r="AV1" s="25">
        <v>2046</v>
      </c>
      <c r="AW1" s="25">
        <v>2047</v>
      </c>
      <c r="AX1" s="25">
        <v>2048</v>
      </c>
      <c r="AY1" s="25">
        <v>2049</v>
      </c>
      <c r="AZ1" s="25">
        <v>2050</v>
      </c>
      <c r="BA1" s="25">
        <v>2051</v>
      </c>
      <c r="BB1" s="25">
        <v>2052</v>
      </c>
      <c r="BC1" s="25">
        <v>2053</v>
      </c>
      <c r="BD1" s="25">
        <v>2054</v>
      </c>
      <c r="BE1" s="25">
        <v>2055</v>
      </c>
      <c r="BF1" s="25">
        <v>2056</v>
      </c>
      <c r="BG1" s="25">
        <v>2057</v>
      </c>
      <c r="BH1" s="25">
        <v>2058</v>
      </c>
      <c r="BI1" s="25">
        <v>2059</v>
      </c>
      <c r="BJ1" s="25">
        <v>2060</v>
      </c>
    </row>
    <row r="2" spans="1:62" x14ac:dyDescent="0.3">
      <c r="A2" s="23">
        <v>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>
        <f>[1]SalMedPopOcupUrbPnadM!M2*AtualizMonet!M$3</f>
        <v>0</v>
      </c>
      <c r="N2" s="20">
        <f>[1]SalMedPopOcupUrbPnadM!N2*AtualizMonet!N$3</f>
        <v>0</v>
      </c>
      <c r="O2" s="20">
        <f>[1]SalMedPopOcupUrbPnadM!O2</f>
        <v>0</v>
      </c>
      <c r="P2" s="20">
        <f>[1]SalMedPopOcupUrbPnadM!P2</f>
        <v>0</v>
      </c>
      <c r="Q2" s="54"/>
      <c r="R2" s="54"/>
      <c r="S2" s="54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</row>
    <row r="3" spans="1:62" x14ac:dyDescent="0.3">
      <c r="A3" s="23">
        <v>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>
        <f>[1]SalMedPopOcupUrbPnadM!M3*AtualizMonet!M$3</f>
        <v>0</v>
      </c>
      <c r="N3" s="20">
        <f>[1]SalMedPopOcupUrbPnadM!N3*AtualizMonet!N$3</f>
        <v>0</v>
      </c>
      <c r="O3" s="20">
        <f>[1]SalMedPopOcupUrbPnadM!O3</f>
        <v>0</v>
      </c>
      <c r="P3" s="20">
        <f>[1]SalMedPopOcupUrbPnadM!P3</f>
        <v>0</v>
      </c>
      <c r="Q3" s="54"/>
      <c r="R3" s="54"/>
      <c r="S3" s="54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</row>
    <row r="4" spans="1:62" x14ac:dyDescent="0.3">
      <c r="A4" s="23">
        <v>2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>
        <f>[1]SalMedPopOcupUrbPnadM!M4*AtualizMonet!M$3</f>
        <v>0</v>
      </c>
      <c r="N4" s="20">
        <f>[1]SalMedPopOcupUrbPnadM!N4*AtualizMonet!N$3</f>
        <v>0</v>
      </c>
      <c r="O4" s="20">
        <f>[1]SalMedPopOcupUrbPnadM!O4</f>
        <v>0</v>
      </c>
      <c r="P4" s="20">
        <f>[1]SalMedPopOcupUrbPnadM!P4</f>
        <v>0</v>
      </c>
      <c r="Q4" s="54"/>
      <c r="R4" s="54"/>
      <c r="S4" s="54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</row>
    <row r="5" spans="1:62" x14ac:dyDescent="0.3">
      <c r="A5" s="23">
        <v>3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>
        <f>[1]SalMedPopOcupUrbPnadM!M5*AtualizMonet!M$3</f>
        <v>0</v>
      </c>
      <c r="N5" s="20">
        <f>[1]SalMedPopOcupUrbPnadM!N5*AtualizMonet!N$3</f>
        <v>0</v>
      </c>
      <c r="O5" s="20">
        <f>[1]SalMedPopOcupUrbPnadM!O5</f>
        <v>0</v>
      </c>
      <c r="P5" s="20">
        <f>[1]SalMedPopOcupUrbPnadM!P5</f>
        <v>0</v>
      </c>
      <c r="Q5" s="54"/>
      <c r="R5" s="54"/>
      <c r="S5" s="54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</row>
    <row r="6" spans="1:62" x14ac:dyDescent="0.3">
      <c r="A6" s="23">
        <v>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>
        <f>[1]SalMedPopOcupUrbPnadM!M6*AtualizMonet!M$3</f>
        <v>0</v>
      </c>
      <c r="N6" s="20">
        <f>[1]SalMedPopOcupUrbPnadM!N6*AtualizMonet!N$3</f>
        <v>0</v>
      </c>
      <c r="O6" s="20">
        <f>[1]SalMedPopOcupUrbPnadM!O6</f>
        <v>0</v>
      </c>
      <c r="P6" s="20">
        <f>[1]SalMedPopOcupUrbPnadM!P6</f>
        <v>0</v>
      </c>
      <c r="Q6" s="54"/>
      <c r="R6" s="54"/>
      <c r="S6" s="54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</row>
    <row r="7" spans="1:62" x14ac:dyDescent="0.3">
      <c r="A7" s="23">
        <v>5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>
        <f>[1]SalMedPopOcupUrbPnadM!M7*AtualizMonet!M$3</f>
        <v>0</v>
      </c>
      <c r="N7" s="20">
        <f>[1]SalMedPopOcupUrbPnadM!N7*AtualizMonet!N$3</f>
        <v>0</v>
      </c>
      <c r="O7" s="20">
        <f>[1]SalMedPopOcupUrbPnadM!O7</f>
        <v>0</v>
      </c>
      <c r="P7" s="20">
        <f>[1]SalMedPopOcupUrbPnadM!P7</f>
        <v>0</v>
      </c>
      <c r="Q7" s="54"/>
      <c r="R7" s="54"/>
      <c r="S7" s="54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</row>
    <row r="8" spans="1:62" x14ac:dyDescent="0.3">
      <c r="A8" s="23">
        <v>6</v>
      </c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>
        <f>[1]SalMedPopOcupUrbPnadM!M8*AtualizMonet!M$3</f>
        <v>0</v>
      </c>
      <c r="N8" s="20">
        <f>[1]SalMedPopOcupUrbPnadM!N8*AtualizMonet!N$3</f>
        <v>0</v>
      </c>
      <c r="O8" s="20">
        <f>[1]SalMedPopOcupUrbPnadM!O8</f>
        <v>0</v>
      </c>
      <c r="P8" s="20">
        <f>[1]SalMedPopOcupUrbPnadM!P8</f>
        <v>0</v>
      </c>
      <c r="Q8" s="54"/>
      <c r="R8" s="54"/>
      <c r="S8" s="54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</row>
    <row r="9" spans="1:62" x14ac:dyDescent="0.3">
      <c r="A9" s="23">
        <v>7</v>
      </c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>
        <f>[1]SalMedPopOcupUrbPnadM!M9*AtualizMonet!M$3</f>
        <v>0</v>
      </c>
      <c r="N9" s="20">
        <f>[1]SalMedPopOcupUrbPnadM!N9*AtualizMonet!N$3</f>
        <v>0</v>
      </c>
      <c r="O9" s="20">
        <f>[1]SalMedPopOcupUrbPnadM!O9</f>
        <v>0</v>
      </c>
      <c r="P9" s="20">
        <f>[1]SalMedPopOcupUrbPnadM!P9</f>
        <v>0</v>
      </c>
      <c r="Q9" s="54"/>
      <c r="R9" s="54"/>
      <c r="S9" s="54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</row>
    <row r="10" spans="1:62" x14ac:dyDescent="0.3">
      <c r="A10" s="23">
        <v>8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>
        <f>[1]SalMedPopOcupUrbPnadM!M10*AtualizMonet!M$3</f>
        <v>0</v>
      </c>
      <c r="N10" s="20">
        <f>[1]SalMedPopOcupUrbPnadM!N10*AtualizMonet!N$3</f>
        <v>0</v>
      </c>
      <c r="O10" s="20">
        <f>[1]SalMedPopOcupUrbPnadM!O10</f>
        <v>0</v>
      </c>
      <c r="P10" s="20">
        <f>[1]SalMedPopOcupUrbPnadM!P10</f>
        <v>0</v>
      </c>
      <c r="Q10" s="54"/>
      <c r="R10" s="54"/>
      <c r="S10" s="54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</row>
    <row r="11" spans="1:62" x14ac:dyDescent="0.3">
      <c r="A11" s="23">
        <v>9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>
        <f>[1]SalMedPopOcupUrbPnadM!M11*AtualizMonet!M$3</f>
        <v>0</v>
      </c>
      <c r="N11" s="20">
        <f>[1]SalMedPopOcupUrbPnadM!N11*AtualizMonet!N$3</f>
        <v>0</v>
      </c>
      <c r="O11" s="20">
        <f>[1]SalMedPopOcupUrbPnadM!O11</f>
        <v>0</v>
      </c>
      <c r="P11" s="20">
        <f>[1]SalMedPopOcupUrbPnadM!P11</f>
        <v>0</v>
      </c>
      <c r="Q11" s="54"/>
      <c r="R11" s="54"/>
      <c r="S11" s="54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</row>
    <row r="12" spans="1:62" x14ac:dyDescent="0.3">
      <c r="A12" s="23">
        <v>10</v>
      </c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>
        <f>[1]SalMedPopOcupUrbPnadM!M12*AtualizMonet!M$3</f>
        <v>908.12988080558978</v>
      </c>
      <c r="N12" s="20">
        <f>[1]SalMedPopOcupUrbPnadM!N12*AtualizMonet!N$3</f>
        <v>116.9134328358209</v>
      </c>
      <c r="O12" s="20">
        <f>[1]SalMedPopOcupUrbPnadM!O12</f>
        <v>86.875934230194318</v>
      </c>
      <c r="P12" s="20">
        <f>[1]SalMedPopOcupUrbPnadM!P12</f>
        <v>122.45606326889281</v>
      </c>
      <c r="Q12" s="54">
        <f>P12*(1+'[2]Massa Salarial'!Q$3)*AtualizMonet!P$3</f>
        <v>130.30549692442884</v>
      </c>
      <c r="R12" s="54">
        <f>Q12*(1+'[2]Massa Salarial'!R$3)*AtualizMonet!Q$3</f>
        <v>146.6606480348519</v>
      </c>
      <c r="S12" s="54">
        <f>R12*(1+'[2]Massa Salarial'!S$3)*AtualizMonet!R$3</f>
        <v>158.53565804378022</v>
      </c>
      <c r="T12" s="22">
        <f>S12*(1+'[2]Massa Salarial'!T$3)</f>
        <v>161.23076423052447</v>
      </c>
      <c r="U12" s="22">
        <f>T12*(1+'[2]Massa Salarial'!U$3)</f>
        <v>163.97168722244336</v>
      </c>
      <c r="V12" s="22">
        <f>U12*(1+'[2]Massa Salarial'!V$3)</f>
        <v>166.75920590522489</v>
      </c>
      <c r="W12" s="22">
        <f>V12*(1+'[2]Massa Salarial'!W$3)</f>
        <v>169.59411240561369</v>
      </c>
      <c r="X12" s="22">
        <f>W12*(1+'[2]Massa Salarial'!X$3)</f>
        <v>172.47721231650911</v>
      </c>
      <c r="Y12" s="22">
        <f>X12*(1+'[2]Massa Salarial'!Y$3)</f>
        <v>175.40932492588973</v>
      </c>
      <c r="Z12" s="22">
        <f>Y12*(1+'[2]Massa Salarial'!Z$3)</f>
        <v>178.39128344962984</v>
      </c>
      <c r="AA12" s="22">
        <f>Z12*(1+'[2]Massa Salarial'!AA$3)</f>
        <v>181.42393526827354</v>
      </c>
      <c r="AB12" s="22">
        <f>AA12*(1+'[2]Massa Salarial'!AB$3)</f>
        <v>184.50814216783417</v>
      </c>
      <c r="AC12" s="22">
        <f>AB12*(1+'[2]Massa Salarial'!AC$3)</f>
        <v>187.64478058468734</v>
      </c>
      <c r="AD12" s="22">
        <f>AC12*(1+'[2]Massa Salarial'!AD$3)</f>
        <v>190.834741854627</v>
      </c>
      <c r="AE12" s="22">
        <f>AD12*(1+'[2]Massa Salarial'!AE$3)</f>
        <v>194.07893246615563</v>
      </c>
      <c r="AF12" s="22">
        <f>AE12*(1+'[2]Massa Salarial'!AF$3)</f>
        <v>197.37827431808026</v>
      </c>
      <c r="AG12" s="22">
        <f>AF12*(1+'[2]Massa Salarial'!AG$3)</f>
        <v>200.73370498148759</v>
      </c>
      <c r="AH12" s="22">
        <f>AG12*(1+'[2]Massa Salarial'!AH$3)</f>
        <v>204.14617796617287</v>
      </c>
      <c r="AI12" s="22">
        <f>AH12*(1+'[2]Massa Salarial'!AI$3)</f>
        <v>207.61666299159779</v>
      </c>
      <c r="AJ12" s="22">
        <f>AI12*(1+'[2]Massa Salarial'!AJ$3)</f>
        <v>211.14614626245495</v>
      </c>
      <c r="AK12" s="22">
        <f>AJ12*(1+'[2]Massa Salarial'!AK$3)</f>
        <v>214.73563074891666</v>
      </c>
      <c r="AL12" s="22">
        <f>AK12*(1+'[2]Massa Salarial'!AL$3)</f>
        <v>218.38613647164823</v>
      </c>
      <c r="AM12" s="22">
        <f>AL12*(1+'[2]Massa Salarial'!AM$3)</f>
        <v>222.09870079166623</v>
      </c>
      <c r="AN12" s="22">
        <f>AM12*(1+'[2]Massa Salarial'!AN$3)</f>
        <v>225.87437870512454</v>
      </c>
      <c r="AO12" s="22">
        <f>AN12*(1+'[2]Massa Salarial'!AO$3)</f>
        <v>229.71424314311164</v>
      </c>
      <c r="AP12" s="22">
        <f>AO12*(1+'[2]Massa Salarial'!AP$3)</f>
        <v>233.61938527654453</v>
      </c>
      <c r="AQ12" s="22">
        <f>AP12*(1+'[2]Massa Salarial'!AQ$3)</f>
        <v>237.59091482624578</v>
      </c>
      <c r="AR12" s="22">
        <f>AQ12*(1+'[2]Massa Salarial'!AR$3)</f>
        <v>241.62996037829194</v>
      </c>
      <c r="AS12" s="22">
        <f>AR12*(1+'[2]Massa Salarial'!AS$3)</f>
        <v>245.73766970472289</v>
      </c>
      <c r="AT12" s="22">
        <f>AS12*(1+'[2]Massa Salarial'!AT$3)</f>
        <v>249.91521008970315</v>
      </c>
      <c r="AU12" s="22">
        <f>AT12*(1+'[2]Massa Salarial'!AU$3)</f>
        <v>254.16376866122809</v>
      </c>
      <c r="AV12" s="22">
        <f>AU12*(1+'[2]Massa Salarial'!AV$3)</f>
        <v>258.48455272846894</v>
      </c>
      <c r="AW12" s="22">
        <f>AV12*(1+'[2]Massa Salarial'!AW$3)</f>
        <v>262.87879012485291</v>
      </c>
      <c r="AX12" s="22">
        <f>AW12*(1+'[2]Massa Salarial'!AX$3)</f>
        <v>267.34772955697537</v>
      </c>
      <c r="AY12" s="22">
        <f>AX12*(1+'[2]Massa Salarial'!AY$3)</f>
        <v>271.8926409594439</v>
      </c>
      <c r="AZ12" s="22">
        <f>AY12*(1+'[2]Massa Salarial'!AZ$3)</f>
        <v>276.51481585575442</v>
      </c>
      <c r="BA12" s="22">
        <f>AZ12*(1+'[2]Massa Salarial'!BA$3)</f>
        <v>281.21556772530221</v>
      </c>
      <c r="BB12" s="22">
        <f>BA12*(1+'[2]Massa Salarial'!BB$3)</f>
        <v>285.99623237663229</v>
      </c>
      <c r="BC12" s="22">
        <f>BB12*(1+'[2]Massa Salarial'!BC$3)</f>
        <v>290.858168327035</v>
      </c>
      <c r="BD12" s="22">
        <f>BC12*(1+'[2]Massa Salarial'!BD$3)</f>
        <v>295.80275718859457</v>
      </c>
      <c r="BE12" s="22">
        <f>BD12*(1+'[2]Massa Salarial'!BE$3)</f>
        <v>300.83140406080065</v>
      </c>
      <c r="BF12" s="22">
        <f>BE12*(1+'[2]Massa Salarial'!BF$3)</f>
        <v>305.94553792983425</v>
      </c>
      <c r="BG12" s="22">
        <f>BF12*(1+'[2]Massa Salarial'!BG$3)</f>
        <v>311.14661207464138</v>
      </c>
      <c r="BH12" s="22">
        <f>BG12*(1+'[2]Massa Salarial'!BH$3)</f>
        <v>316.43610447991023</v>
      </c>
      <c r="BI12" s="22">
        <f>BH12*(1+'[2]Massa Salarial'!BI$3)</f>
        <v>321.81551825606869</v>
      </c>
      <c r="BJ12" s="22">
        <f>BI12*(1+'[2]Massa Salarial'!BJ$3)</f>
        <v>327.28638206642182</v>
      </c>
    </row>
    <row r="13" spans="1:62" x14ac:dyDescent="0.3">
      <c r="A13" s="23">
        <v>11</v>
      </c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>
        <f>[1]SalMedPopOcupUrbPnadM!M13*AtualizMonet!M$3</f>
        <v>171.25138427464009</v>
      </c>
      <c r="N13" s="20">
        <f>[1]SalMedPopOcupUrbPnadM!N13*AtualizMonet!N$3</f>
        <v>341.8920949804629</v>
      </c>
      <c r="O13" s="20">
        <f>[1]SalMedPopOcupUrbPnadM!O13</f>
        <v>183.94205443371379</v>
      </c>
      <c r="P13" s="20">
        <f>[1]SalMedPopOcupUrbPnadM!P13</f>
        <v>140.78508341511287</v>
      </c>
      <c r="Q13" s="54">
        <f>P13*(1+'[2]Massa Salarial'!Q$3)*AtualizMonet!P$3</f>
        <v>149.80940726202161</v>
      </c>
      <c r="R13" s="54">
        <f>Q13*(1+'[2]Massa Salarial'!R$3)*AtualizMonet!Q$3</f>
        <v>168.61257022416623</v>
      </c>
      <c r="S13" s="54">
        <f>R13*(1+'[2]Massa Salarial'!S$3)*AtualizMonet!R$3</f>
        <v>182.26501200641781</v>
      </c>
      <c r="T13" s="22">
        <f>S13*(1+'[2]Massa Salarial'!T$3)</f>
        <v>185.36351721052688</v>
      </c>
      <c r="U13" s="22">
        <f>T13*(1+'[2]Massa Salarial'!U$3)</f>
        <v>188.51469700310582</v>
      </c>
      <c r="V13" s="22">
        <f>U13*(1+'[2]Massa Salarial'!V$3)</f>
        <v>191.7194468521586</v>
      </c>
      <c r="W13" s="22">
        <f>V13*(1+'[2]Massa Salarial'!W$3)</f>
        <v>194.97867744864527</v>
      </c>
      <c r="X13" s="22">
        <f>W13*(1+'[2]Massa Salarial'!X$3)</f>
        <v>198.29331496527223</v>
      </c>
      <c r="Y13" s="22">
        <f>X13*(1+'[2]Massa Salarial'!Y$3)</f>
        <v>201.66430131968184</v>
      </c>
      <c r="Z13" s="22">
        <f>Y13*(1+'[2]Massa Salarial'!Z$3)</f>
        <v>205.09259444211642</v>
      </c>
      <c r="AA13" s="22">
        <f>Z13*(1+'[2]Massa Salarial'!AA$3)</f>
        <v>208.57916854763238</v>
      </c>
      <c r="AB13" s="22">
        <f>AA13*(1+'[2]Massa Salarial'!AB$3)</f>
        <v>212.12501441294211</v>
      </c>
      <c r="AC13" s="22">
        <f>AB13*(1+'[2]Massa Salarial'!AC$3)</f>
        <v>215.7311396579621</v>
      </c>
      <c r="AD13" s="22">
        <f>AC13*(1+'[2]Massa Salarial'!AD$3)</f>
        <v>219.39856903214744</v>
      </c>
      <c r="AE13" s="22">
        <f>AD13*(1+'[2]Massa Salarial'!AE$3)</f>
        <v>223.12834470569393</v>
      </c>
      <c r="AF13" s="22">
        <f>AE13*(1+'[2]Massa Salarial'!AF$3)</f>
        <v>226.9215265656907</v>
      </c>
      <c r="AG13" s="22">
        <f>AF13*(1+'[2]Massa Salarial'!AG$3)</f>
        <v>230.77919251730742</v>
      </c>
      <c r="AH13" s="22">
        <f>AG13*(1+'[2]Massa Salarial'!AH$3)</f>
        <v>234.70243879010164</v>
      </c>
      <c r="AI13" s="22">
        <f>AH13*(1+'[2]Massa Salarial'!AI$3)</f>
        <v>238.69238024953336</v>
      </c>
      <c r="AJ13" s="22">
        <f>AI13*(1+'[2]Massa Salarial'!AJ$3)</f>
        <v>242.75015071377541</v>
      </c>
      <c r="AK13" s="22">
        <f>AJ13*(1+'[2]Massa Salarial'!AK$3)</f>
        <v>246.87690327590957</v>
      </c>
      <c r="AL13" s="22">
        <f>AK13*(1+'[2]Massa Salarial'!AL$3)</f>
        <v>251.0738106316</v>
      </c>
      <c r="AM13" s="22">
        <f>AL13*(1+'[2]Massa Salarial'!AM$3)</f>
        <v>255.34206541233718</v>
      </c>
      <c r="AN13" s="22">
        <f>AM13*(1+'[2]Massa Salarial'!AN$3)</f>
        <v>259.6828805243469</v>
      </c>
      <c r="AO13" s="22">
        <f>AN13*(1+'[2]Massa Salarial'!AO$3)</f>
        <v>264.09748949326075</v>
      </c>
      <c r="AP13" s="22">
        <f>AO13*(1+'[2]Massa Salarial'!AP$3)</f>
        <v>268.58714681464613</v>
      </c>
      <c r="AQ13" s="22">
        <f>AP13*(1+'[2]Massa Salarial'!AQ$3)</f>
        <v>273.15312831049511</v>
      </c>
      <c r="AR13" s="22">
        <f>AQ13*(1+'[2]Massa Salarial'!AR$3)</f>
        <v>277.79673149177347</v>
      </c>
      <c r="AS13" s="22">
        <f>AR13*(1+'[2]Massa Salarial'!AS$3)</f>
        <v>282.51927592713361</v>
      </c>
      <c r="AT13" s="22">
        <f>AS13*(1+'[2]Massa Salarial'!AT$3)</f>
        <v>287.32210361789487</v>
      </c>
      <c r="AU13" s="22">
        <f>AT13*(1+'[2]Massa Salarial'!AU$3)</f>
        <v>292.20657937939905</v>
      </c>
      <c r="AV13" s="22">
        <f>AU13*(1+'[2]Massa Salarial'!AV$3)</f>
        <v>297.17409122884879</v>
      </c>
      <c r="AW13" s="22">
        <f>AV13*(1+'[2]Massa Salarial'!AW$3)</f>
        <v>302.22605077973918</v>
      </c>
      <c r="AX13" s="22">
        <f>AW13*(1+'[2]Massa Salarial'!AX$3)</f>
        <v>307.3638936429947</v>
      </c>
      <c r="AY13" s="22">
        <f>AX13*(1+'[2]Massa Salarial'!AY$3)</f>
        <v>312.5890798349256</v>
      </c>
      <c r="AZ13" s="22">
        <f>AY13*(1+'[2]Massa Salarial'!AZ$3)</f>
        <v>317.90309419211928</v>
      </c>
      <c r="BA13" s="22">
        <f>AZ13*(1+'[2]Massa Salarial'!BA$3)</f>
        <v>323.30744679338528</v>
      </c>
      <c r="BB13" s="22">
        <f>BA13*(1+'[2]Massa Salarial'!BB$3)</f>
        <v>328.80367338887282</v>
      </c>
      <c r="BC13" s="22">
        <f>BB13*(1+'[2]Massa Salarial'!BC$3)</f>
        <v>334.39333583648363</v>
      </c>
      <c r="BD13" s="22">
        <f>BC13*(1+'[2]Massa Salarial'!BD$3)</f>
        <v>340.07802254570385</v>
      </c>
      <c r="BE13" s="22">
        <f>BD13*(1+'[2]Massa Salarial'!BE$3)</f>
        <v>345.85934892898075</v>
      </c>
      <c r="BF13" s="22">
        <f>BE13*(1+'[2]Massa Salarial'!BF$3)</f>
        <v>351.73895786077338</v>
      </c>
      <c r="BG13" s="22">
        <f>BF13*(1+'[2]Massa Salarial'!BG$3)</f>
        <v>357.71852014440651</v>
      </c>
      <c r="BH13" s="22">
        <f>BG13*(1+'[2]Massa Salarial'!BH$3)</f>
        <v>363.79973498686138</v>
      </c>
      <c r="BI13" s="22">
        <f>BH13*(1+'[2]Massa Salarial'!BI$3)</f>
        <v>369.98433048163798</v>
      </c>
      <c r="BJ13" s="22">
        <f>BI13*(1+'[2]Massa Salarial'!BJ$3)</f>
        <v>376.27406409982581</v>
      </c>
    </row>
    <row r="14" spans="1:62" x14ac:dyDescent="0.3">
      <c r="A14" s="23">
        <v>12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>
        <f>[1]SalMedPopOcupUrbPnadM!M14*AtualizMonet!M$3</f>
        <v>107.81820635063418</v>
      </c>
      <c r="N14" s="20">
        <f>[1]SalMedPopOcupUrbPnadM!N14*AtualizMonet!N$3</f>
        <v>111.10996841254682</v>
      </c>
      <c r="O14" s="20">
        <f>[1]SalMedPopOcupUrbPnadM!O14</f>
        <v>102.28868485012151</v>
      </c>
      <c r="P14" s="20">
        <f>[1]SalMedPopOcupUrbPnadM!P14</f>
        <v>196.83597718215211</v>
      </c>
      <c r="Q14" s="54">
        <f>P14*(1+'[2]Massa Salarial'!Q$3)*AtualizMonet!P$3</f>
        <v>209.45316331952807</v>
      </c>
      <c r="R14" s="54">
        <f>Q14*(1+'[2]Massa Salarial'!R$3)*AtualizMonet!Q$3</f>
        <v>235.74244671509896</v>
      </c>
      <c r="S14" s="54">
        <f>R14*(1+'[2]Massa Salarial'!S$3)*AtualizMonet!R$3</f>
        <v>254.8303476059078</v>
      </c>
      <c r="T14" s="22">
        <f>S14*(1+'[2]Massa Salarial'!T$3)</f>
        <v>259.16246351520823</v>
      </c>
      <c r="U14" s="22">
        <f>T14*(1+'[2]Massa Salarial'!U$3)</f>
        <v>263.56822539496676</v>
      </c>
      <c r="V14" s="22">
        <f>U14*(1+'[2]Massa Salarial'!V$3)</f>
        <v>268.04888522668119</v>
      </c>
      <c r="W14" s="22">
        <f>V14*(1+'[2]Massa Salarial'!W$3)</f>
        <v>272.60571627553475</v>
      </c>
      <c r="X14" s="22">
        <f>W14*(1+'[2]Massa Salarial'!X$3)</f>
        <v>277.24001345221882</v>
      </c>
      <c r="Y14" s="22">
        <f>X14*(1+'[2]Massa Salarial'!Y$3)</f>
        <v>281.95309368090653</v>
      </c>
      <c r="Z14" s="22">
        <f>Y14*(1+'[2]Massa Salarial'!Z$3)</f>
        <v>286.7462962734819</v>
      </c>
      <c r="AA14" s="22">
        <f>Z14*(1+'[2]Massa Salarial'!AA$3)</f>
        <v>291.62098331013107</v>
      </c>
      <c r="AB14" s="22">
        <f>AA14*(1+'[2]Massa Salarial'!AB$3)</f>
        <v>296.57854002640329</v>
      </c>
      <c r="AC14" s="22">
        <f>AB14*(1+'[2]Massa Salarial'!AC$3)</f>
        <v>301.62037520685209</v>
      </c>
      <c r="AD14" s="22">
        <f>AC14*(1+'[2]Massa Salarial'!AD$3)</f>
        <v>306.74792158536854</v>
      </c>
      <c r="AE14" s="22">
        <f>AD14*(1+'[2]Massa Salarial'!AE$3)</f>
        <v>311.96263625231978</v>
      </c>
      <c r="AF14" s="22">
        <f>AE14*(1+'[2]Massa Salarial'!AF$3)</f>
        <v>317.26600106860917</v>
      </c>
      <c r="AG14" s="22">
        <f>AF14*(1+'[2]Massa Salarial'!AG$3)</f>
        <v>322.65952308677549</v>
      </c>
      <c r="AH14" s="22">
        <f>AG14*(1+'[2]Massa Salarial'!AH$3)</f>
        <v>328.14473497925064</v>
      </c>
      <c r="AI14" s="22">
        <f>AH14*(1+'[2]Massa Salarial'!AI$3)</f>
        <v>333.72319547389787</v>
      </c>
      <c r="AJ14" s="22">
        <f>AI14*(1+'[2]Massa Salarial'!AJ$3)</f>
        <v>339.39648979695409</v>
      </c>
      <c r="AK14" s="22">
        <f>AJ14*(1+'[2]Massa Salarial'!AK$3)</f>
        <v>345.16623012350226</v>
      </c>
      <c r="AL14" s="22">
        <f>AK14*(1+'[2]Massa Salarial'!AL$3)</f>
        <v>351.03405603560179</v>
      </c>
      <c r="AM14" s="22">
        <f>AL14*(1+'[2]Massa Salarial'!AM$3)</f>
        <v>357.001634988207</v>
      </c>
      <c r="AN14" s="22">
        <f>AM14*(1+'[2]Massa Salarial'!AN$3)</f>
        <v>363.07066278300647</v>
      </c>
      <c r="AO14" s="22">
        <f>AN14*(1+'[2]Massa Salarial'!AO$3)</f>
        <v>369.24286405031756</v>
      </c>
      <c r="AP14" s="22">
        <f>AO14*(1+'[2]Massa Salarial'!AP$3)</f>
        <v>375.51999273917295</v>
      </c>
      <c r="AQ14" s="22">
        <f>AP14*(1+'[2]Massa Salarial'!AQ$3)</f>
        <v>381.90383261573885</v>
      </c>
      <c r="AR14" s="22">
        <f>AQ14*(1+'[2]Massa Salarial'!AR$3)</f>
        <v>388.39619777020636</v>
      </c>
      <c r="AS14" s="22">
        <f>AR14*(1+'[2]Massa Salarial'!AS$3)</f>
        <v>394.99893313229984</v>
      </c>
      <c r="AT14" s="22">
        <f>AS14*(1+'[2]Massa Salarial'!AT$3)</f>
        <v>401.71391499554892</v>
      </c>
      <c r="AU14" s="22">
        <f>AT14*(1+'[2]Massa Salarial'!AU$3)</f>
        <v>408.54305155047319</v>
      </c>
      <c r="AV14" s="22">
        <f>AU14*(1+'[2]Massa Salarial'!AV$3)</f>
        <v>415.48828342683117</v>
      </c>
      <c r="AW14" s="22">
        <f>AV14*(1+'[2]Massa Salarial'!AW$3)</f>
        <v>422.55158424508727</v>
      </c>
      <c r="AX14" s="22">
        <f>AW14*(1+'[2]Massa Salarial'!AX$3)</f>
        <v>429.73496117725369</v>
      </c>
      <c r="AY14" s="22">
        <f>AX14*(1+'[2]Massa Salarial'!AY$3)</f>
        <v>437.04045551726699</v>
      </c>
      <c r="AZ14" s="22">
        <f>AY14*(1+'[2]Massa Salarial'!AZ$3)</f>
        <v>444.47014326106051</v>
      </c>
      <c r="BA14" s="22">
        <f>AZ14*(1+'[2]Massa Salarial'!BA$3)</f>
        <v>452.0261356964985</v>
      </c>
      <c r="BB14" s="22">
        <f>BA14*(1+'[2]Massa Salarial'!BB$3)</f>
        <v>459.71058000333892</v>
      </c>
      <c r="BC14" s="22">
        <f>BB14*(1+'[2]Massa Salarial'!BC$3)</f>
        <v>467.52565986339562</v>
      </c>
      <c r="BD14" s="22">
        <f>BC14*(1+'[2]Massa Salarial'!BD$3)</f>
        <v>475.47359608107331</v>
      </c>
      <c r="BE14" s="22">
        <f>BD14*(1+'[2]Massa Salarial'!BE$3)</f>
        <v>483.55664721445152</v>
      </c>
      <c r="BF14" s="22">
        <f>BE14*(1+'[2]Massa Salarial'!BF$3)</f>
        <v>491.77711021709712</v>
      </c>
      <c r="BG14" s="22">
        <f>BF14*(1+'[2]Massa Salarial'!BG$3)</f>
        <v>500.13732109078774</v>
      </c>
      <c r="BH14" s="22">
        <f>BG14*(1+'[2]Massa Salarial'!BH$3)</f>
        <v>508.63965554933105</v>
      </c>
      <c r="BI14" s="22">
        <f>BH14*(1+'[2]Massa Salarial'!BI$3)</f>
        <v>517.28652969366965</v>
      </c>
      <c r="BJ14" s="22">
        <f>BI14*(1+'[2]Massa Salarial'!BJ$3)</f>
        <v>526.08040069846197</v>
      </c>
    </row>
    <row r="15" spans="1:62" x14ac:dyDescent="0.3">
      <c r="A15" s="23">
        <v>13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>
        <f>[1]SalMedPopOcupUrbPnadM!M15*AtualizMonet!M$3</f>
        <v>156.39173282233781</v>
      </c>
      <c r="N15" s="20">
        <f>[1]SalMedPopOcupUrbPnadM!N15*AtualizMonet!N$3</f>
        <v>184.01054659130381</v>
      </c>
      <c r="O15" s="20">
        <f>[1]SalMedPopOcupUrbPnadM!O15</f>
        <v>185.29394469723488</v>
      </c>
      <c r="P15" s="20">
        <f>[1]SalMedPopOcupUrbPnadM!P15</f>
        <v>157.10821068221787</v>
      </c>
      <c r="Q15" s="54">
        <f>P15*(1+'[2]Massa Salarial'!Q$3)*AtualizMonet!P$3</f>
        <v>167.17884698694806</v>
      </c>
      <c r="R15" s="54">
        <f>Q15*(1+'[2]Massa Salarial'!R$3)*AtualizMonet!Q$3</f>
        <v>188.16211606978314</v>
      </c>
      <c r="S15" s="54">
        <f>R15*(1+'[2]Massa Salarial'!S$3)*AtualizMonet!R$3</f>
        <v>203.39747089447221</v>
      </c>
      <c r="T15" s="22">
        <f>S15*(1+'[2]Massa Salarial'!T$3)</f>
        <v>206.85522789967823</v>
      </c>
      <c r="U15" s="22">
        <f>T15*(1+'[2]Massa Salarial'!U$3)</f>
        <v>210.37176677397272</v>
      </c>
      <c r="V15" s="22">
        <f>U15*(1+'[2]Massa Salarial'!V$3)</f>
        <v>213.94808680913025</v>
      </c>
      <c r="W15" s="22">
        <f>V15*(1+'[2]Massa Salarial'!W$3)</f>
        <v>217.58520428488544</v>
      </c>
      <c r="X15" s="22">
        <f>W15*(1+'[2]Massa Salarial'!X$3)</f>
        <v>221.28415275772846</v>
      </c>
      <c r="Y15" s="22">
        <f>X15*(1+'[2]Massa Salarial'!Y$3)</f>
        <v>225.04598335460983</v>
      </c>
      <c r="Z15" s="22">
        <f>Y15*(1+'[2]Massa Salarial'!Z$3)</f>
        <v>228.87176507163818</v>
      </c>
      <c r="AA15" s="22">
        <f>Z15*(1+'[2]Massa Salarial'!AA$3)</f>
        <v>232.76258507785602</v>
      </c>
      <c r="AB15" s="22">
        <f>AA15*(1+'[2]Massa Salarial'!AB$3)</f>
        <v>236.71954902417954</v>
      </c>
      <c r="AC15" s="22">
        <f>AB15*(1+'[2]Massa Salarial'!AC$3)</f>
        <v>240.74378135759056</v>
      </c>
      <c r="AD15" s="22">
        <f>AC15*(1+'[2]Massa Salarial'!AD$3)</f>
        <v>244.83642564066957</v>
      </c>
      <c r="AE15" s="22">
        <f>AD15*(1+'[2]Massa Salarial'!AE$3)</f>
        <v>248.99864487656095</v>
      </c>
      <c r="AF15" s="22">
        <f>AE15*(1+'[2]Massa Salarial'!AF$3)</f>
        <v>253.23162183946246</v>
      </c>
      <c r="AG15" s="22">
        <f>AF15*(1+'[2]Massa Salarial'!AG$3)</f>
        <v>257.53655941073328</v>
      </c>
      <c r="AH15" s="22">
        <f>AG15*(1+'[2]Massa Salarial'!AH$3)</f>
        <v>261.91468092071574</v>
      </c>
      <c r="AI15" s="22">
        <f>AH15*(1+'[2]Massa Salarial'!AI$3)</f>
        <v>266.36723049636788</v>
      </c>
      <c r="AJ15" s="22">
        <f>AI15*(1+'[2]Massa Salarial'!AJ$3)</f>
        <v>270.89547341480613</v>
      </c>
      <c r="AK15" s="22">
        <f>AJ15*(1+'[2]Massa Salarial'!AK$3)</f>
        <v>275.50069646285783</v>
      </c>
      <c r="AL15" s="22">
        <f>AK15*(1+'[2]Massa Salarial'!AL$3)</f>
        <v>280.1842083027264</v>
      </c>
      <c r="AM15" s="22">
        <f>AL15*(1+'[2]Massa Salarial'!AM$3)</f>
        <v>284.94733984387273</v>
      </c>
      <c r="AN15" s="22">
        <f>AM15*(1+'[2]Massa Salarial'!AN$3)</f>
        <v>289.79144462121855</v>
      </c>
      <c r="AO15" s="22">
        <f>AN15*(1+'[2]Massa Salarial'!AO$3)</f>
        <v>294.71789917977924</v>
      </c>
      <c r="AP15" s="22">
        <f>AO15*(1+'[2]Massa Salarial'!AP$3)</f>
        <v>299.72810346583543</v>
      </c>
      <c r="AQ15" s="22">
        <f>AP15*(1+'[2]Massa Salarial'!AQ$3)</f>
        <v>304.82348122475463</v>
      </c>
      <c r="AR15" s="22">
        <f>AQ15*(1+'[2]Massa Salarial'!AR$3)</f>
        <v>310.00548040557544</v>
      </c>
      <c r="AS15" s="22">
        <f>AR15*(1+'[2]Massa Salarial'!AS$3)</f>
        <v>315.27557357247019</v>
      </c>
      <c r="AT15" s="22">
        <f>AS15*(1+'[2]Massa Salarial'!AT$3)</f>
        <v>320.63525832320215</v>
      </c>
      <c r="AU15" s="22">
        <f>AT15*(1+'[2]Massa Salarial'!AU$3)</f>
        <v>326.08605771469655</v>
      </c>
      <c r="AV15" s="22">
        <f>AU15*(1+'[2]Massa Salarial'!AV$3)</f>
        <v>331.62952069584634</v>
      </c>
      <c r="AW15" s="22">
        <f>AV15*(1+'[2]Massa Salarial'!AW$3)</f>
        <v>337.26722254767571</v>
      </c>
      <c r="AX15" s="22">
        <f>AW15*(1+'[2]Massa Salarial'!AX$3)</f>
        <v>343.00076533098616</v>
      </c>
      <c r="AY15" s="22">
        <f>AX15*(1+'[2]Massa Salarial'!AY$3)</f>
        <v>348.8317783416129</v>
      </c>
      <c r="AZ15" s="22">
        <f>AY15*(1+'[2]Massa Salarial'!AZ$3)</f>
        <v>354.7619185734203</v>
      </c>
      <c r="BA15" s="22">
        <f>AZ15*(1+'[2]Massa Salarial'!BA$3)</f>
        <v>360.79287118916841</v>
      </c>
      <c r="BB15" s="22">
        <f>BA15*(1+'[2]Massa Salarial'!BB$3)</f>
        <v>366.92634999938423</v>
      </c>
      <c r="BC15" s="22">
        <f>BB15*(1+'[2]Massa Salarial'!BC$3)</f>
        <v>373.16409794937374</v>
      </c>
      <c r="BD15" s="22">
        <f>BC15*(1+'[2]Massa Salarial'!BD$3)</f>
        <v>379.50788761451304</v>
      </c>
      <c r="BE15" s="22">
        <f>BD15*(1+'[2]Massa Salarial'!BE$3)</f>
        <v>385.95952170395975</v>
      </c>
      <c r="BF15" s="22">
        <f>BE15*(1+'[2]Massa Salarial'!BF$3)</f>
        <v>392.52083357292702</v>
      </c>
      <c r="BG15" s="22">
        <f>BF15*(1+'[2]Massa Salarial'!BG$3)</f>
        <v>399.19368774366671</v>
      </c>
      <c r="BH15" s="22">
        <f>BG15*(1+'[2]Massa Salarial'!BH$3)</f>
        <v>405.97998043530902</v>
      </c>
      <c r="BI15" s="22">
        <f>BH15*(1+'[2]Massa Salarial'!BI$3)</f>
        <v>412.88164010270924</v>
      </c>
      <c r="BJ15" s="22">
        <f>BI15*(1+'[2]Massa Salarial'!BJ$3)</f>
        <v>419.90062798445524</v>
      </c>
    </row>
    <row r="16" spans="1:62" x14ac:dyDescent="0.3">
      <c r="A16" s="23">
        <v>14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>
        <f>[1]SalMedPopOcupUrbPnadM!M16*AtualizMonet!M$3</f>
        <v>183.83178462407372</v>
      </c>
      <c r="N16" s="20">
        <f>[1]SalMedPopOcupUrbPnadM!N16*AtualizMonet!N$3</f>
        <v>219.61236582224137</v>
      </c>
      <c r="O16" s="20">
        <f>[1]SalMedPopOcupUrbPnadM!O16</f>
        <v>261.96976693733347</v>
      </c>
      <c r="P16" s="20">
        <f>[1]SalMedPopOcupUrbPnadM!P16</f>
        <v>241.97493041346385</v>
      </c>
      <c r="Q16" s="54">
        <f>P16*(1+'[2]Massa Salarial'!Q$3)*AtualizMonet!P$3</f>
        <v>257.4855234529669</v>
      </c>
      <c r="R16" s="54">
        <f>Q16*(1+'[2]Massa Salarial'!R$3)*AtualizMonet!Q$3</f>
        <v>289.8035356950902</v>
      </c>
      <c r="S16" s="54">
        <f>R16*(1+'[2]Massa Salarial'!S$3)*AtualizMonet!R$3</f>
        <v>313.2687251178466</v>
      </c>
      <c r="T16" s="22">
        <f>S16*(1+'[2]Massa Salarial'!T$3)</f>
        <v>318.59429344484994</v>
      </c>
      <c r="U16" s="22">
        <f>T16*(1+'[2]Massa Salarial'!U$3)</f>
        <v>324.01039643341238</v>
      </c>
      <c r="V16" s="22">
        <f>U16*(1+'[2]Massa Salarial'!V$3)</f>
        <v>329.51857317278035</v>
      </c>
      <c r="W16" s="22">
        <f>V16*(1+'[2]Massa Salarial'!W$3)</f>
        <v>335.12038891671756</v>
      </c>
      <c r="X16" s="22">
        <f>W16*(1+'[2]Massa Salarial'!X$3)</f>
        <v>340.8174355283017</v>
      </c>
      <c r="Y16" s="22">
        <f>X16*(1+'[2]Massa Salarial'!Y$3)</f>
        <v>346.61133193228278</v>
      </c>
      <c r="Z16" s="22">
        <f>Y16*(1+'[2]Massa Salarial'!Z$3)</f>
        <v>352.50372457513157</v>
      </c>
      <c r="AA16" s="22">
        <f>Z16*(1+'[2]Massa Salarial'!AA$3)</f>
        <v>358.49628789290875</v>
      </c>
      <c r="AB16" s="22">
        <f>AA16*(1+'[2]Massa Salarial'!AB$3)</f>
        <v>364.59072478708816</v>
      </c>
      <c r="AC16" s="22">
        <f>AB16*(1+'[2]Massa Salarial'!AC$3)</f>
        <v>370.78876710846862</v>
      </c>
      <c r="AD16" s="22">
        <f>AC16*(1+'[2]Massa Salarial'!AD$3)</f>
        <v>377.09217614931254</v>
      </c>
      <c r="AE16" s="22">
        <f>AD16*(1+'[2]Massa Salarial'!AE$3)</f>
        <v>383.50274314385081</v>
      </c>
      <c r="AF16" s="22">
        <f>AE16*(1+'[2]Massa Salarial'!AF$3)</f>
        <v>390.02228977729624</v>
      </c>
      <c r="AG16" s="22">
        <f>AF16*(1+'[2]Massa Salarial'!AG$3)</f>
        <v>396.65266870351024</v>
      </c>
      <c r="AH16" s="22">
        <f>AG16*(1+'[2]Massa Salarial'!AH$3)</f>
        <v>403.3957640714699</v>
      </c>
      <c r="AI16" s="22">
        <f>AH16*(1+'[2]Massa Salarial'!AI$3)</f>
        <v>410.25349206068483</v>
      </c>
      <c r="AJ16" s="22">
        <f>AI16*(1+'[2]Massa Salarial'!AJ$3)</f>
        <v>417.22780142571645</v>
      </c>
      <c r="AK16" s="22">
        <f>AJ16*(1+'[2]Massa Salarial'!AK$3)</f>
        <v>424.3206740499536</v>
      </c>
      <c r="AL16" s="22">
        <f>AK16*(1+'[2]Massa Salarial'!AL$3)</f>
        <v>431.53412550880279</v>
      </c>
      <c r="AM16" s="22">
        <f>AL16*(1+'[2]Massa Salarial'!AM$3)</f>
        <v>438.87020564245239</v>
      </c>
      <c r="AN16" s="22">
        <f>AM16*(1+'[2]Massa Salarial'!AN$3)</f>
        <v>446.33099913837401</v>
      </c>
      <c r="AO16" s="22">
        <f>AN16*(1+'[2]Massa Salarial'!AO$3)</f>
        <v>453.91862612372631</v>
      </c>
      <c r="AP16" s="22">
        <f>AO16*(1+'[2]Massa Salarial'!AP$3)</f>
        <v>461.6352427678296</v>
      </c>
      <c r="AQ16" s="22">
        <f>AP16*(1+'[2]Massa Salarial'!AQ$3)</f>
        <v>469.48304189488266</v>
      </c>
      <c r="AR16" s="22">
        <f>AQ16*(1+'[2]Massa Salarial'!AR$3)</f>
        <v>477.4642536070956</v>
      </c>
      <c r="AS16" s="22">
        <f>AR16*(1+'[2]Massa Salarial'!AS$3)</f>
        <v>485.58114591841615</v>
      </c>
      <c r="AT16" s="22">
        <f>AS16*(1+'[2]Massa Salarial'!AT$3)</f>
        <v>493.83602539902921</v>
      </c>
      <c r="AU16" s="22">
        <f>AT16*(1+'[2]Massa Salarial'!AU$3)</f>
        <v>502.23123783081269</v>
      </c>
      <c r="AV16" s="22">
        <f>AU16*(1+'[2]Massa Salarial'!AV$3)</f>
        <v>510.76916887393645</v>
      </c>
      <c r="AW16" s="22">
        <f>AV16*(1+'[2]Massa Salarial'!AW$3)</f>
        <v>519.45224474479335</v>
      </c>
      <c r="AX16" s="22">
        <f>AW16*(1+'[2]Massa Salarial'!AX$3)</f>
        <v>528.2829329054548</v>
      </c>
      <c r="AY16" s="22">
        <f>AX16*(1+'[2]Massa Salarial'!AY$3)</f>
        <v>537.26374276484751</v>
      </c>
      <c r="AZ16" s="22">
        <f>AY16*(1+'[2]Massa Salarial'!AZ$3)</f>
        <v>546.39722639184981</v>
      </c>
      <c r="BA16" s="22">
        <f>AZ16*(1+'[2]Massa Salarial'!BA$3)</f>
        <v>555.68597924051119</v>
      </c>
      <c r="BB16" s="22">
        <f>BA16*(1+'[2]Massa Salarial'!BB$3)</f>
        <v>565.13264088759979</v>
      </c>
      <c r="BC16" s="22">
        <f>BB16*(1+'[2]Massa Salarial'!BC$3)</f>
        <v>574.7398957826889</v>
      </c>
      <c r="BD16" s="22">
        <f>BC16*(1+'[2]Massa Salarial'!BD$3)</f>
        <v>584.51047401099459</v>
      </c>
      <c r="BE16" s="22">
        <f>BD16*(1+'[2]Massa Salarial'!BE$3)</f>
        <v>594.44715206918147</v>
      </c>
      <c r="BF16" s="22">
        <f>BE16*(1+'[2]Massa Salarial'!BF$3)</f>
        <v>604.5527536543575</v>
      </c>
      <c r="BG16" s="22">
        <f>BF16*(1+'[2]Massa Salarial'!BG$3)</f>
        <v>614.83015046648154</v>
      </c>
      <c r="BH16" s="22">
        <f>BG16*(1+'[2]Massa Salarial'!BH$3)</f>
        <v>625.28226302441169</v>
      </c>
      <c r="BI16" s="22">
        <f>BH16*(1+'[2]Massa Salarial'!BI$3)</f>
        <v>635.91206149582661</v>
      </c>
      <c r="BJ16" s="22">
        <f>BI16*(1+'[2]Massa Salarial'!BJ$3)</f>
        <v>646.72256654125556</v>
      </c>
    </row>
    <row r="17" spans="1:62" x14ac:dyDescent="0.3">
      <c r="A17" s="23">
        <v>15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>
        <f>[1]SalMedPopOcupUrbPnadM!M17*AtualizMonet!M$3</f>
        <v>270.4893162868259</v>
      </c>
      <c r="N17" s="20">
        <f>[1]SalMedPopOcupUrbPnadM!N17*AtualizMonet!N$3</f>
        <v>282.04010324272969</v>
      </c>
      <c r="O17" s="20">
        <f>[1]SalMedPopOcupUrbPnadM!O17</f>
        <v>321.25440713356608</v>
      </c>
      <c r="P17" s="20">
        <f>[1]SalMedPopOcupUrbPnadM!P17</f>
        <v>355.11785432123457</v>
      </c>
      <c r="Q17" s="54">
        <f>P17*(1+'[2]Massa Salarial'!Q$3)*AtualizMonet!P$3</f>
        <v>377.88090878322572</v>
      </c>
      <c r="R17" s="54">
        <f>Q17*(1+'[2]Massa Salarial'!R$3)*AtualizMonet!Q$3</f>
        <v>425.31021538015261</v>
      </c>
      <c r="S17" s="54">
        <f>R17*(1+'[2]Massa Salarial'!S$3)*AtualizMonet!R$3</f>
        <v>459.74728580233273</v>
      </c>
      <c r="T17" s="22">
        <f>S17*(1+'[2]Massa Salarial'!T$3)</f>
        <v>467.56298966097233</v>
      </c>
      <c r="U17" s="22">
        <f>T17*(1+'[2]Massa Salarial'!U$3)</f>
        <v>475.5115604852088</v>
      </c>
      <c r="V17" s="22">
        <f>U17*(1+'[2]Massa Salarial'!V$3)</f>
        <v>483.59525701345729</v>
      </c>
      <c r="W17" s="22">
        <f>V17*(1+'[2]Massa Salarial'!W$3)</f>
        <v>491.81637638268603</v>
      </c>
      <c r="X17" s="22">
        <f>W17*(1+'[2]Massa Salarial'!X$3)</f>
        <v>500.17725478119166</v>
      </c>
      <c r="Y17" s="22">
        <f>X17*(1+'[2]Massa Salarial'!Y$3)</f>
        <v>508.68026811247188</v>
      </c>
      <c r="Z17" s="22">
        <f>Y17*(1+'[2]Massa Salarial'!Z$3)</f>
        <v>517.32783267038383</v>
      </c>
      <c r="AA17" s="22">
        <f>Z17*(1+'[2]Massa Salarial'!AA$3)</f>
        <v>526.12240582578033</v>
      </c>
      <c r="AB17" s="22">
        <f>AA17*(1+'[2]Massa Salarial'!AB$3)</f>
        <v>535.06648672481856</v>
      </c>
      <c r="AC17" s="22">
        <f>AB17*(1+'[2]Massa Salarial'!AC$3)</f>
        <v>544.16261699914037</v>
      </c>
      <c r="AD17" s="22">
        <f>AC17*(1+'[2]Massa Salarial'!AD$3)</f>
        <v>553.41338148812565</v>
      </c>
      <c r="AE17" s="22">
        <f>AD17*(1+'[2]Massa Salarial'!AE$3)</f>
        <v>562.82140897342379</v>
      </c>
      <c r="AF17" s="22">
        <f>AE17*(1+'[2]Massa Salarial'!AF$3)</f>
        <v>572.38937292597188</v>
      </c>
      <c r="AG17" s="22">
        <f>AF17*(1+'[2]Massa Salarial'!AG$3)</f>
        <v>582.11999226571334</v>
      </c>
      <c r="AH17" s="22">
        <f>AG17*(1+'[2]Massa Salarial'!AH$3)</f>
        <v>592.01603213423039</v>
      </c>
      <c r="AI17" s="22">
        <f>AH17*(1+'[2]Massa Salarial'!AI$3)</f>
        <v>602.0803046805122</v>
      </c>
      <c r="AJ17" s="22">
        <f>AI17*(1+'[2]Massa Salarial'!AJ$3)</f>
        <v>612.3156698600809</v>
      </c>
      <c r="AK17" s="22">
        <f>AJ17*(1+'[2]Massa Salarial'!AK$3)</f>
        <v>622.72503624770218</v>
      </c>
      <c r="AL17" s="22">
        <f>AK17*(1+'[2]Massa Salarial'!AL$3)</f>
        <v>633.31136186391302</v>
      </c>
      <c r="AM17" s="22">
        <f>AL17*(1+'[2]Massa Salarial'!AM$3)</f>
        <v>644.07765501559948</v>
      </c>
      <c r="AN17" s="22">
        <f>AM17*(1+'[2]Massa Salarial'!AN$3)</f>
        <v>655.02697515086459</v>
      </c>
      <c r="AO17" s="22">
        <f>AN17*(1+'[2]Massa Salarial'!AO$3)</f>
        <v>666.16243372842928</v>
      </c>
      <c r="AP17" s="22">
        <f>AO17*(1+'[2]Massa Salarial'!AP$3)</f>
        <v>677.48719510181252</v>
      </c>
      <c r="AQ17" s="22">
        <f>AP17*(1+'[2]Massa Salarial'!AQ$3)</f>
        <v>689.00447741854327</v>
      </c>
      <c r="AR17" s="22">
        <f>AQ17*(1+'[2]Massa Salarial'!AR$3)</f>
        <v>700.71755353465846</v>
      </c>
      <c r="AS17" s="22">
        <f>AR17*(1+'[2]Massa Salarial'!AS$3)</f>
        <v>712.62975194474757</v>
      </c>
      <c r="AT17" s="22">
        <f>AS17*(1+'[2]Massa Salarial'!AT$3)</f>
        <v>724.74445772780825</v>
      </c>
      <c r="AU17" s="22">
        <f>AT17*(1+'[2]Massa Salarial'!AU$3)</f>
        <v>737.06511350918095</v>
      </c>
      <c r="AV17" s="22">
        <f>AU17*(1+'[2]Massa Salarial'!AV$3)</f>
        <v>749.59522043883692</v>
      </c>
      <c r="AW17" s="22">
        <f>AV17*(1+'[2]Massa Salarial'!AW$3)</f>
        <v>762.33833918629705</v>
      </c>
      <c r="AX17" s="22">
        <f>AW17*(1+'[2]Massa Salarial'!AX$3)</f>
        <v>775.29809095246401</v>
      </c>
      <c r="AY17" s="22">
        <f>AX17*(1+'[2]Massa Salarial'!AY$3)</f>
        <v>788.47815849865583</v>
      </c>
      <c r="AZ17" s="22">
        <f>AY17*(1+'[2]Massa Salarial'!AZ$3)</f>
        <v>801.88228719313292</v>
      </c>
      <c r="BA17" s="22">
        <f>AZ17*(1+'[2]Massa Salarial'!BA$3)</f>
        <v>815.51428607541607</v>
      </c>
      <c r="BB17" s="22">
        <f>BA17*(1+'[2]Massa Salarial'!BB$3)</f>
        <v>829.37802893869809</v>
      </c>
      <c r="BC17" s="22">
        <f>BB17*(1+'[2]Massa Salarial'!BC$3)</f>
        <v>843.47745543065594</v>
      </c>
      <c r="BD17" s="22">
        <f>BC17*(1+'[2]Massa Salarial'!BD$3)</f>
        <v>857.81657217297698</v>
      </c>
      <c r="BE17" s="22">
        <f>BD17*(1+'[2]Massa Salarial'!BE$3)</f>
        <v>872.39945389991749</v>
      </c>
      <c r="BF17" s="22">
        <f>BE17*(1+'[2]Massa Salarial'!BF$3)</f>
        <v>887.23024461621605</v>
      </c>
      <c r="BG17" s="22">
        <f>BF17*(1+'[2]Massa Salarial'!BG$3)</f>
        <v>902.3131587746916</v>
      </c>
      <c r="BH17" s="22">
        <f>BG17*(1+'[2]Massa Salarial'!BH$3)</f>
        <v>917.65248247386126</v>
      </c>
      <c r="BI17" s="22">
        <f>BH17*(1+'[2]Massa Salarial'!BI$3)</f>
        <v>933.25257467591678</v>
      </c>
      <c r="BJ17" s="22">
        <f>BI17*(1+'[2]Massa Salarial'!BJ$3)</f>
        <v>949.11786844540723</v>
      </c>
    </row>
    <row r="18" spans="1:62" x14ac:dyDescent="0.3">
      <c r="A18" s="23">
        <v>16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>
        <f>[1]SalMedPopOcupUrbPnadM!M18*AtualizMonet!M$3</f>
        <v>379.25216517456903</v>
      </c>
      <c r="N18" s="20">
        <f>[1]SalMedPopOcupUrbPnadM!N18*AtualizMonet!N$3</f>
        <v>415.02718387629113</v>
      </c>
      <c r="O18" s="20">
        <f>[1]SalMedPopOcupUrbPnadM!O18</f>
        <v>421.95400757724826</v>
      </c>
      <c r="P18" s="20">
        <f>[1]SalMedPopOcupUrbPnadM!P18</f>
        <v>473.09350449317361</v>
      </c>
      <c r="Q18" s="54">
        <f>P18*(1+'[2]Massa Salarial'!Q$3)*AtualizMonet!P$3</f>
        <v>503.41879813118607</v>
      </c>
      <c r="R18" s="54">
        <f>Q18*(1+'[2]Massa Salarial'!R$3)*AtualizMonet!Q$3</f>
        <v>566.60485481794387</v>
      </c>
      <c r="S18" s="54">
        <f>R18*(1+'[2]Massa Salarial'!S$3)*AtualizMonet!R$3</f>
        <v>612.48245328915436</v>
      </c>
      <c r="T18" s="22">
        <f>S18*(1+'[2]Massa Salarial'!T$3)</f>
        <v>622.89465499506991</v>
      </c>
      <c r="U18" s="22">
        <f>T18*(1+'[2]Massa Salarial'!U$3)</f>
        <v>633.48386412998605</v>
      </c>
      <c r="V18" s="22">
        <f>U18*(1+'[2]Massa Salarial'!V$3)</f>
        <v>644.25308982019578</v>
      </c>
      <c r="W18" s="22">
        <f>V18*(1+'[2]Massa Salarial'!W$3)</f>
        <v>655.20539234713908</v>
      </c>
      <c r="X18" s="22">
        <f>W18*(1+'[2]Massa Salarial'!X$3)</f>
        <v>666.34388401704041</v>
      </c>
      <c r="Y18" s="22">
        <f>X18*(1+'[2]Massa Salarial'!Y$3)</f>
        <v>677.67173004533004</v>
      </c>
      <c r="Z18" s="22">
        <f>Y18*(1+'[2]Massa Salarial'!Z$3)</f>
        <v>689.19214945610054</v>
      </c>
      <c r="AA18" s="22">
        <f>Z18*(1+'[2]Massa Salarial'!AA$3)</f>
        <v>700.90841599685416</v>
      </c>
      <c r="AB18" s="22">
        <f>AA18*(1+'[2]Massa Salarial'!AB$3)</f>
        <v>712.82385906880063</v>
      </c>
      <c r="AC18" s="22">
        <f>AB18*(1+'[2]Massa Salarial'!AC$3)</f>
        <v>724.94186467297015</v>
      </c>
      <c r="AD18" s="22">
        <f>AC18*(1+'[2]Massa Salarial'!AD$3)</f>
        <v>737.26587637241062</v>
      </c>
      <c r="AE18" s="22">
        <f>AD18*(1+'[2]Massa Salarial'!AE$3)</f>
        <v>749.79939627074157</v>
      </c>
      <c r="AF18" s="22">
        <f>AE18*(1+'[2]Massa Salarial'!AF$3)</f>
        <v>762.54598600734414</v>
      </c>
      <c r="AG18" s="22">
        <f>AF18*(1+'[2]Massa Salarial'!AG$3)</f>
        <v>775.50926776946892</v>
      </c>
      <c r="AH18" s="22">
        <f>AG18*(1+'[2]Massa Salarial'!AH$3)</f>
        <v>788.69292532154986</v>
      </c>
      <c r="AI18" s="22">
        <f>AH18*(1+'[2]Massa Salarial'!AI$3)</f>
        <v>802.10070505201611</v>
      </c>
      <c r="AJ18" s="22">
        <f>AI18*(1+'[2]Massa Salarial'!AJ$3)</f>
        <v>815.73641703790031</v>
      </c>
      <c r="AK18" s="22">
        <f>AJ18*(1+'[2]Massa Salarial'!AK$3)</f>
        <v>829.60393612754456</v>
      </c>
      <c r="AL18" s="22">
        <f>AK18*(1+'[2]Massa Salarial'!AL$3)</f>
        <v>843.70720304171277</v>
      </c>
      <c r="AM18" s="22">
        <f>AL18*(1+'[2]Massa Salarial'!AM$3)</f>
        <v>858.05022549342186</v>
      </c>
      <c r="AN18" s="22">
        <f>AM18*(1+'[2]Massa Salarial'!AN$3)</f>
        <v>872.63707932680995</v>
      </c>
      <c r="AO18" s="22">
        <f>AN18*(1+'[2]Massa Salarial'!AO$3)</f>
        <v>887.47190967536562</v>
      </c>
      <c r="AP18" s="22">
        <f>AO18*(1+'[2]Massa Salarial'!AP$3)</f>
        <v>902.55893213984677</v>
      </c>
      <c r="AQ18" s="22">
        <f>AP18*(1+'[2]Massa Salarial'!AQ$3)</f>
        <v>917.90243398622408</v>
      </c>
      <c r="AR18" s="22">
        <f>AQ18*(1+'[2]Massa Salarial'!AR$3)</f>
        <v>933.50677536398985</v>
      </c>
      <c r="AS18" s="22">
        <f>AR18*(1+'[2]Massa Salarial'!AS$3)</f>
        <v>949.37639054517763</v>
      </c>
      <c r="AT18" s="22">
        <f>AS18*(1+'[2]Massa Salarial'!AT$3)</f>
        <v>965.51578918444557</v>
      </c>
      <c r="AU18" s="22">
        <f>AT18*(1+'[2]Massa Salarial'!AU$3)</f>
        <v>981.92955760058101</v>
      </c>
      <c r="AV18" s="22">
        <f>AU18*(1+'[2]Massa Salarial'!AV$3)</f>
        <v>998.62236007979084</v>
      </c>
      <c r="AW18" s="22">
        <f>AV18*(1+'[2]Massa Salarial'!AW$3)</f>
        <v>1015.5989402011472</v>
      </c>
      <c r="AX18" s="22">
        <f>AW18*(1+'[2]Massa Salarial'!AX$3)</f>
        <v>1032.8641221845667</v>
      </c>
      <c r="AY18" s="22">
        <f>AX18*(1+'[2]Massa Salarial'!AY$3)</f>
        <v>1050.4228122617042</v>
      </c>
      <c r="AZ18" s="22">
        <f>AY18*(1+'[2]Massa Salarial'!AZ$3)</f>
        <v>1068.2800000701529</v>
      </c>
      <c r="BA18" s="22">
        <f>AZ18*(1+'[2]Massa Salarial'!BA$3)</f>
        <v>1086.4407600713455</v>
      </c>
      <c r="BB18" s="22">
        <f>BA18*(1+'[2]Massa Salarial'!BB$3)</f>
        <v>1104.9102529925583</v>
      </c>
      <c r="BC18" s="22">
        <f>BB18*(1+'[2]Massa Salarial'!BC$3)</f>
        <v>1123.6937272934317</v>
      </c>
      <c r="BD18" s="22">
        <f>BC18*(1+'[2]Massa Salarial'!BD$3)</f>
        <v>1142.7965206574199</v>
      </c>
      <c r="BE18" s="22">
        <f>BD18*(1+'[2]Massa Salarial'!BE$3)</f>
        <v>1162.2240615085959</v>
      </c>
      <c r="BF18" s="22">
        <f>BE18*(1+'[2]Massa Salarial'!BF$3)</f>
        <v>1181.9818705542421</v>
      </c>
      <c r="BG18" s="22">
        <f>BF18*(1+'[2]Massa Salarial'!BG$3)</f>
        <v>1202.0755623536641</v>
      </c>
      <c r="BH18" s="22">
        <f>BG18*(1+'[2]Massa Salarial'!BH$3)</f>
        <v>1222.5108469136762</v>
      </c>
      <c r="BI18" s="22">
        <f>BH18*(1+'[2]Massa Salarial'!BI$3)</f>
        <v>1243.2935313112087</v>
      </c>
      <c r="BJ18" s="22">
        <f>BI18*(1+'[2]Massa Salarial'!BJ$3)</f>
        <v>1264.4295213434991</v>
      </c>
    </row>
    <row r="19" spans="1:62" x14ac:dyDescent="0.3">
      <c r="A19" s="23">
        <v>17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>
        <f>[1]SalMedPopOcupUrbPnadM!M19*AtualizMonet!M$3</f>
        <v>443.60933761915834</v>
      </c>
      <c r="N19" s="20">
        <f>[1]SalMedPopOcupUrbPnadM!N19*AtualizMonet!N$3</f>
        <v>484.94320765271289</v>
      </c>
      <c r="O19" s="20">
        <f>[1]SalMedPopOcupUrbPnadM!O19</f>
        <v>523.62495081119403</v>
      </c>
      <c r="P19" s="20">
        <f>[1]SalMedPopOcupUrbPnadM!P19</f>
        <v>581.09761582044064</v>
      </c>
      <c r="Q19" s="54">
        <f>P19*(1+'[2]Massa Salarial'!Q$3)*AtualizMonet!P$3</f>
        <v>618.34597299453094</v>
      </c>
      <c r="R19" s="54">
        <f>Q19*(1+'[2]Massa Salarial'!R$3)*AtualizMonet!Q$3</f>
        <v>695.95698761436915</v>
      </c>
      <c r="S19" s="54">
        <f>R19*(1+'[2]Massa Salarial'!S$3)*AtualizMonet!R$3</f>
        <v>752.3081377316131</v>
      </c>
      <c r="T19" s="22">
        <f>S19*(1+'[2]Massa Salarial'!T$3)</f>
        <v>765.09737607305044</v>
      </c>
      <c r="U19" s="22">
        <f>T19*(1+'[2]Massa Salarial'!U$3)</f>
        <v>778.10403146629221</v>
      </c>
      <c r="V19" s="22">
        <f>U19*(1+'[2]Massa Salarial'!V$3)</f>
        <v>791.33180000121911</v>
      </c>
      <c r="W19" s="22">
        <f>V19*(1+'[2]Massa Salarial'!W$3)</f>
        <v>804.78444060123979</v>
      </c>
      <c r="X19" s="22">
        <f>W19*(1+'[2]Massa Salarial'!X$3)</f>
        <v>818.46577609146084</v>
      </c>
      <c r="Y19" s="22">
        <f>X19*(1+'[2]Massa Salarial'!Y$3)</f>
        <v>832.3796942850156</v>
      </c>
      <c r="Z19" s="22">
        <f>Y19*(1+'[2]Massa Salarial'!Z$3)</f>
        <v>846.53014908786076</v>
      </c>
      <c r="AA19" s="22">
        <f>Z19*(1+'[2]Massa Salarial'!AA$3)</f>
        <v>860.92116162235436</v>
      </c>
      <c r="AB19" s="22">
        <f>AA19*(1+'[2]Massa Salarial'!AB$3)</f>
        <v>875.55682136993426</v>
      </c>
      <c r="AC19" s="22">
        <f>AB19*(1+'[2]Massa Salarial'!AC$3)</f>
        <v>890.44128733322304</v>
      </c>
      <c r="AD19" s="22">
        <f>AC19*(1+'[2]Massa Salarial'!AD$3)</f>
        <v>905.57878921788779</v>
      </c>
      <c r="AE19" s="22">
        <f>AD19*(1+'[2]Massa Salarial'!AE$3)</f>
        <v>920.97362863459182</v>
      </c>
      <c r="AF19" s="22">
        <f>AE19*(1+'[2]Massa Salarial'!AF$3)</f>
        <v>936.63018032137984</v>
      </c>
      <c r="AG19" s="22">
        <f>AF19*(1+'[2]Massa Salarial'!AG$3)</f>
        <v>952.55289338684315</v>
      </c>
      <c r="AH19" s="22">
        <f>AG19*(1+'[2]Massa Salarial'!AH$3)</f>
        <v>968.74629257441939</v>
      </c>
      <c r="AI19" s="22">
        <f>AH19*(1+'[2]Massa Salarial'!AI$3)</f>
        <v>985.21497954818437</v>
      </c>
      <c r="AJ19" s="22">
        <f>AI19*(1+'[2]Massa Salarial'!AJ$3)</f>
        <v>1001.9636342005034</v>
      </c>
      <c r="AK19" s="22">
        <f>AJ19*(1+'[2]Massa Salarial'!AK$3)</f>
        <v>1018.9970159819119</v>
      </c>
      <c r="AL19" s="22">
        <f>AK19*(1+'[2]Massa Salarial'!AL$3)</f>
        <v>1036.3199652536043</v>
      </c>
      <c r="AM19" s="22">
        <f>AL19*(1+'[2]Massa Salarial'!AM$3)</f>
        <v>1053.9374046629155</v>
      </c>
      <c r="AN19" s="22">
        <f>AM19*(1+'[2]Massa Salarial'!AN$3)</f>
        <v>1071.8543405421849</v>
      </c>
      <c r="AO19" s="22">
        <f>AN19*(1+'[2]Massa Salarial'!AO$3)</f>
        <v>1090.075864331402</v>
      </c>
      <c r="AP19" s="22">
        <f>AO19*(1+'[2]Massa Salarial'!AP$3)</f>
        <v>1108.6071540250357</v>
      </c>
      <c r="AQ19" s="22">
        <f>AP19*(1+'[2]Massa Salarial'!AQ$3)</f>
        <v>1127.4534756434612</v>
      </c>
      <c r="AR19" s="22">
        <f>AQ19*(1+'[2]Massa Salarial'!AR$3)</f>
        <v>1146.6201847293999</v>
      </c>
      <c r="AS19" s="22">
        <f>AR19*(1+'[2]Massa Salarial'!AS$3)</f>
        <v>1166.1127278697995</v>
      </c>
      <c r="AT19" s="22">
        <f>AS19*(1+'[2]Massa Salarial'!AT$3)</f>
        <v>1185.936644243586</v>
      </c>
      <c r="AU19" s="22">
        <f>AT19*(1+'[2]Massa Salarial'!AU$3)</f>
        <v>1206.0975671957269</v>
      </c>
      <c r="AV19" s="22">
        <f>AU19*(1+'[2]Massa Salarial'!AV$3)</f>
        <v>1226.6012258380542</v>
      </c>
      <c r="AW19" s="22">
        <f>AV19*(1+'[2]Massa Salarial'!AW$3)</f>
        <v>1247.4534466773011</v>
      </c>
      <c r="AX19" s="22">
        <f>AW19*(1+'[2]Massa Salarial'!AX$3)</f>
        <v>1268.660155270815</v>
      </c>
      <c r="AY19" s="22">
        <f>AX19*(1+'[2]Massa Salarial'!AY$3)</f>
        <v>1290.2273779104187</v>
      </c>
      <c r="AZ19" s="22">
        <f>AY19*(1+'[2]Massa Salarial'!AZ$3)</f>
        <v>1312.1612433348957</v>
      </c>
      <c r="BA19" s="22">
        <f>AZ19*(1+'[2]Massa Salarial'!BA$3)</f>
        <v>1334.4679844715888</v>
      </c>
      <c r="BB19" s="22">
        <f>BA19*(1+'[2]Massa Salarial'!BB$3)</f>
        <v>1357.1539402076057</v>
      </c>
      <c r="BC19" s="22">
        <f>BB19*(1+'[2]Massa Salarial'!BC$3)</f>
        <v>1380.2255571911348</v>
      </c>
      <c r="BD19" s="22">
        <f>BC19*(1+'[2]Massa Salarial'!BD$3)</f>
        <v>1403.689391663384</v>
      </c>
      <c r="BE19" s="22">
        <f>BD19*(1+'[2]Massa Salarial'!BE$3)</f>
        <v>1427.5521113216614</v>
      </c>
      <c r="BF19" s="22">
        <f>BE19*(1+'[2]Massa Salarial'!BF$3)</f>
        <v>1451.8204972141295</v>
      </c>
      <c r="BG19" s="22">
        <f>BF19*(1+'[2]Massa Salarial'!BG$3)</f>
        <v>1476.5014456667695</v>
      </c>
      <c r="BH19" s="22">
        <f>BG19*(1+'[2]Massa Salarial'!BH$3)</f>
        <v>1501.6019702431045</v>
      </c>
      <c r="BI19" s="22">
        <f>BH19*(1+'[2]Massa Salarial'!BI$3)</f>
        <v>1527.129203737237</v>
      </c>
      <c r="BJ19" s="22">
        <f>BI19*(1+'[2]Massa Salarial'!BJ$3)</f>
        <v>1553.0904002007699</v>
      </c>
    </row>
    <row r="20" spans="1:62" x14ac:dyDescent="0.3">
      <c r="A20" s="23">
        <v>18</v>
      </c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>
        <f>[1]SalMedPopOcupUrbPnadM!M20*AtualizMonet!M$3</f>
        <v>541.432212890703</v>
      </c>
      <c r="N20" s="20">
        <f>[1]SalMedPopOcupUrbPnadM!N20*AtualizMonet!N$3</f>
        <v>614.76105716177415</v>
      </c>
      <c r="O20" s="20">
        <f>[1]SalMedPopOcupUrbPnadM!O20</f>
        <v>660.70034591470392</v>
      </c>
      <c r="P20" s="20">
        <f>[1]SalMedPopOcupUrbPnadM!P20</f>
        <v>706.8749709874503</v>
      </c>
      <c r="Q20" s="54">
        <f>P20*(1+'[2]Massa Salarial'!Q$3)*AtualizMonet!P$3</f>
        <v>752.18565662774586</v>
      </c>
      <c r="R20" s="54">
        <f>Q20*(1+'[2]Massa Salarial'!R$3)*AtualizMonet!Q$3</f>
        <v>846.59541191515507</v>
      </c>
      <c r="S20" s="54">
        <f>R20*(1+'[2]Massa Salarial'!S$3)*AtualizMonet!R$3</f>
        <v>915.14364980113669</v>
      </c>
      <c r="T20" s="22">
        <f>S20*(1+'[2]Massa Salarial'!T$3)</f>
        <v>930.70109184775595</v>
      </c>
      <c r="U20" s="22">
        <f>T20*(1+'[2]Massa Salarial'!U$3)</f>
        <v>946.52301040916768</v>
      </c>
      <c r="V20" s="22">
        <f>U20*(1+'[2]Massa Salarial'!V$3)</f>
        <v>962.61390158612346</v>
      </c>
      <c r="W20" s="22">
        <f>V20*(1+'[2]Massa Salarial'!W$3)</f>
        <v>978.97833791308744</v>
      </c>
      <c r="X20" s="22">
        <f>W20*(1+'[2]Massa Salarial'!X$3)</f>
        <v>995.62096965760986</v>
      </c>
      <c r="Y20" s="22">
        <f>X20*(1+'[2]Massa Salarial'!Y$3)</f>
        <v>1012.5465261417892</v>
      </c>
      <c r="Z20" s="22">
        <f>Y20*(1+'[2]Massa Salarial'!Z$3)</f>
        <v>1029.7598170861995</v>
      </c>
      <c r="AA20" s="22">
        <f>Z20*(1+'[2]Massa Salarial'!AA$3)</f>
        <v>1047.2657339766647</v>
      </c>
      <c r="AB20" s="22">
        <f>AA20*(1+'[2]Massa Salarial'!AB$3)</f>
        <v>1065.0692514542679</v>
      </c>
      <c r="AC20" s="22">
        <f>AB20*(1+'[2]Massa Salarial'!AC$3)</f>
        <v>1083.1754287289905</v>
      </c>
      <c r="AD20" s="22">
        <f>AC20*(1+'[2]Massa Salarial'!AD$3)</f>
        <v>1101.5894110173833</v>
      </c>
      <c r="AE20" s="22">
        <f>AD20*(1+'[2]Massa Salarial'!AE$3)</f>
        <v>1120.3164310046786</v>
      </c>
      <c r="AF20" s="22">
        <f>AE20*(1+'[2]Massa Salarial'!AF$3)</f>
        <v>1139.3618103317581</v>
      </c>
      <c r="AG20" s="22">
        <f>AF20*(1+'[2]Massa Salarial'!AG$3)</f>
        <v>1158.7309611073979</v>
      </c>
      <c r="AH20" s="22">
        <f>AG20*(1+'[2]Massa Salarial'!AH$3)</f>
        <v>1178.4293874462235</v>
      </c>
      <c r="AI20" s="22">
        <f>AH20*(1+'[2]Massa Salarial'!AI$3)</f>
        <v>1198.4626870328091</v>
      </c>
      <c r="AJ20" s="22">
        <f>AI20*(1+'[2]Massa Salarial'!AJ$3)</f>
        <v>1218.8365527123667</v>
      </c>
      <c r="AK20" s="22">
        <f>AJ20*(1+'[2]Massa Salarial'!AK$3)</f>
        <v>1239.5567741084769</v>
      </c>
      <c r="AL20" s="22">
        <f>AK20*(1+'[2]Massa Salarial'!AL$3)</f>
        <v>1260.6292392683208</v>
      </c>
      <c r="AM20" s="22">
        <f>AL20*(1+'[2]Massa Salarial'!AM$3)</f>
        <v>1282.0599363358822</v>
      </c>
      <c r="AN20" s="22">
        <f>AM20*(1+'[2]Massa Salarial'!AN$3)</f>
        <v>1303.8549552535922</v>
      </c>
      <c r="AO20" s="22">
        <f>AN20*(1+'[2]Massa Salarial'!AO$3)</f>
        <v>1326.0204894929032</v>
      </c>
      <c r="AP20" s="22">
        <f>AO20*(1+'[2]Massa Salarial'!AP$3)</f>
        <v>1348.5628378142824</v>
      </c>
      <c r="AQ20" s="22">
        <f>AP20*(1+'[2]Massa Salarial'!AQ$3)</f>
        <v>1371.4884060571251</v>
      </c>
      <c r="AR20" s="22">
        <f>AQ20*(1+'[2]Massa Salarial'!AR$3)</f>
        <v>1394.8037089600962</v>
      </c>
      <c r="AS20" s="22">
        <f>AR20*(1+'[2]Massa Salarial'!AS$3)</f>
        <v>1418.5153720124176</v>
      </c>
      <c r="AT20" s="22">
        <f>AS20*(1+'[2]Massa Salarial'!AT$3)</f>
        <v>1442.6301333366287</v>
      </c>
      <c r="AU20" s="22">
        <f>AT20*(1+'[2]Massa Salarial'!AU$3)</f>
        <v>1467.1548456033513</v>
      </c>
      <c r="AV20" s="22">
        <f>AU20*(1+'[2]Massa Salarial'!AV$3)</f>
        <v>1492.0964779786082</v>
      </c>
      <c r="AW20" s="22">
        <f>AV20*(1+'[2]Massa Salarial'!AW$3)</f>
        <v>1517.4621181042444</v>
      </c>
      <c r="AX20" s="22">
        <f>AW20*(1+'[2]Massa Salarial'!AX$3)</f>
        <v>1543.2589741120164</v>
      </c>
      <c r="AY20" s="22">
        <f>AX20*(1+'[2]Massa Salarial'!AY$3)</f>
        <v>1569.4943766719205</v>
      </c>
      <c r="AZ20" s="22">
        <f>AY20*(1+'[2]Massa Salarial'!AZ$3)</f>
        <v>1596.1757810753429</v>
      </c>
      <c r="BA20" s="22">
        <f>AZ20*(1+'[2]Massa Salarial'!BA$3)</f>
        <v>1623.3107693536235</v>
      </c>
      <c r="BB20" s="22">
        <f>BA20*(1+'[2]Massa Salarial'!BB$3)</f>
        <v>1650.9070524326351</v>
      </c>
      <c r="BC20" s="22">
        <f>BB20*(1+'[2]Massa Salarial'!BC$3)</f>
        <v>1678.9724723239897</v>
      </c>
      <c r="BD20" s="22">
        <f>BC20*(1+'[2]Massa Salarial'!BD$3)</f>
        <v>1707.5150043534973</v>
      </c>
      <c r="BE20" s="22">
        <f>BD20*(1+'[2]Massa Salarial'!BE$3)</f>
        <v>1736.5427594275066</v>
      </c>
      <c r="BF20" s="22">
        <f>BE20*(1+'[2]Massa Salarial'!BF$3)</f>
        <v>1766.0639863377739</v>
      </c>
      <c r="BG20" s="22">
        <f>BF20*(1+'[2]Massa Salarial'!BG$3)</f>
        <v>1796.087074105516</v>
      </c>
      <c r="BH20" s="22">
        <f>BG20*(1+'[2]Massa Salarial'!BH$3)</f>
        <v>1826.6205543653095</v>
      </c>
      <c r="BI20" s="22">
        <f>BH20*(1+'[2]Massa Salarial'!BI$3)</f>
        <v>1857.6731037895197</v>
      </c>
      <c r="BJ20" s="22">
        <f>BI20*(1+'[2]Massa Salarial'!BJ$3)</f>
        <v>1889.2535465539413</v>
      </c>
    </row>
    <row r="21" spans="1:62" x14ac:dyDescent="0.3">
      <c r="A21" s="23">
        <v>19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>
        <f>[1]SalMedPopOcupUrbPnadM!M21*AtualizMonet!M$3</f>
        <v>595.93891931275994</v>
      </c>
      <c r="N21" s="20">
        <f>[1]SalMedPopOcupUrbPnadM!N21*AtualizMonet!N$3</f>
        <v>667.67804961198806</v>
      </c>
      <c r="O21" s="20">
        <f>[1]SalMedPopOcupUrbPnadM!O21</f>
        <v>752.36695023510674</v>
      </c>
      <c r="P21" s="20">
        <f>[1]SalMedPopOcupUrbPnadM!P21</f>
        <v>790.18823907841966</v>
      </c>
      <c r="Q21" s="54">
        <f>P21*(1+'[2]Massa Salarial'!Q$3)*AtualizMonet!P$3</f>
        <v>840.83930520334638</v>
      </c>
      <c r="R21" s="54">
        <f>Q21*(1+'[2]Massa Salarial'!R$3)*AtualizMonet!Q$3</f>
        <v>946.37632567270862</v>
      </c>
      <c r="S21" s="54">
        <f>R21*(1+'[2]Massa Salarial'!S$3)*AtualizMonet!R$3</f>
        <v>1023.0037542989998</v>
      </c>
      <c r="T21" s="22">
        <f>S21*(1+'[2]Massa Salarial'!T$3)</f>
        <v>1040.3948181220826</v>
      </c>
      <c r="U21" s="22">
        <f>T21*(1+'[2]Massa Salarial'!U$3)</f>
        <v>1058.0815300301579</v>
      </c>
      <c r="V21" s="22">
        <f>U21*(1+'[2]Massa Salarial'!V$3)</f>
        <v>1076.0689160406705</v>
      </c>
      <c r="W21" s="22">
        <f>V21*(1+'[2]Massa Salarial'!W$3)</f>
        <v>1094.3620876133618</v>
      </c>
      <c r="X21" s="22">
        <f>W21*(1+'[2]Massa Salarial'!X$3)</f>
        <v>1112.9662431027889</v>
      </c>
      <c r="Y21" s="22">
        <f>X21*(1+'[2]Massa Salarial'!Y$3)</f>
        <v>1131.8866692355361</v>
      </c>
      <c r="Z21" s="22">
        <f>Y21*(1+'[2]Massa Salarial'!Z$3)</f>
        <v>1151.1287426125402</v>
      </c>
      <c r="AA21" s="22">
        <f>Z21*(1+'[2]Massa Salarial'!AA$3)</f>
        <v>1170.6979312369533</v>
      </c>
      <c r="AB21" s="22">
        <f>AA21*(1+'[2]Massa Salarial'!AB$3)</f>
        <v>1190.5997960679815</v>
      </c>
      <c r="AC21" s="22">
        <f>AB21*(1+'[2]Massa Salarial'!AC$3)</f>
        <v>1210.8399926011371</v>
      </c>
      <c r="AD21" s="22">
        <f>AC21*(1+'[2]Massa Salarial'!AD$3)</f>
        <v>1231.4242724753562</v>
      </c>
      <c r="AE21" s="22">
        <f>AD21*(1+'[2]Massa Salarial'!AE$3)</f>
        <v>1252.3584851074372</v>
      </c>
      <c r="AF21" s="22">
        <f>AE21*(1+'[2]Massa Salarial'!AF$3)</f>
        <v>1273.6485793542636</v>
      </c>
      <c r="AG21" s="22">
        <f>AF21*(1+'[2]Massa Salarial'!AG$3)</f>
        <v>1295.3006052032858</v>
      </c>
      <c r="AH21" s="22">
        <f>AG21*(1+'[2]Massa Salarial'!AH$3)</f>
        <v>1317.3207154917416</v>
      </c>
      <c r="AI21" s="22">
        <f>AH21*(1+'[2]Massa Salarial'!AI$3)</f>
        <v>1339.7151676551011</v>
      </c>
      <c r="AJ21" s="22">
        <f>AI21*(1+'[2]Massa Salarial'!AJ$3)</f>
        <v>1362.4903255052377</v>
      </c>
      <c r="AK21" s="22">
        <f>AJ21*(1+'[2]Massa Salarial'!AK$3)</f>
        <v>1385.6526610388266</v>
      </c>
      <c r="AL21" s="22">
        <f>AK21*(1+'[2]Massa Salarial'!AL$3)</f>
        <v>1409.2087562764866</v>
      </c>
      <c r="AM21" s="22">
        <f>AL21*(1+'[2]Massa Salarial'!AM$3)</f>
        <v>1433.1653051331868</v>
      </c>
      <c r="AN21" s="22">
        <f>AM21*(1+'[2]Massa Salarial'!AN$3)</f>
        <v>1457.529115320451</v>
      </c>
      <c r="AO21" s="22">
        <f>AN21*(1+'[2]Massa Salarial'!AO$3)</f>
        <v>1482.3071102808985</v>
      </c>
      <c r="AP21" s="22">
        <f>AO21*(1+'[2]Massa Salarial'!AP$3)</f>
        <v>1507.5063311556737</v>
      </c>
      <c r="AQ21" s="22">
        <f>AP21*(1+'[2]Massa Salarial'!AQ$3)</f>
        <v>1533.13393878532</v>
      </c>
      <c r="AR21" s="22">
        <f>AQ21*(1+'[2]Massa Salarial'!AR$3)</f>
        <v>1559.1972157446703</v>
      </c>
      <c r="AS21" s="22">
        <f>AR21*(1+'[2]Massa Salarial'!AS$3)</f>
        <v>1585.7035684123296</v>
      </c>
      <c r="AT21" s="22">
        <f>AS21*(1+'[2]Massa Salarial'!AT$3)</f>
        <v>1612.6605290753389</v>
      </c>
      <c r="AU21" s="22">
        <f>AT21*(1+'[2]Massa Salarial'!AU$3)</f>
        <v>1640.0757580696195</v>
      </c>
      <c r="AV21" s="22">
        <f>AU21*(1+'[2]Massa Salarial'!AV$3)</f>
        <v>1667.9570459568029</v>
      </c>
      <c r="AW21" s="22">
        <f>AV21*(1+'[2]Massa Salarial'!AW$3)</f>
        <v>1696.3123157380683</v>
      </c>
      <c r="AX21" s="22">
        <f>AW21*(1+'[2]Massa Salarial'!AX$3)</f>
        <v>1725.1496251056153</v>
      </c>
      <c r="AY21" s="22">
        <f>AX21*(1+'[2]Massa Salarial'!AY$3)</f>
        <v>1754.4771687324105</v>
      </c>
      <c r="AZ21" s="22">
        <f>AY21*(1+'[2]Massa Salarial'!AZ$3)</f>
        <v>1784.3032806008614</v>
      </c>
      <c r="BA21" s="22">
        <f>AZ21*(1+'[2]Massa Salarial'!BA$3)</f>
        <v>1814.6364363710759</v>
      </c>
      <c r="BB21" s="22">
        <f>BA21*(1+'[2]Massa Salarial'!BB$3)</f>
        <v>1845.4852557893839</v>
      </c>
      <c r="BC21" s="22">
        <f>BB21*(1+'[2]Massa Salarial'!BC$3)</f>
        <v>1876.8585051378034</v>
      </c>
      <c r="BD21" s="22">
        <f>BC21*(1+'[2]Massa Salarial'!BD$3)</f>
        <v>1908.7650997251458</v>
      </c>
      <c r="BE21" s="22">
        <f>BD21*(1+'[2]Massa Salarial'!BE$3)</f>
        <v>1941.2141064204732</v>
      </c>
      <c r="BF21" s="22">
        <f>BE21*(1+'[2]Massa Salarial'!BF$3)</f>
        <v>1974.2147462296211</v>
      </c>
      <c r="BG21" s="22">
        <f>BF21*(1+'[2]Massa Salarial'!BG$3)</f>
        <v>2007.7763969155244</v>
      </c>
      <c r="BH21" s="22">
        <f>BG21*(1+'[2]Massa Salarial'!BH$3)</f>
        <v>2041.9085956630881</v>
      </c>
      <c r="BI21" s="22">
        <f>BH21*(1+'[2]Massa Salarial'!BI$3)</f>
        <v>2076.6210417893603</v>
      </c>
      <c r="BJ21" s="22">
        <f>BI21*(1+'[2]Massa Salarial'!BJ$3)</f>
        <v>2111.9235994997794</v>
      </c>
    </row>
    <row r="22" spans="1:62" x14ac:dyDescent="0.3">
      <c r="A22" s="23">
        <v>20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>
        <f>[1]SalMedPopOcupUrbPnadM!M22*AtualizMonet!M$3</f>
        <v>651.07193049223963</v>
      </c>
      <c r="N22" s="20">
        <f>[1]SalMedPopOcupUrbPnadM!N22*AtualizMonet!N$3</f>
        <v>718.19670120933165</v>
      </c>
      <c r="O22" s="20">
        <f>[1]SalMedPopOcupUrbPnadM!O22</f>
        <v>785.90215730518185</v>
      </c>
      <c r="P22" s="20">
        <f>[1]SalMedPopOcupUrbPnadM!P22</f>
        <v>839.87032456842633</v>
      </c>
      <c r="Q22" s="54">
        <f>P22*(1+'[2]Massa Salarial'!Q$3)*AtualizMonet!P$3</f>
        <v>893.70601237326252</v>
      </c>
      <c r="R22" s="54">
        <f>Q22*(1+'[2]Massa Salarial'!R$3)*AtualizMonet!Q$3</f>
        <v>1005.8785394396789</v>
      </c>
      <c r="S22" s="54">
        <f>R22*(1+'[2]Massa Salarial'!S$3)*AtualizMonet!R$3</f>
        <v>1087.323820663132</v>
      </c>
      <c r="T22" s="22">
        <f>S22*(1+'[2]Massa Salarial'!T$3)</f>
        <v>1105.808325614405</v>
      </c>
      <c r="U22" s="22">
        <f>T22*(1+'[2]Massa Salarial'!U$3)</f>
        <v>1124.6070671498499</v>
      </c>
      <c r="V22" s="22">
        <f>U22*(1+'[2]Massa Salarial'!V$3)</f>
        <v>1143.7253872913973</v>
      </c>
      <c r="W22" s="22">
        <f>V22*(1+'[2]Massa Salarial'!W$3)</f>
        <v>1163.168718875351</v>
      </c>
      <c r="X22" s="22">
        <f>W22*(1+'[2]Massa Salarial'!X$3)</f>
        <v>1182.9425870962318</v>
      </c>
      <c r="Y22" s="22">
        <f>X22*(1+'[2]Massa Salarial'!Y$3)</f>
        <v>1203.0526110768676</v>
      </c>
      <c r="Z22" s="22">
        <f>Y22*(1+'[2]Massa Salarial'!Z$3)</f>
        <v>1223.5045054651741</v>
      </c>
      <c r="AA22" s="22">
        <f>Z22*(1+'[2]Massa Salarial'!AA$3)</f>
        <v>1244.304082058082</v>
      </c>
      <c r="AB22" s="22">
        <f>AA22*(1+'[2]Massa Salarial'!AB$3)</f>
        <v>1265.4572514530694</v>
      </c>
      <c r="AC22" s="22">
        <f>AB22*(1+'[2]Massa Salarial'!AC$3)</f>
        <v>1286.9700247277715</v>
      </c>
      <c r="AD22" s="22">
        <f>AC22*(1+'[2]Massa Salarial'!AD$3)</f>
        <v>1308.8485151481434</v>
      </c>
      <c r="AE22" s="22">
        <f>AD22*(1+'[2]Massa Salarial'!AE$3)</f>
        <v>1331.0989399056616</v>
      </c>
      <c r="AF22" s="22">
        <f>AE22*(1+'[2]Massa Salarial'!AF$3)</f>
        <v>1353.7276218840577</v>
      </c>
      <c r="AG22" s="22">
        <f>AF22*(1+'[2]Massa Salarial'!AG$3)</f>
        <v>1376.7409914560865</v>
      </c>
      <c r="AH22" s="22">
        <f>AG22*(1+'[2]Massa Salarial'!AH$3)</f>
        <v>1400.1455883108399</v>
      </c>
      <c r="AI22" s="22">
        <f>AH22*(1+'[2]Massa Salarial'!AI$3)</f>
        <v>1423.9480633121241</v>
      </c>
      <c r="AJ22" s="22">
        <f>AI22*(1+'[2]Massa Salarial'!AJ$3)</f>
        <v>1448.1551803884302</v>
      </c>
      <c r="AK22" s="22">
        <f>AJ22*(1+'[2]Massa Salarial'!AK$3)</f>
        <v>1472.7738184550333</v>
      </c>
      <c r="AL22" s="22">
        <f>AK22*(1+'[2]Massa Salarial'!AL$3)</f>
        <v>1497.8109733687686</v>
      </c>
      <c r="AM22" s="22">
        <f>AL22*(1+'[2]Massa Salarial'!AM$3)</f>
        <v>1523.2737599160375</v>
      </c>
      <c r="AN22" s="22">
        <f>AM22*(1+'[2]Massa Salarial'!AN$3)</f>
        <v>1549.1694138346099</v>
      </c>
      <c r="AO22" s="22">
        <f>AN22*(1+'[2]Massa Salarial'!AO$3)</f>
        <v>1575.5052938697982</v>
      </c>
      <c r="AP22" s="22">
        <f>AO22*(1+'[2]Massa Salarial'!AP$3)</f>
        <v>1602.2888838655845</v>
      </c>
      <c r="AQ22" s="22">
        <f>AP22*(1+'[2]Massa Salarial'!AQ$3)</f>
        <v>1629.5277948912992</v>
      </c>
      <c r="AR22" s="22">
        <f>AQ22*(1+'[2]Massa Salarial'!AR$3)</f>
        <v>1657.2297674044512</v>
      </c>
      <c r="AS22" s="22">
        <f>AR22*(1+'[2]Massa Salarial'!AS$3)</f>
        <v>1685.4026734503268</v>
      </c>
      <c r="AT22" s="22">
        <f>AS22*(1+'[2]Massa Salarial'!AT$3)</f>
        <v>1714.0545188989822</v>
      </c>
      <c r="AU22" s="22">
        <f>AT22*(1+'[2]Massa Salarial'!AU$3)</f>
        <v>1743.1934457202647</v>
      </c>
      <c r="AV22" s="22">
        <f>AU22*(1+'[2]Massa Salarial'!AV$3)</f>
        <v>1772.8277342975091</v>
      </c>
      <c r="AW22" s="22">
        <f>AV22*(1+'[2]Massa Salarial'!AW$3)</f>
        <v>1802.9658057805666</v>
      </c>
      <c r="AX22" s="22">
        <f>AW22*(1+'[2]Massa Salarial'!AX$3)</f>
        <v>1833.6162244788361</v>
      </c>
      <c r="AY22" s="22">
        <f>AX22*(1+'[2]Massa Salarial'!AY$3)</f>
        <v>1864.787700294976</v>
      </c>
      <c r="AZ22" s="22">
        <f>AY22*(1+'[2]Massa Salarial'!AZ$3)</f>
        <v>1896.4890911999905</v>
      </c>
      <c r="BA22" s="22">
        <f>AZ22*(1+'[2]Massa Salarial'!BA$3)</f>
        <v>1928.7294057503902</v>
      </c>
      <c r="BB22" s="22">
        <f>BA22*(1+'[2]Massa Salarial'!BB$3)</f>
        <v>1961.5178056481468</v>
      </c>
      <c r="BC22" s="22">
        <f>BB22*(1+'[2]Massa Salarial'!BC$3)</f>
        <v>1994.8636083441652</v>
      </c>
      <c r="BD22" s="22">
        <f>BC22*(1+'[2]Massa Salarial'!BD$3)</f>
        <v>2028.7762896860158</v>
      </c>
      <c r="BE22" s="22">
        <f>BD22*(1+'[2]Massa Salarial'!BE$3)</f>
        <v>2063.2654866106777</v>
      </c>
      <c r="BF22" s="22">
        <f>BE22*(1+'[2]Massa Salarial'!BF$3)</f>
        <v>2098.3409998830589</v>
      </c>
      <c r="BG22" s="22">
        <f>BF22*(1+'[2]Massa Salarial'!BG$3)</f>
        <v>2134.0127968810707</v>
      </c>
      <c r="BH22" s="22">
        <f>BG22*(1+'[2]Massa Salarial'!BH$3)</f>
        <v>2170.2910144280486</v>
      </c>
      <c r="BI22" s="22">
        <f>BH22*(1+'[2]Massa Salarial'!BI$3)</f>
        <v>2207.185961673325</v>
      </c>
      <c r="BJ22" s="22">
        <f>BI22*(1+'[2]Massa Salarial'!BJ$3)</f>
        <v>2244.7081230217714</v>
      </c>
    </row>
    <row r="23" spans="1:62" x14ac:dyDescent="0.3">
      <c r="A23" s="23">
        <v>21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>
        <f>[1]SalMedPopOcupUrbPnadM!M23*AtualizMonet!M$3</f>
        <v>702.32997142897671</v>
      </c>
      <c r="N23" s="20">
        <f>[1]SalMedPopOcupUrbPnadM!N23*AtualizMonet!N$3</f>
        <v>768.91224992478669</v>
      </c>
      <c r="O23" s="20">
        <f>[1]SalMedPopOcupUrbPnadM!O23</f>
        <v>830.50033676186547</v>
      </c>
      <c r="P23" s="20">
        <f>[1]SalMedPopOcupUrbPnadM!P23</f>
        <v>906.98788972554303</v>
      </c>
      <c r="Q23" s="54">
        <f>P23*(1+'[2]Massa Salarial'!Q$3)*AtualizMonet!P$3</f>
        <v>965.12581345695037</v>
      </c>
      <c r="R23" s="54">
        <f>Q23*(1+'[2]Massa Salarial'!R$3)*AtualizMonet!Q$3</f>
        <v>1086.2625182946047</v>
      </c>
      <c r="S23" s="54">
        <f>R23*(1+'[2]Massa Salarial'!S$3)*AtualizMonet!R$3</f>
        <v>1174.2164340171557</v>
      </c>
      <c r="T23" s="22">
        <f>S23*(1+'[2]Massa Salarial'!T$3)</f>
        <v>1194.1781133954473</v>
      </c>
      <c r="U23" s="22">
        <f>T23*(1+'[2]Massa Salarial'!U$3)</f>
        <v>1214.4791413231699</v>
      </c>
      <c r="V23" s="22">
        <f>U23*(1+'[2]Massa Salarial'!V$3)</f>
        <v>1235.1252867256637</v>
      </c>
      <c r="W23" s="22">
        <f>V23*(1+'[2]Massa Salarial'!W$3)</f>
        <v>1256.1224166</v>
      </c>
      <c r="X23" s="22">
        <f>W23*(1+'[2]Massa Salarial'!X$3)</f>
        <v>1277.4764976821998</v>
      </c>
      <c r="Y23" s="22">
        <f>X23*(1+'[2]Massa Salarial'!Y$3)</f>
        <v>1299.1935981427971</v>
      </c>
      <c r="Z23" s="22">
        <f>Y23*(1+'[2]Massa Salarial'!Z$3)</f>
        <v>1321.2798893112245</v>
      </c>
      <c r="AA23" s="22">
        <f>Z23*(1+'[2]Massa Salarial'!AA$3)</f>
        <v>1343.7416474295151</v>
      </c>
      <c r="AB23" s="22">
        <f>AA23*(1+'[2]Massa Salarial'!AB$3)</f>
        <v>1366.5852554358166</v>
      </c>
      <c r="AC23" s="22">
        <f>AB23*(1+'[2]Massa Salarial'!AC$3)</f>
        <v>1389.8172047782255</v>
      </c>
      <c r="AD23" s="22">
        <f>AC23*(1+'[2]Massa Salarial'!AD$3)</f>
        <v>1413.4440972594552</v>
      </c>
      <c r="AE23" s="22">
        <f>AD23*(1+'[2]Massa Salarial'!AE$3)</f>
        <v>1437.4726469128659</v>
      </c>
      <c r="AF23" s="22">
        <f>AE23*(1+'[2]Massa Salarial'!AF$3)</f>
        <v>1461.9096819103845</v>
      </c>
      <c r="AG23" s="22">
        <f>AF23*(1+'[2]Massa Salarial'!AG$3)</f>
        <v>1486.762146502861</v>
      </c>
      <c r="AH23" s="22">
        <f>AG23*(1+'[2]Massa Salarial'!AH$3)</f>
        <v>1512.0371029934095</v>
      </c>
      <c r="AI23" s="22">
        <f>AH23*(1+'[2]Massa Salarial'!AI$3)</f>
        <v>1537.7417337442973</v>
      </c>
      <c r="AJ23" s="22">
        <f>AI23*(1+'[2]Massa Salarial'!AJ$3)</f>
        <v>1563.8833432179501</v>
      </c>
      <c r="AK23" s="22">
        <f>AJ23*(1+'[2]Massa Salarial'!AK$3)</f>
        <v>1590.4693600526552</v>
      </c>
      <c r="AL23" s="22">
        <f>AK23*(1+'[2]Massa Salarial'!AL$3)</f>
        <v>1617.5073391735502</v>
      </c>
      <c r="AM23" s="22">
        <f>AL23*(1+'[2]Massa Salarial'!AM$3)</f>
        <v>1645.0049639395004</v>
      </c>
      <c r="AN23" s="22">
        <f>AM23*(1+'[2]Massa Salarial'!AN$3)</f>
        <v>1672.9700483264717</v>
      </c>
      <c r="AO23" s="22">
        <f>AN23*(1+'[2]Massa Salarial'!AO$3)</f>
        <v>1701.4105391480216</v>
      </c>
      <c r="AP23" s="22">
        <f>AO23*(1+'[2]Massa Salarial'!AP$3)</f>
        <v>1730.3345183135377</v>
      </c>
      <c r="AQ23" s="22">
        <f>AP23*(1+'[2]Massa Salarial'!AQ$3)</f>
        <v>1759.7502051248678</v>
      </c>
      <c r="AR23" s="22">
        <f>AQ23*(1+'[2]Massa Salarial'!AR$3)</f>
        <v>1789.6659586119904</v>
      </c>
      <c r="AS23" s="22">
        <f>AR23*(1+'[2]Massa Salarial'!AS$3)</f>
        <v>1820.090279908394</v>
      </c>
      <c r="AT23" s="22">
        <f>AS23*(1+'[2]Massa Salarial'!AT$3)</f>
        <v>1851.0318146668365</v>
      </c>
      <c r="AU23" s="22">
        <f>AT23*(1+'[2]Massa Salarial'!AU$3)</f>
        <v>1882.4993555161725</v>
      </c>
      <c r="AV23" s="22">
        <f>AU23*(1+'[2]Massa Salarial'!AV$3)</f>
        <v>1914.5018445599474</v>
      </c>
      <c r="AW23" s="22">
        <f>AV23*(1+'[2]Massa Salarial'!AW$3)</f>
        <v>1947.0483759174663</v>
      </c>
      <c r="AX23" s="22">
        <f>AW23*(1+'[2]Massa Salarial'!AX$3)</f>
        <v>1980.148198308063</v>
      </c>
      <c r="AY23" s="22">
        <f>AX23*(1+'[2]Massa Salarial'!AY$3)</f>
        <v>2013.8107176792998</v>
      </c>
      <c r="AZ23" s="22">
        <f>AY23*(1+'[2]Massa Salarial'!AZ$3)</f>
        <v>2048.0454998798477</v>
      </c>
      <c r="BA23" s="22">
        <f>AZ23*(1+'[2]Massa Salarial'!BA$3)</f>
        <v>2082.8622733778047</v>
      </c>
      <c r="BB23" s="22">
        <f>BA23*(1+'[2]Massa Salarial'!BB$3)</f>
        <v>2118.270932025227</v>
      </c>
      <c r="BC23" s="22">
        <f>BB23*(1+'[2]Massa Salarial'!BC$3)</f>
        <v>2154.2815378696555</v>
      </c>
      <c r="BD23" s="22">
        <f>BC23*(1+'[2]Massa Salarial'!BD$3)</f>
        <v>2190.9043240134392</v>
      </c>
      <c r="BE23" s="22">
        <f>BD23*(1+'[2]Massa Salarial'!BE$3)</f>
        <v>2228.1496975216673</v>
      </c>
      <c r="BF23" s="22">
        <f>BE23*(1+'[2]Massa Salarial'!BF$3)</f>
        <v>2266.0282423795356</v>
      </c>
      <c r="BG23" s="22">
        <f>BF23*(1+'[2]Massa Salarial'!BG$3)</f>
        <v>2304.5507224999874</v>
      </c>
      <c r="BH23" s="22">
        <f>BG23*(1+'[2]Massa Salarial'!BH$3)</f>
        <v>2343.7280847824868</v>
      </c>
      <c r="BI23" s="22">
        <f>BH23*(1+'[2]Massa Salarial'!BI$3)</f>
        <v>2383.5714622237888</v>
      </c>
      <c r="BJ23" s="22">
        <f>BI23*(1+'[2]Massa Salarial'!BJ$3)</f>
        <v>2424.092177081593</v>
      </c>
    </row>
    <row r="24" spans="1:62" x14ac:dyDescent="0.3">
      <c r="A24" s="23">
        <v>22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>
        <f>[1]SalMedPopOcupUrbPnadM!M24*AtualizMonet!M$3</f>
        <v>727.20772684752217</v>
      </c>
      <c r="N24" s="20">
        <f>[1]SalMedPopOcupUrbPnadM!N24*AtualizMonet!N$3</f>
        <v>811.26099553257939</v>
      </c>
      <c r="O24" s="20">
        <f>[1]SalMedPopOcupUrbPnadM!O24</f>
        <v>891.8766689393002</v>
      </c>
      <c r="P24" s="20">
        <f>[1]SalMedPopOcupUrbPnadM!P24</f>
        <v>973.94120629180691</v>
      </c>
      <c r="Q24" s="54">
        <f>P24*(1+'[2]Massa Salarial'!Q$3)*AtualizMonet!P$3</f>
        <v>1036.3708376151117</v>
      </c>
      <c r="R24" s="54">
        <f>Q24*(1+'[2]Massa Salarial'!R$3)*AtualizMonet!Q$3</f>
        <v>1166.449783290451</v>
      </c>
      <c r="S24" s="54">
        <f>R24*(1+'[2]Massa Salarial'!S$3)*AtualizMonet!R$3</f>
        <v>1260.8964057286303</v>
      </c>
      <c r="T24" s="22">
        <f>S24*(1+'[2]Massa Salarial'!T$3)</f>
        <v>1282.3316446260169</v>
      </c>
      <c r="U24" s="22">
        <f>T24*(1+'[2]Massa Salarial'!U$3)</f>
        <v>1304.1312825846589</v>
      </c>
      <c r="V24" s="22">
        <f>U24*(1+'[2]Massa Salarial'!V$3)</f>
        <v>1326.301514388598</v>
      </c>
      <c r="W24" s="22">
        <f>V24*(1+'[2]Massa Salarial'!W$3)</f>
        <v>1348.8486401332041</v>
      </c>
      <c r="X24" s="22">
        <f>W24*(1+'[2]Massa Salarial'!X$3)</f>
        <v>1371.7790670154684</v>
      </c>
      <c r="Y24" s="22">
        <f>X24*(1+'[2]Massa Salarial'!Y$3)</f>
        <v>1395.0993111547311</v>
      </c>
      <c r="Z24" s="22">
        <f>Y24*(1+'[2]Massa Salarial'!Z$3)</f>
        <v>1418.8159994443615</v>
      </c>
      <c r="AA24" s="22">
        <f>Z24*(1+'[2]Massa Salarial'!AA$3)</f>
        <v>1442.9358714349155</v>
      </c>
      <c r="AB24" s="22">
        <f>AA24*(1+'[2]Massa Salarial'!AB$3)</f>
        <v>1467.465781249309</v>
      </c>
      <c r="AC24" s="22">
        <f>AB24*(1+'[2]Massa Salarial'!AC$3)</f>
        <v>1492.4126995305471</v>
      </c>
      <c r="AD24" s="22">
        <f>AC24*(1+'[2]Massa Salarial'!AD$3)</f>
        <v>1517.7837154225663</v>
      </c>
      <c r="AE24" s="22">
        <f>AD24*(1+'[2]Massa Salarial'!AE$3)</f>
        <v>1543.5860385847498</v>
      </c>
      <c r="AF24" s="22">
        <f>AE24*(1+'[2]Massa Salarial'!AF$3)</f>
        <v>1569.8270012406904</v>
      </c>
      <c r="AG24" s="22">
        <f>AF24*(1+'[2]Massa Salarial'!AG$3)</f>
        <v>1596.5140602617819</v>
      </c>
      <c r="AH24" s="22">
        <f>AG24*(1+'[2]Massa Salarial'!AH$3)</f>
        <v>1623.654799286232</v>
      </c>
      <c r="AI24" s="22">
        <f>AH24*(1+'[2]Massa Salarial'!AI$3)</f>
        <v>1651.2569308740979</v>
      </c>
      <c r="AJ24" s="22">
        <f>AI24*(1+'[2]Massa Salarial'!AJ$3)</f>
        <v>1679.3282986989573</v>
      </c>
      <c r="AK24" s="22">
        <f>AJ24*(1+'[2]Massa Salarial'!AK$3)</f>
        <v>1707.8768797768394</v>
      </c>
      <c r="AL24" s="22">
        <f>AK24*(1+'[2]Massa Salarial'!AL$3)</f>
        <v>1736.9107867330454</v>
      </c>
      <c r="AM24" s="22">
        <f>AL24*(1+'[2]Massa Salarial'!AM$3)</f>
        <v>1766.4382701075069</v>
      </c>
      <c r="AN24" s="22">
        <f>AM24*(1+'[2]Massa Salarial'!AN$3)</f>
        <v>1796.4677206993344</v>
      </c>
      <c r="AO24" s="22">
        <f>AN24*(1+'[2]Massa Salarial'!AO$3)</f>
        <v>1827.0076719512231</v>
      </c>
      <c r="AP24" s="22">
        <f>AO24*(1+'[2]Massa Salarial'!AP$3)</f>
        <v>1858.0668023743938</v>
      </c>
      <c r="AQ24" s="22">
        <f>AP24*(1+'[2]Massa Salarial'!AQ$3)</f>
        <v>1889.6539380147583</v>
      </c>
      <c r="AR24" s="22">
        <f>AQ24*(1+'[2]Massa Salarial'!AR$3)</f>
        <v>1921.778054961009</v>
      </c>
      <c r="AS24" s="22">
        <f>AR24*(1+'[2]Massa Salarial'!AS$3)</f>
        <v>1954.4482818953461</v>
      </c>
      <c r="AT24" s="22">
        <f>AS24*(1+'[2]Massa Salarial'!AT$3)</f>
        <v>1987.6739026875669</v>
      </c>
      <c r="AU24" s="22">
        <f>AT24*(1+'[2]Massa Salarial'!AU$3)</f>
        <v>2021.4643590332553</v>
      </c>
      <c r="AV24" s="22">
        <f>AU24*(1+'[2]Massa Salarial'!AV$3)</f>
        <v>2055.8292531368206</v>
      </c>
      <c r="AW24" s="22">
        <f>AV24*(1+'[2]Massa Salarial'!AW$3)</f>
        <v>2090.7783504401464</v>
      </c>
      <c r="AX24" s="22">
        <f>AW24*(1+'[2]Massa Salarial'!AX$3)</f>
        <v>2126.3215823976288</v>
      </c>
      <c r="AY24" s="22">
        <f>AX24*(1+'[2]Massa Salarial'!AY$3)</f>
        <v>2162.4690492983882</v>
      </c>
      <c r="AZ24" s="22">
        <f>AY24*(1+'[2]Massa Salarial'!AZ$3)</f>
        <v>2199.2310231364604</v>
      </c>
      <c r="BA24" s="22">
        <f>AZ24*(1+'[2]Massa Salarial'!BA$3)</f>
        <v>2236.61795052978</v>
      </c>
      <c r="BB24" s="22">
        <f>BA24*(1+'[2]Massa Salarial'!BB$3)</f>
        <v>2274.640455688786</v>
      </c>
      <c r="BC24" s="22">
        <f>BB24*(1+'[2]Massa Salarial'!BC$3)</f>
        <v>2313.3093434354951</v>
      </c>
      <c r="BD24" s="22">
        <f>BC24*(1+'[2]Massa Salarial'!BD$3)</f>
        <v>2352.6356022738983</v>
      </c>
      <c r="BE24" s="22">
        <f>BD24*(1+'[2]Massa Salarial'!BE$3)</f>
        <v>2392.6304075125545</v>
      </c>
      <c r="BF24" s="22">
        <f>BE24*(1+'[2]Massa Salarial'!BF$3)</f>
        <v>2433.3051244402677</v>
      </c>
      <c r="BG24" s="22">
        <f>BF24*(1+'[2]Massa Salarial'!BG$3)</f>
        <v>2474.6713115557523</v>
      </c>
      <c r="BH24" s="22">
        <f>BG24*(1+'[2]Massa Salarial'!BH$3)</f>
        <v>2516.7407238521996</v>
      </c>
      <c r="BI24" s="22">
        <f>BH24*(1+'[2]Massa Salarial'!BI$3)</f>
        <v>2559.5253161576866</v>
      </c>
      <c r="BJ24" s="22">
        <f>BI24*(1+'[2]Massa Salarial'!BJ$3)</f>
        <v>2603.0372465323671</v>
      </c>
    </row>
    <row r="25" spans="1:62" x14ac:dyDescent="0.3">
      <c r="A25" s="23">
        <v>23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>
        <f>[1]SalMedPopOcupUrbPnadM!M25*AtualizMonet!M$3</f>
        <v>813.45934904856506</v>
      </c>
      <c r="N25" s="20">
        <f>[1]SalMedPopOcupUrbPnadM!N25*AtualizMonet!N$3</f>
        <v>917.86056323185403</v>
      </c>
      <c r="O25" s="20">
        <f>[1]SalMedPopOcupUrbPnadM!O25</f>
        <v>979.49314703684922</v>
      </c>
      <c r="P25" s="20">
        <f>[1]SalMedPopOcupUrbPnadM!P25</f>
        <v>1121.6110744393463</v>
      </c>
      <c r="Q25" s="54">
        <f>P25*(1+'[2]Massa Salarial'!Q$3)*AtualizMonet!P$3</f>
        <v>1193.5063443109084</v>
      </c>
      <c r="R25" s="54">
        <f>Q25*(1+'[2]Massa Salarial'!R$3)*AtualizMonet!Q$3</f>
        <v>1343.3079802601133</v>
      </c>
      <c r="S25" s="54">
        <f>R25*(1+'[2]Massa Salarial'!S$3)*AtualizMonet!R$3</f>
        <v>1452.0746871061883</v>
      </c>
      <c r="T25" s="22">
        <f>S25*(1+'[2]Massa Salarial'!T$3)</f>
        <v>1476.7599567869934</v>
      </c>
      <c r="U25" s="22">
        <f>T25*(1+'[2]Massa Salarial'!U$3)</f>
        <v>1501.8648760523722</v>
      </c>
      <c r="V25" s="22">
        <f>U25*(1+'[2]Massa Salarial'!V$3)</f>
        <v>1527.3965789452625</v>
      </c>
      <c r="W25" s="22">
        <f>V25*(1+'[2]Massa Salarial'!W$3)</f>
        <v>1553.3623207873318</v>
      </c>
      <c r="X25" s="22">
        <f>W25*(1+'[2]Massa Salarial'!X$3)</f>
        <v>1579.7694802407163</v>
      </c>
      <c r="Y25" s="22">
        <f>X25*(1+'[2]Massa Salarial'!Y$3)</f>
        <v>1606.6255614048084</v>
      </c>
      <c r="Z25" s="22">
        <f>Y25*(1+'[2]Massa Salarial'!Z$3)</f>
        <v>1633.93819594869</v>
      </c>
      <c r="AA25" s="22">
        <f>Z25*(1+'[2]Massa Salarial'!AA$3)</f>
        <v>1661.7151452798175</v>
      </c>
      <c r="AB25" s="22">
        <f>AA25*(1+'[2]Massa Salarial'!AB$3)</f>
        <v>1689.9643027495742</v>
      </c>
      <c r="AC25" s="22">
        <f>AB25*(1+'[2]Massa Salarial'!AC$3)</f>
        <v>1718.6936958963167</v>
      </c>
      <c r="AD25" s="22">
        <f>AC25*(1+'[2]Massa Salarial'!AD$3)</f>
        <v>1747.9114887265539</v>
      </c>
      <c r="AE25" s="22">
        <f>AD25*(1+'[2]Massa Salarial'!AE$3)</f>
        <v>1777.6259840349051</v>
      </c>
      <c r="AF25" s="22">
        <f>AE25*(1+'[2]Massa Salarial'!AF$3)</f>
        <v>1807.8456257634982</v>
      </c>
      <c r="AG25" s="22">
        <f>AF25*(1+'[2]Massa Salarial'!AG$3)</f>
        <v>1838.5790014014776</v>
      </c>
      <c r="AH25" s="22">
        <f>AG25*(1+'[2]Massa Salarial'!AH$3)</f>
        <v>1869.8348444253027</v>
      </c>
      <c r="AI25" s="22">
        <f>AH25*(1+'[2]Massa Salarial'!AI$3)</f>
        <v>1901.6220367805327</v>
      </c>
      <c r="AJ25" s="22">
        <f>AI25*(1+'[2]Massa Salarial'!AJ$3)</f>
        <v>1933.9496114058015</v>
      </c>
      <c r="AK25" s="22">
        <f>AJ25*(1+'[2]Massa Salarial'!AK$3)</f>
        <v>1966.8267547997</v>
      </c>
      <c r="AL25" s="22">
        <f>AK25*(1+'[2]Massa Salarial'!AL$3)</f>
        <v>2000.2628096312947</v>
      </c>
      <c r="AM25" s="22">
        <f>AL25*(1+'[2]Massa Salarial'!AM$3)</f>
        <v>2034.2672773950264</v>
      </c>
      <c r="AN25" s="22">
        <f>AM25*(1+'[2]Massa Salarial'!AN$3)</f>
        <v>2068.8498211107417</v>
      </c>
      <c r="AO25" s="22">
        <f>AN25*(1+'[2]Massa Salarial'!AO$3)</f>
        <v>2104.0202680696243</v>
      </c>
      <c r="AP25" s="22">
        <f>AO25*(1+'[2]Massa Salarial'!AP$3)</f>
        <v>2139.7886126268077</v>
      </c>
      <c r="AQ25" s="22">
        <f>AP25*(1+'[2]Massa Salarial'!AQ$3)</f>
        <v>2176.165019041463</v>
      </c>
      <c r="AR25" s="22">
        <f>AQ25*(1+'[2]Massa Salarial'!AR$3)</f>
        <v>2213.1598243651674</v>
      </c>
      <c r="AS25" s="22">
        <f>AR25*(1+'[2]Massa Salarial'!AS$3)</f>
        <v>2250.783541379375</v>
      </c>
      <c r="AT25" s="22">
        <f>AS25*(1+'[2]Massa Salarial'!AT$3)</f>
        <v>2289.046861582824</v>
      </c>
      <c r="AU25" s="22">
        <f>AT25*(1+'[2]Massa Salarial'!AU$3)</f>
        <v>2327.960658229732</v>
      </c>
      <c r="AV25" s="22">
        <f>AU25*(1+'[2]Massa Salarial'!AV$3)</f>
        <v>2367.5359894196372</v>
      </c>
      <c r="AW25" s="22">
        <f>AV25*(1+'[2]Massa Salarial'!AW$3)</f>
        <v>2407.7841012397707</v>
      </c>
      <c r="AX25" s="22">
        <f>AW25*(1+'[2]Massa Salarial'!AX$3)</f>
        <v>2448.7164309608465</v>
      </c>
      <c r="AY25" s="22">
        <f>AX25*(1+'[2]Massa Salarial'!AY$3)</f>
        <v>2490.3446102871808</v>
      </c>
      <c r="AZ25" s="22">
        <f>AY25*(1+'[2]Massa Salarial'!AZ$3)</f>
        <v>2532.6804686620626</v>
      </c>
      <c r="BA25" s="22">
        <f>AZ25*(1+'[2]Massa Salarial'!BA$3)</f>
        <v>2575.7360366293174</v>
      </c>
      <c r="BB25" s="22">
        <f>BA25*(1+'[2]Massa Salarial'!BB$3)</f>
        <v>2619.5235492520155</v>
      </c>
      <c r="BC25" s="22">
        <f>BB25*(1+'[2]Massa Salarial'!BC$3)</f>
        <v>2664.0554495892993</v>
      </c>
      <c r="BD25" s="22">
        <f>BC25*(1+'[2]Massa Salarial'!BD$3)</f>
        <v>2709.3443922323172</v>
      </c>
      <c r="BE25" s="22">
        <f>BD25*(1+'[2]Massa Salarial'!BE$3)</f>
        <v>2755.4032469002664</v>
      </c>
      <c r="BF25" s="22">
        <f>BE25*(1+'[2]Massa Salarial'!BF$3)</f>
        <v>2802.2451020975705</v>
      </c>
      <c r="BG25" s="22">
        <f>BF25*(1+'[2]Massa Salarial'!BG$3)</f>
        <v>2849.8832688332291</v>
      </c>
      <c r="BH25" s="22">
        <f>BG25*(1+'[2]Massa Salarial'!BH$3)</f>
        <v>2898.3312844033935</v>
      </c>
      <c r="BI25" s="22">
        <f>BH25*(1+'[2]Massa Salarial'!BI$3)</f>
        <v>2947.6029162382511</v>
      </c>
      <c r="BJ25" s="22">
        <f>BI25*(1+'[2]Massa Salarial'!BJ$3)</f>
        <v>2997.712165814301</v>
      </c>
    </row>
    <row r="26" spans="1:62" x14ac:dyDescent="0.3">
      <c r="A26" s="23">
        <v>24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>
        <f>[1]SalMedPopOcupUrbPnadM!M26*AtualizMonet!M$3</f>
        <v>881.99859431086713</v>
      </c>
      <c r="N26" s="20">
        <f>[1]SalMedPopOcupUrbPnadM!N26*AtualizMonet!N$3</f>
        <v>1002.6699502031494</v>
      </c>
      <c r="O26" s="20">
        <f>[1]SalMedPopOcupUrbPnadM!O26</f>
        <v>1135.4146068801831</v>
      </c>
      <c r="P26" s="20">
        <f>[1]SalMedPopOcupUrbPnadM!P26</f>
        <v>1161.9578338824758</v>
      </c>
      <c r="Q26" s="54">
        <f>P26*(1+'[2]Massa Salarial'!Q$3)*AtualizMonet!P$3</f>
        <v>1236.4393310343426</v>
      </c>
      <c r="R26" s="54">
        <f>Q26*(1+'[2]Massa Salarial'!R$3)*AtualizMonet!Q$3</f>
        <v>1391.6296535858537</v>
      </c>
      <c r="S26" s="54">
        <f>R26*(1+'[2]Massa Salarial'!S$3)*AtualizMonet!R$3</f>
        <v>1504.3089324959426</v>
      </c>
      <c r="T26" s="22">
        <f>S26*(1+'[2]Massa Salarial'!T$3)</f>
        <v>1529.8821843483736</v>
      </c>
      <c r="U26" s="22">
        <f>T26*(1+'[2]Massa Salarial'!U$3)</f>
        <v>1555.8901814822957</v>
      </c>
      <c r="V26" s="22">
        <f>U26*(1+'[2]Massa Salarial'!V$3)</f>
        <v>1582.3403145674945</v>
      </c>
      <c r="W26" s="22">
        <f>V26*(1+'[2]Massa Salarial'!W$3)</f>
        <v>1609.2400999151419</v>
      </c>
      <c r="X26" s="22">
        <f>W26*(1+'[2]Massa Salarial'!X$3)</f>
        <v>1636.5971816136991</v>
      </c>
      <c r="Y26" s="22">
        <f>X26*(1+'[2]Massa Salarial'!Y$3)</f>
        <v>1664.4193337011318</v>
      </c>
      <c r="Z26" s="22">
        <f>Y26*(1+'[2]Massa Salarial'!Z$3)</f>
        <v>1692.714462374051</v>
      </c>
      <c r="AA26" s="22">
        <f>Z26*(1+'[2]Massa Salarial'!AA$3)</f>
        <v>1721.4906082344096</v>
      </c>
      <c r="AB26" s="22">
        <f>AA26*(1+'[2]Massa Salarial'!AB$3)</f>
        <v>1750.7559485743943</v>
      </c>
      <c r="AC26" s="22">
        <f>AB26*(1+'[2]Massa Salarial'!AC$3)</f>
        <v>1780.5187997001588</v>
      </c>
      <c r="AD26" s="22">
        <f>AC26*(1+'[2]Massa Salarial'!AD$3)</f>
        <v>1810.7876192950612</v>
      </c>
      <c r="AE26" s="22">
        <f>AD26*(1+'[2]Massa Salarial'!AE$3)</f>
        <v>1841.5710088230771</v>
      </c>
      <c r="AF26" s="22">
        <f>AE26*(1+'[2]Massa Salarial'!AF$3)</f>
        <v>1872.8777159730694</v>
      </c>
      <c r="AG26" s="22">
        <f>AF26*(1+'[2]Massa Salarial'!AG$3)</f>
        <v>1904.7166371446115</v>
      </c>
      <c r="AH26" s="22">
        <f>AG26*(1+'[2]Massa Salarial'!AH$3)</f>
        <v>1937.0968199760696</v>
      </c>
      <c r="AI26" s="22">
        <f>AH26*(1+'[2]Massa Salarial'!AI$3)</f>
        <v>1970.0274659156626</v>
      </c>
      <c r="AJ26" s="22">
        <f>AI26*(1+'[2]Massa Salarial'!AJ$3)</f>
        <v>2003.5179328362287</v>
      </c>
      <c r="AK26" s="22">
        <f>AJ26*(1+'[2]Massa Salarial'!AK$3)</f>
        <v>2037.5777376944445</v>
      </c>
      <c r="AL26" s="22">
        <f>AK26*(1+'[2]Massa Salarial'!AL$3)</f>
        <v>2072.2165592352499</v>
      </c>
      <c r="AM26" s="22">
        <f>AL26*(1+'[2]Massa Salarial'!AM$3)</f>
        <v>2107.4442407422489</v>
      </c>
      <c r="AN26" s="22">
        <f>AM26*(1+'[2]Massa Salarial'!AN$3)</f>
        <v>2143.2707928348668</v>
      </c>
      <c r="AO26" s="22">
        <f>AN26*(1+'[2]Massa Salarial'!AO$3)</f>
        <v>2179.7063963130595</v>
      </c>
      <c r="AP26" s="22">
        <f>AO26*(1+'[2]Massa Salarial'!AP$3)</f>
        <v>2216.7614050503812</v>
      </c>
      <c r="AQ26" s="22">
        <f>AP26*(1+'[2]Massa Salarial'!AQ$3)</f>
        <v>2254.4463489362374</v>
      </c>
      <c r="AR26" s="22">
        <f>AQ26*(1+'[2]Massa Salarial'!AR$3)</f>
        <v>2292.7719368681533</v>
      </c>
      <c r="AS26" s="22">
        <f>AR26*(1+'[2]Massa Salarial'!AS$3)</f>
        <v>2331.7490597949118</v>
      </c>
      <c r="AT26" s="22">
        <f>AS26*(1+'[2]Massa Salarial'!AT$3)</f>
        <v>2371.3887938114249</v>
      </c>
      <c r="AU26" s="22">
        <f>AT26*(1+'[2]Massa Salarial'!AU$3)</f>
        <v>2411.7024033062189</v>
      </c>
      <c r="AV26" s="22">
        <f>AU26*(1+'[2]Massa Salarial'!AV$3)</f>
        <v>2452.7013441624244</v>
      </c>
      <c r="AW26" s="22">
        <f>AV26*(1+'[2]Massa Salarial'!AW$3)</f>
        <v>2494.3972670131852</v>
      </c>
      <c r="AX26" s="22">
        <f>AW26*(1+'[2]Massa Salarial'!AX$3)</f>
        <v>2536.802020552409</v>
      </c>
      <c r="AY26" s="22">
        <f>AX26*(1+'[2]Massa Salarial'!AY$3)</f>
        <v>2579.9276549017995</v>
      </c>
      <c r="AZ26" s="22">
        <f>AY26*(1+'[2]Massa Salarial'!AZ$3)</f>
        <v>2623.7864250351299</v>
      </c>
      <c r="BA26" s="22">
        <f>AZ26*(1+'[2]Massa Salarial'!BA$3)</f>
        <v>2668.390794260727</v>
      </c>
      <c r="BB26" s="22">
        <f>BA26*(1+'[2]Massa Salarial'!BB$3)</f>
        <v>2713.7534377631591</v>
      </c>
      <c r="BC26" s="22">
        <f>BB26*(1+'[2]Massa Salarial'!BC$3)</f>
        <v>2759.8872462051327</v>
      </c>
      <c r="BD26" s="22">
        <f>BC26*(1+'[2]Massa Salarial'!BD$3)</f>
        <v>2806.8053293906196</v>
      </c>
      <c r="BE26" s="22">
        <f>BD26*(1+'[2]Massa Salarial'!BE$3)</f>
        <v>2854.5210199902599</v>
      </c>
      <c r="BF26" s="22">
        <f>BE26*(1+'[2]Massa Salarial'!BF$3)</f>
        <v>2903.0478773300943</v>
      </c>
      <c r="BG26" s="22">
        <f>BF26*(1+'[2]Massa Salarial'!BG$3)</f>
        <v>2952.3996912447055</v>
      </c>
      <c r="BH26" s="22">
        <f>BG26*(1+'[2]Massa Salarial'!BH$3)</f>
        <v>3002.590485995865</v>
      </c>
      <c r="BI26" s="22">
        <f>BH26*(1+'[2]Massa Salarial'!BI$3)</f>
        <v>3053.6345242577945</v>
      </c>
      <c r="BJ26" s="22">
        <f>BI26*(1+'[2]Massa Salarial'!BJ$3)</f>
        <v>3105.5463111701765</v>
      </c>
    </row>
    <row r="27" spans="1:62" x14ac:dyDescent="0.3">
      <c r="A27" s="23">
        <v>25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>
        <f>[1]SalMedPopOcupUrbPnadM!M27*AtualizMonet!M$3</f>
        <v>889.37752620238734</v>
      </c>
      <c r="N27" s="20">
        <f>[1]SalMedPopOcupUrbPnadM!N27*AtualizMonet!N$3</f>
        <v>1004.1626610488808</v>
      </c>
      <c r="O27" s="20">
        <f>[1]SalMedPopOcupUrbPnadM!O27</f>
        <v>1112.8387696491709</v>
      </c>
      <c r="P27" s="20">
        <f>[1]SalMedPopOcupUrbPnadM!P27</f>
        <v>1230.5593367003164</v>
      </c>
      <c r="Q27" s="54">
        <f>P27*(1+'[2]Massa Salarial'!Q$3)*AtualizMonet!P$3</f>
        <v>1309.4381901828067</v>
      </c>
      <c r="R27" s="54">
        <f>Q27*(1+'[2]Massa Salarial'!R$3)*AtualizMonet!Q$3</f>
        <v>1473.7908842415925</v>
      </c>
      <c r="S27" s="54">
        <f>R27*(1+'[2]Massa Salarial'!S$3)*AtualizMonet!R$3</f>
        <v>1593.122700485015</v>
      </c>
      <c r="T27" s="22">
        <f>S27*(1+'[2]Massa Salarial'!T$3)</f>
        <v>1620.20578639326</v>
      </c>
      <c r="U27" s="22">
        <f>T27*(1+'[2]Massa Salarial'!U$3)</f>
        <v>1647.7492847619453</v>
      </c>
      <c r="V27" s="22">
        <f>U27*(1+'[2]Massa Salarial'!V$3)</f>
        <v>1675.7610226028983</v>
      </c>
      <c r="W27" s="22">
        <f>V27*(1+'[2]Massa Salarial'!W$3)</f>
        <v>1704.2489599871474</v>
      </c>
      <c r="X27" s="22">
        <f>W27*(1+'[2]Massa Salarial'!X$3)</f>
        <v>1733.2211923069287</v>
      </c>
      <c r="Y27" s="22">
        <f>X27*(1+'[2]Massa Salarial'!Y$3)</f>
        <v>1762.6859525761463</v>
      </c>
      <c r="Z27" s="22">
        <f>Y27*(1+'[2]Massa Salarial'!Z$3)</f>
        <v>1792.6516137699407</v>
      </c>
      <c r="AA27" s="22">
        <f>Z27*(1+'[2]Massa Salarial'!AA$3)</f>
        <v>1823.1266912040296</v>
      </c>
      <c r="AB27" s="22">
        <f>AA27*(1+'[2]Massa Salarial'!AB$3)</f>
        <v>1854.1198449544979</v>
      </c>
      <c r="AC27" s="22">
        <f>AB27*(1+'[2]Massa Salarial'!AC$3)</f>
        <v>1885.6398823187242</v>
      </c>
      <c r="AD27" s="22">
        <f>AC27*(1+'[2]Massa Salarial'!AD$3)</f>
        <v>1917.6957603181422</v>
      </c>
      <c r="AE27" s="22">
        <f>AD27*(1+'[2]Massa Salarial'!AE$3)</f>
        <v>1950.2965882435506</v>
      </c>
      <c r="AF27" s="22">
        <f>AE27*(1+'[2]Massa Salarial'!AF$3)</f>
        <v>1983.4516302436907</v>
      </c>
      <c r="AG27" s="22">
        <f>AF27*(1+'[2]Massa Salarial'!AG$3)</f>
        <v>2017.1703079578333</v>
      </c>
      <c r="AH27" s="22">
        <f>AG27*(1+'[2]Massa Salarial'!AH$3)</f>
        <v>2051.4622031931162</v>
      </c>
      <c r="AI27" s="22">
        <f>AH27*(1+'[2]Massa Salarial'!AI$3)</f>
        <v>2086.3370606473991</v>
      </c>
      <c r="AJ27" s="22">
        <f>AI27*(1+'[2]Massa Salarial'!AJ$3)</f>
        <v>2121.8047906784045</v>
      </c>
      <c r="AK27" s="22">
        <f>AJ27*(1+'[2]Massa Salarial'!AK$3)</f>
        <v>2157.8754721199371</v>
      </c>
      <c r="AL27" s="22">
        <f>AK27*(1+'[2]Massa Salarial'!AL$3)</f>
        <v>2194.5593551459756</v>
      </c>
      <c r="AM27" s="22">
        <f>AL27*(1+'[2]Massa Salarial'!AM$3)</f>
        <v>2231.866864183457</v>
      </c>
      <c r="AN27" s="22">
        <f>AM27*(1+'[2]Massa Salarial'!AN$3)</f>
        <v>2269.8086008745754</v>
      </c>
      <c r="AO27" s="22">
        <f>AN27*(1+'[2]Massa Salarial'!AO$3)</f>
        <v>2308.395347089443</v>
      </c>
      <c r="AP27" s="22">
        <f>AO27*(1+'[2]Massa Salarial'!AP$3)</f>
        <v>2347.6380679899635</v>
      </c>
      <c r="AQ27" s="22">
        <f>AP27*(1+'[2]Massa Salarial'!AQ$3)</f>
        <v>2387.5479151457926</v>
      </c>
      <c r="AR27" s="22">
        <f>AQ27*(1+'[2]Massa Salarial'!AR$3)</f>
        <v>2428.1362297032706</v>
      </c>
      <c r="AS27" s="22">
        <f>AR27*(1+'[2]Massa Salarial'!AS$3)</f>
        <v>2469.414545608226</v>
      </c>
      <c r="AT27" s="22">
        <f>AS27*(1+'[2]Massa Salarial'!AT$3)</f>
        <v>2511.3945928835656</v>
      </c>
      <c r="AU27" s="22">
        <f>AT27*(1+'[2]Massa Salarial'!AU$3)</f>
        <v>2554.0883009625859</v>
      </c>
      <c r="AV27" s="22">
        <f>AU27*(1+'[2]Massa Salarial'!AV$3)</f>
        <v>2597.5078020789497</v>
      </c>
      <c r="AW27" s="22">
        <f>AV27*(1+'[2]Massa Salarial'!AW$3)</f>
        <v>2641.6654347142917</v>
      </c>
      <c r="AX27" s="22">
        <f>AW27*(1+'[2]Massa Salarial'!AX$3)</f>
        <v>2686.5737471044345</v>
      </c>
      <c r="AY27" s="22">
        <f>AX27*(1+'[2]Massa Salarial'!AY$3)</f>
        <v>2732.2455008052098</v>
      </c>
      <c r="AZ27" s="22">
        <f>AY27*(1+'[2]Massa Salarial'!AZ$3)</f>
        <v>2778.693674318898</v>
      </c>
      <c r="BA27" s="22">
        <f>AZ27*(1+'[2]Massa Salarial'!BA$3)</f>
        <v>2825.9314667823191</v>
      </c>
      <c r="BB27" s="22">
        <f>BA27*(1+'[2]Massa Salarial'!BB$3)</f>
        <v>2873.9723017176184</v>
      </c>
      <c r="BC27" s="22">
        <f>BB27*(1+'[2]Massa Salarial'!BC$3)</f>
        <v>2922.8298308468175</v>
      </c>
      <c r="BD27" s="22">
        <f>BC27*(1+'[2]Massa Salarial'!BD$3)</f>
        <v>2972.5179379712131</v>
      </c>
      <c r="BE27" s="22">
        <f>BD27*(1+'[2]Massa Salarial'!BE$3)</f>
        <v>3023.0507429167233</v>
      </c>
      <c r="BF27" s="22">
        <f>BE27*(1+'[2]Massa Salarial'!BF$3)</f>
        <v>3074.4426055463073</v>
      </c>
      <c r="BG27" s="22">
        <f>BF27*(1+'[2]Massa Salarial'!BG$3)</f>
        <v>3126.7081298405942</v>
      </c>
      <c r="BH27" s="22">
        <f>BG27*(1+'[2]Massa Salarial'!BH$3)</f>
        <v>3179.8621680478841</v>
      </c>
      <c r="BI27" s="22">
        <f>BH27*(1+'[2]Massa Salarial'!BI$3)</f>
        <v>3233.9198249046976</v>
      </c>
      <c r="BJ27" s="22">
        <f>BI27*(1+'[2]Massa Salarial'!BJ$3)</f>
        <v>3288.8964619280773</v>
      </c>
    </row>
    <row r="28" spans="1:62" x14ac:dyDescent="0.3">
      <c r="A28" s="23">
        <v>26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>
        <f>[1]SalMedPopOcupUrbPnadM!M28*AtualizMonet!M$3</f>
        <v>976.41082099654648</v>
      </c>
      <c r="N28" s="20">
        <f>[1]SalMedPopOcupUrbPnadM!N28*AtualizMonet!N$3</f>
        <v>1141.6839708655484</v>
      </c>
      <c r="O28" s="20">
        <f>[1]SalMedPopOcupUrbPnadM!O28</f>
        <v>1144.4867278880824</v>
      </c>
      <c r="P28" s="20">
        <f>[1]SalMedPopOcupUrbPnadM!P28</f>
        <v>1260.2546943065852</v>
      </c>
      <c r="Q28" s="54">
        <f>P28*(1+'[2]Massa Salarial'!Q$3)*AtualizMonet!P$3</f>
        <v>1341.0370202116374</v>
      </c>
      <c r="R28" s="54">
        <f>Q28*(1+'[2]Massa Salarial'!R$3)*AtualizMonet!Q$3</f>
        <v>1509.3558066627786</v>
      </c>
      <c r="S28" s="54">
        <f>R28*(1+'[2]Massa Salarial'!S$3)*AtualizMonet!R$3</f>
        <v>1631.567289779199</v>
      </c>
      <c r="T28" s="22">
        <f>S28*(1+'[2]Massa Salarial'!T$3)</f>
        <v>1659.3039337054452</v>
      </c>
      <c r="U28" s="22">
        <f>T28*(1+'[2]Massa Salarial'!U$3)</f>
        <v>1687.5121005784376</v>
      </c>
      <c r="V28" s="22">
        <f>U28*(1+'[2]Massa Salarial'!V$3)</f>
        <v>1716.199806288271</v>
      </c>
      <c r="W28" s="22">
        <f>V28*(1+'[2]Massa Salarial'!W$3)</f>
        <v>1745.3752029951715</v>
      </c>
      <c r="X28" s="22">
        <f>W28*(1+'[2]Massa Salarial'!X$3)</f>
        <v>1775.0465814460892</v>
      </c>
      <c r="Y28" s="22">
        <f>X28*(1+'[2]Massa Salarial'!Y$3)</f>
        <v>1805.2223733306726</v>
      </c>
      <c r="Z28" s="22">
        <f>Y28*(1+'[2]Massa Salarial'!Z$3)</f>
        <v>1835.9111536772939</v>
      </c>
      <c r="AA28" s="22">
        <f>Z28*(1+'[2]Massa Salarial'!AA$3)</f>
        <v>1867.1216432898077</v>
      </c>
      <c r="AB28" s="22">
        <f>AA28*(1+'[2]Massa Salarial'!AB$3)</f>
        <v>1898.8627112257343</v>
      </c>
      <c r="AC28" s="22">
        <f>AB28*(1+'[2]Massa Salarial'!AC$3)</f>
        <v>1931.1433773165716</v>
      </c>
      <c r="AD28" s="22">
        <f>AC28*(1+'[2]Massa Salarial'!AD$3)</f>
        <v>1963.9728147309531</v>
      </c>
      <c r="AE28" s="22">
        <f>AD28*(1+'[2]Massa Salarial'!AE$3)</f>
        <v>1997.3603525813792</v>
      </c>
      <c r="AF28" s="22">
        <f>AE28*(1+'[2]Massa Salarial'!AF$3)</f>
        <v>2031.3154785752624</v>
      </c>
      <c r="AG28" s="22">
        <f>AF28*(1+'[2]Massa Salarial'!AG$3)</f>
        <v>2065.8478417110418</v>
      </c>
      <c r="AH28" s="22">
        <f>AG28*(1+'[2]Massa Salarial'!AH$3)</f>
        <v>2100.9672550201294</v>
      </c>
      <c r="AI28" s="22">
        <f>AH28*(1+'[2]Massa Salarial'!AI$3)</f>
        <v>2136.6836983554713</v>
      </c>
      <c r="AJ28" s="22">
        <f>AI28*(1+'[2]Massa Salarial'!AJ$3)</f>
        <v>2173.0073212275142</v>
      </c>
      <c r="AK28" s="22">
        <f>AJ28*(1+'[2]Massa Salarial'!AK$3)</f>
        <v>2209.948445688382</v>
      </c>
      <c r="AL28" s="22">
        <f>AK28*(1+'[2]Massa Salarial'!AL$3)</f>
        <v>2247.5175692650841</v>
      </c>
      <c r="AM28" s="22">
        <f>AL28*(1+'[2]Massa Salarial'!AM$3)</f>
        <v>2285.7253679425903</v>
      </c>
      <c r="AN28" s="22">
        <f>AM28*(1+'[2]Massa Salarial'!AN$3)</f>
        <v>2324.5826991976141</v>
      </c>
      <c r="AO28" s="22">
        <f>AN28*(1+'[2]Massa Salarial'!AO$3)</f>
        <v>2364.1006050839733</v>
      </c>
      <c r="AP28" s="22">
        <f>AO28*(1+'[2]Massa Salarial'!AP$3)</f>
        <v>2404.2903153704005</v>
      </c>
      <c r="AQ28" s="22">
        <f>AP28*(1+'[2]Massa Salarial'!AQ$3)</f>
        <v>2445.1632507316972</v>
      </c>
      <c r="AR28" s="22">
        <f>AQ28*(1+'[2]Massa Salarial'!AR$3)</f>
        <v>2486.731025994136</v>
      </c>
      <c r="AS28" s="22">
        <f>AR28*(1+'[2]Massa Salarial'!AS$3)</f>
        <v>2529.0054534360361</v>
      </c>
      <c r="AT28" s="22">
        <f>AS28*(1+'[2]Massa Salarial'!AT$3)</f>
        <v>2571.9985461444485</v>
      </c>
      <c r="AU28" s="22">
        <f>AT28*(1+'[2]Massa Salarial'!AU$3)</f>
        <v>2615.7225214289037</v>
      </c>
      <c r="AV28" s="22">
        <f>AU28*(1+'[2]Massa Salarial'!AV$3)</f>
        <v>2660.1898042931948</v>
      </c>
      <c r="AW28" s="22">
        <f>AV28*(1+'[2]Massa Salarial'!AW$3)</f>
        <v>2705.4130309661787</v>
      </c>
      <c r="AX28" s="22">
        <f>AW28*(1+'[2]Massa Salarial'!AX$3)</f>
        <v>2751.4050524926033</v>
      </c>
      <c r="AY28" s="22">
        <f>AX28*(1+'[2]Massa Salarial'!AY$3)</f>
        <v>2798.1789383849773</v>
      </c>
      <c r="AZ28" s="22">
        <f>AY28*(1+'[2]Massa Salarial'!AZ$3)</f>
        <v>2845.7479803375218</v>
      </c>
      <c r="BA28" s="22">
        <f>AZ28*(1+'[2]Massa Salarial'!BA$3)</f>
        <v>2894.1256960032592</v>
      </c>
      <c r="BB28" s="22">
        <f>BA28*(1+'[2]Massa Salarial'!BB$3)</f>
        <v>2943.3258328353145</v>
      </c>
      <c r="BC28" s="22">
        <f>BB28*(1+'[2]Massa Salarial'!BC$3)</f>
        <v>2993.3623719935144</v>
      </c>
      <c r="BD28" s="22">
        <f>BC28*(1+'[2]Massa Salarial'!BD$3)</f>
        <v>3044.2495323174039</v>
      </c>
      <c r="BE28" s="22">
        <f>BD28*(1+'[2]Massa Salarial'!BE$3)</f>
        <v>3096.0017743667995</v>
      </c>
      <c r="BF28" s="22">
        <f>BE28*(1+'[2]Massa Salarial'!BF$3)</f>
        <v>3148.6338045310349</v>
      </c>
      <c r="BG28" s="22">
        <f>BF28*(1+'[2]Massa Salarial'!BG$3)</f>
        <v>3202.1605792080622</v>
      </c>
      <c r="BH28" s="22">
        <f>BG28*(1+'[2]Massa Salarial'!BH$3)</f>
        <v>3256.597309054599</v>
      </c>
      <c r="BI28" s="22">
        <f>BH28*(1+'[2]Massa Salarial'!BI$3)</f>
        <v>3311.9594633085267</v>
      </c>
      <c r="BJ28" s="22">
        <f>BI28*(1+'[2]Massa Salarial'!BJ$3)</f>
        <v>3368.2627741847714</v>
      </c>
    </row>
    <row r="29" spans="1:62" x14ac:dyDescent="0.3">
      <c r="A29" s="23">
        <v>27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>
        <f>[1]SalMedPopOcupUrbPnadM!M29*AtualizMonet!M$3</f>
        <v>1019.8017310136977</v>
      </c>
      <c r="N29" s="20">
        <f>[1]SalMedPopOcupUrbPnadM!N29*AtualizMonet!N$3</f>
        <v>1098.3983332581361</v>
      </c>
      <c r="O29" s="20">
        <f>[1]SalMedPopOcupUrbPnadM!O29</f>
        <v>1268.1514815641578</v>
      </c>
      <c r="P29" s="20">
        <f>[1]SalMedPopOcupUrbPnadM!P29</f>
        <v>1373.8292350662573</v>
      </c>
      <c r="Q29" s="54">
        <f>P29*(1+'[2]Massa Salarial'!Q$3)*AtualizMonet!P$3</f>
        <v>1461.8916890340045</v>
      </c>
      <c r="R29" s="54">
        <f>Q29*(1+'[2]Massa Salarial'!R$3)*AtualizMonet!Q$3</f>
        <v>1645.3794163022494</v>
      </c>
      <c r="S29" s="54">
        <f>R29*(1+'[2]Massa Salarial'!S$3)*AtualizMonet!R$3</f>
        <v>1778.604635874651</v>
      </c>
      <c r="T29" s="22">
        <f>S29*(1+'[2]Massa Salarial'!T$3)</f>
        <v>1808.8409146845199</v>
      </c>
      <c r="U29" s="22">
        <f>T29*(1+'[2]Massa Salarial'!U$3)</f>
        <v>1839.5912102341565</v>
      </c>
      <c r="V29" s="22">
        <f>U29*(1+'[2]Massa Salarial'!V$3)</f>
        <v>1870.864260808137</v>
      </c>
      <c r="W29" s="22">
        <f>V29*(1+'[2]Massa Salarial'!W$3)</f>
        <v>1902.6689532418752</v>
      </c>
      <c r="X29" s="22">
        <f>W29*(1+'[2]Massa Salarial'!X$3)</f>
        <v>1935.014325446987</v>
      </c>
      <c r="Y29" s="22">
        <f>X29*(1+'[2]Massa Salarial'!Y$3)</f>
        <v>1967.9095689795856</v>
      </c>
      <c r="Z29" s="22">
        <f>Y29*(1+'[2]Massa Salarial'!Z$3)</f>
        <v>2001.3640316522385</v>
      </c>
      <c r="AA29" s="22">
        <f>Z29*(1+'[2]Massa Salarial'!AA$3)</f>
        <v>2035.3872201903264</v>
      </c>
      <c r="AB29" s="22">
        <f>AA29*(1+'[2]Massa Salarial'!AB$3)</f>
        <v>2069.9888029335616</v>
      </c>
      <c r="AC29" s="22">
        <f>AB29*(1+'[2]Massa Salarial'!AC$3)</f>
        <v>2105.1786125834319</v>
      </c>
      <c r="AD29" s="22">
        <f>AC29*(1+'[2]Massa Salarial'!AD$3)</f>
        <v>2140.9666489973501</v>
      </c>
      <c r="AE29" s="22">
        <f>AD29*(1+'[2]Massa Salarial'!AE$3)</f>
        <v>2177.3630820303051</v>
      </c>
      <c r="AF29" s="22">
        <f>AE29*(1+'[2]Massa Salarial'!AF$3)</f>
        <v>2214.3782544248202</v>
      </c>
      <c r="AG29" s="22">
        <f>AF29*(1+'[2]Massa Salarial'!AG$3)</f>
        <v>2252.0226847500421</v>
      </c>
      <c r="AH29" s="22">
        <f>AG29*(1+'[2]Massa Salarial'!AH$3)</f>
        <v>2290.3070703907924</v>
      </c>
      <c r="AI29" s="22">
        <f>AH29*(1+'[2]Massa Salarial'!AI$3)</f>
        <v>2329.2422905874355</v>
      </c>
      <c r="AJ29" s="22">
        <f>AI29*(1+'[2]Massa Salarial'!AJ$3)</f>
        <v>2368.8394095274216</v>
      </c>
      <c r="AK29" s="22">
        <f>AJ29*(1+'[2]Massa Salarial'!AK$3)</f>
        <v>2409.1096794893874</v>
      </c>
      <c r="AL29" s="22">
        <f>AK29*(1+'[2]Massa Salarial'!AL$3)</f>
        <v>2450.0645440407066</v>
      </c>
      <c r="AM29" s="22">
        <f>AL29*(1+'[2]Massa Salarial'!AM$3)</f>
        <v>2491.7156412893983</v>
      </c>
      <c r="AN29" s="22">
        <f>AM29*(1+'[2]Massa Salarial'!AN$3)</f>
        <v>2534.0748071913176</v>
      </c>
      <c r="AO29" s="22">
        <f>AN29*(1+'[2]Massa Salarial'!AO$3)</f>
        <v>2577.1540789135697</v>
      </c>
      <c r="AP29" s="22">
        <f>AO29*(1+'[2]Massa Salarial'!AP$3)</f>
        <v>2620.9656982551001</v>
      </c>
      <c r="AQ29" s="22">
        <f>AP29*(1+'[2]Massa Salarial'!AQ$3)</f>
        <v>2665.5221151254364</v>
      </c>
      <c r="AR29" s="22">
        <f>AQ29*(1+'[2]Massa Salarial'!AR$3)</f>
        <v>2710.8359910825684</v>
      </c>
      <c r="AS29" s="22">
        <f>AR29*(1+'[2]Massa Salarial'!AS$3)</f>
        <v>2756.9202029309718</v>
      </c>
      <c r="AT29" s="22">
        <f>AS29*(1+'[2]Massa Salarial'!AT$3)</f>
        <v>2803.7878463807979</v>
      </c>
      <c r="AU29" s="22">
        <f>AT29*(1+'[2]Massa Salarial'!AU$3)</f>
        <v>2851.4522397692713</v>
      </c>
      <c r="AV29" s="22">
        <f>AU29*(1+'[2]Massa Salarial'!AV$3)</f>
        <v>2899.9269278453485</v>
      </c>
      <c r="AW29" s="22">
        <f>AV29*(1+'[2]Massa Salarial'!AW$3)</f>
        <v>2949.2256856187191</v>
      </c>
      <c r="AX29" s="22">
        <f>AW29*(1+'[2]Massa Salarial'!AX$3)</f>
        <v>2999.3625222742371</v>
      </c>
      <c r="AY29" s="22">
        <f>AX29*(1+'[2]Massa Salarial'!AY$3)</f>
        <v>3050.3516851528989</v>
      </c>
      <c r="AZ29" s="22">
        <f>AY29*(1+'[2]Massa Salarial'!AZ$3)</f>
        <v>3102.2076638004978</v>
      </c>
      <c r="BA29" s="22">
        <f>AZ29*(1+'[2]Massa Salarial'!BA$3)</f>
        <v>3154.9451940851059</v>
      </c>
      <c r="BB29" s="22">
        <f>BA29*(1+'[2]Massa Salarial'!BB$3)</f>
        <v>3208.5792623845523</v>
      </c>
      <c r="BC29" s="22">
        <f>BB29*(1+'[2]Massa Salarial'!BC$3)</f>
        <v>3263.1251098450894</v>
      </c>
      <c r="BD29" s="22">
        <f>BC29*(1+'[2]Massa Salarial'!BD$3)</f>
        <v>3318.5982367124557</v>
      </c>
      <c r="BE29" s="22">
        <f>BD29*(1+'[2]Massa Salarial'!BE$3)</f>
        <v>3375.0144067365673</v>
      </c>
      <c r="BF29" s="22">
        <f>BE29*(1+'[2]Massa Salarial'!BF$3)</f>
        <v>3432.3896516510886</v>
      </c>
      <c r="BG29" s="22">
        <f>BF29*(1+'[2]Massa Salarial'!BG$3)</f>
        <v>3490.7402757291566</v>
      </c>
      <c r="BH29" s="22">
        <f>BG29*(1+'[2]Massa Salarial'!BH$3)</f>
        <v>3550.0828604165517</v>
      </c>
      <c r="BI29" s="22">
        <f>BH29*(1+'[2]Massa Salarial'!BI$3)</f>
        <v>3610.4342690436329</v>
      </c>
      <c r="BJ29" s="22">
        <f>BI29*(1+'[2]Massa Salarial'!BJ$3)</f>
        <v>3671.8116516173741</v>
      </c>
    </row>
    <row r="30" spans="1:62" x14ac:dyDescent="0.3">
      <c r="A30" s="23">
        <v>28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>
        <f>[1]SalMedPopOcupUrbPnadM!M30*AtualizMonet!M$3</f>
        <v>1028.3277871322475</v>
      </c>
      <c r="N30" s="20">
        <f>[1]SalMedPopOcupUrbPnadM!N30*AtualizMonet!N$3</f>
        <v>1225.8782172553445</v>
      </c>
      <c r="O30" s="20">
        <f>[1]SalMedPopOcupUrbPnadM!O30</f>
        <v>1303.2337622591072</v>
      </c>
      <c r="P30" s="20">
        <f>[1]SalMedPopOcupUrbPnadM!P30</f>
        <v>1395.3812986724379</v>
      </c>
      <c r="Q30" s="54">
        <f>P30*(1+'[2]Massa Salarial'!Q$3)*AtualizMonet!P$3</f>
        <v>1484.8252399173412</v>
      </c>
      <c r="R30" s="54">
        <f>Q30*(1+'[2]Massa Salarial'!R$3)*AtualizMonet!Q$3</f>
        <v>1671.1914465978023</v>
      </c>
      <c r="S30" s="54">
        <f>R30*(1+'[2]Massa Salarial'!S$3)*AtualizMonet!R$3</f>
        <v>1806.5066481948136</v>
      </c>
      <c r="T30" s="22">
        <f>S30*(1+'[2]Massa Salarial'!T$3)</f>
        <v>1837.2172612141253</v>
      </c>
      <c r="U30" s="22">
        <f>T30*(1+'[2]Massa Salarial'!U$3)</f>
        <v>1868.4499546547652</v>
      </c>
      <c r="V30" s="22">
        <f>U30*(1+'[2]Massa Salarial'!V$3)</f>
        <v>1900.213603883896</v>
      </c>
      <c r="W30" s="22">
        <f>V30*(1+'[2]Massa Salarial'!W$3)</f>
        <v>1932.517235149922</v>
      </c>
      <c r="X30" s="22">
        <f>W30*(1+'[2]Massa Salarial'!X$3)</f>
        <v>1965.3700281474705</v>
      </c>
      <c r="Y30" s="22">
        <f>X30*(1+'[2]Massa Salarial'!Y$3)</f>
        <v>1998.7813186259773</v>
      </c>
      <c r="Z30" s="22">
        <f>Y30*(1+'[2]Massa Salarial'!Z$3)</f>
        <v>2032.7606010426186</v>
      </c>
      <c r="AA30" s="22">
        <f>Z30*(1+'[2]Massa Salarial'!AA$3)</f>
        <v>2067.317531260343</v>
      </c>
      <c r="AB30" s="22">
        <f>AA30*(1+'[2]Massa Salarial'!AB$3)</f>
        <v>2102.4619292917687</v>
      </c>
      <c r="AC30" s="22">
        <f>AB30*(1+'[2]Massa Salarial'!AC$3)</f>
        <v>2138.2037820897285</v>
      </c>
      <c r="AD30" s="22">
        <f>AC30*(1+'[2]Massa Salarial'!AD$3)</f>
        <v>2174.5532463852537</v>
      </c>
      <c r="AE30" s="22">
        <f>AD30*(1+'[2]Massa Salarial'!AE$3)</f>
        <v>2211.5206515738028</v>
      </c>
      <c r="AF30" s="22">
        <f>AE30*(1+'[2]Massa Salarial'!AF$3)</f>
        <v>2249.1165026505573</v>
      </c>
      <c r="AG30" s="22">
        <f>AF30*(1+'[2]Massa Salarial'!AG$3)</f>
        <v>2287.3514831956168</v>
      </c>
      <c r="AH30" s="22">
        <f>AG30*(1+'[2]Massa Salarial'!AH$3)</f>
        <v>2326.2364584099419</v>
      </c>
      <c r="AI30" s="22">
        <f>AH30*(1+'[2]Massa Salarial'!AI$3)</f>
        <v>2365.7824782029106</v>
      </c>
      <c r="AJ30" s="22">
        <f>AI30*(1+'[2]Massa Salarial'!AJ$3)</f>
        <v>2406.0007803323597</v>
      </c>
      <c r="AK30" s="22">
        <f>AJ30*(1+'[2]Massa Salarial'!AK$3)</f>
        <v>2446.9027935980093</v>
      </c>
      <c r="AL30" s="22">
        <f>AK30*(1+'[2]Massa Salarial'!AL$3)</f>
        <v>2488.5001410891755</v>
      </c>
      <c r="AM30" s="22">
        <f>AL30*(1+'[2]Massa Salarial'!AM$3)</f>
        <v>2530.804643487691</v>
      </c>
      <c r="AN30" s="22">
        <f>AM30*(1+'[2]Massa Salarial'!AN$3)</f>
        <v>2573.8283224269817</v>
      </c>
      <c r="AO30" s="22">
        <f>AN30*(1+'[2]Massa Salarial'!AO$3)</f>
        <v>2617.5834039082401</v>
      </c>
      <c r="AP30" s="22">
        <f>AO30*(1+'[2]Massa Salarial'!AP$3)</f>
        <v>2662.0823217746802</v>
      </c>
      <c r="AQ30" s="22">
        <f>AP30*(1+'[2]Massa Salarial'!AQ$3)</f>
        <v>2707.3377212448495</v>
      </c>
      <c r="AR30" s="22">
        <f>AQ30*(1+'[2]Massa Salarial'!AR$3)</f>
        <v>2753.3624625060115</v>
      </c>
      <c r="AS30" s="22">
        <f>AR30*(1+'[2]Massa Salarial'!AS$3)</f>
        <v>2800.1696243686133</v>
      </c>
      <c r="AT30" s="22">
        <f>AS30*(1+'[2]Massa Salarial'!AT$3)</f>
        <v>2847.7725079828797</v>
      </c>
      <c r="AU30" s="22">
        <f>AT30*(1+'[2]Massa Salarial'!AU$3)</f>
        <v>2896.1846406185882</v>
      </c>
      <c r="AV30" s="22">
        <f>AU30*(1+'[2]Massa Salarial'!AV$3)</f>
        <v>2945.419779509104</v>
      </c>
      <c r="AW30" s="22">
        <f>AV30*(1+'[2]Massa Salarial'!AW$3)</f>
        <v>2995.4919157607587</v>
      </c>
      <c r="AX30" s="22">
        <f>AW30*(1+'[2]Massa Salarial'!AX$3)</f>
        <v>3046.4152783286913</v>
      </c>
      <c r="AY30" s="22">
        <f>AX30*(1+'[2]Massa Salarial'!AY$3)</f>
        <v>3098.2043380602786</v>
      </c>
      <c r="AZ30" s="22">
        <f>AY30*(1+'[2]Massa Salarial'!AZ$3)</f>
        <v>3150.8738118073029</v>
      </c>
      <c r="BA30" s="22">
        <f>AZ30*(1+'[2]Massa Salarial'!BA$3)</f>
        <v>3204.4386666080268</v>
      </c>
      <c r="BB30" s="22">
        <f>BA30*(1+'[2]Massa Salarial'!BB$3)</f>
        <v>3258.914123940363</v>
      </c>
      <c r="BC30" s="22">
        <f>BB30*(1+'[2]Massa Salarial'!BC$3)</f>
        <v>3314.3156640473489</v>
      </c>
      <c r="BD30" s="22">
        <f>BC30*(1+'[2]Massa Salarial'!BD$3)</f>
        <v>3370.6590303361536</v>
      </c>
      <c r="BE30" s="22">
        <f>BD30*(1+'[2]Massa Salarial'!BE$3)</f>
        <v>3427.960233851868</v>
      </c>
      <c r="BF30" s="22">
        <f>BE30*(1+'[2]Massa Salarial'!BF$3)</f>
        <v>3486.2355578273496</v>
      </c>
      <c r="BG30" s="22">
        <f>BF30*(1+'[2]Massa Salarial'!BG$3)</f>
        <v>3545.5015623104141</v>
      </c>
      <c r="BH30" s="22">
        <f>BG30*(1+'[2]Massa Salarial'!BH$3)</f>
        <v>3605.775088869691</v>
      </c>
      <c r="BI30" s="22">
        <f>BH30*(1+'[2]Massa Salarial'!BI$3)</f>
        <v>3667.0732653804753</v>
      </c>
      <c r="BJ30" s="22">
        <f>BI30*(1+'[2]Massa Salarial'!BJ$3)</f>
        <v>3729.4135108919431</v>
      </c>
    </row>
    <row r="31" spans="1:62" x14ac:dyDescent="0.3">
      <c r="A31" s="23">
        <v>29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>
        <f>[1]SalMedPopOcupUrbPnadM!M31*AtualizMonet!M$3</f>
        <v>1249.6042303118177</v>
      </c>
      <c r="N31" s="20">
        <f>[1]SalMedPopOcupUrbPnadM!N31*AtualizMonet!N$3</f>
        <v>1252.5328431278151</v>
      </c>
      <c r="O31" s="20">
        <f>[1]SalMedPopOcupUrbPnadM!O31</f>
        <v>1301.0603852272482</v>
      </c>
      <c r="P31" s="20">
        <f>[1]SalMedPopOcupUrbPnadM!P31</f>
        <v>1377.6835982227738</v>
      </c>
      <c r="Q31" s="54">
        <f>P31*(1+'[2]Massa Salarial'!Q$3)*AtualizMonet!P$3</f>
        <v>1465.9931168688536</v>
      </c>
      <c r="R31" s="54">
        <f>Q31*(1+'[2]Massa Salarial'!R$3)*AtualizMonet!Q$3</f>
        <v>1649.9956303402191</v>
      </c>
      <c r="S31" s="54">
        <f>R31*(1+'[2]Massa Salarial'!S$3)*AtualizMonet!R$3</f>
        <v>1783.5946215319252</v>
      </c>
      <c r="T31" s="22">
        <f>S31*(1+'[2]Massa Salarial'!T$3)</f>
        <v>1813.9157300979678</v>
      </c>
      <c r="U31" s="22">
        <f>T31*(1+'[2]Massa Salarial'!U$3)</f>
        <v>1844.7522975096331</v>
      </c>
      <c r="V31" s="22">
        <f>U31*(1+'[2]Massa Salarial'!V$3)</f>
        <v>1876.1130865672967</v>
      </c>
      <c r="W31" s="22">
        <f>V31*(1+'[2]Massa Salarial'!W$3)</f>
        <v>1908.0070090389406</v>
      </c>
      <c r="X31" s="22">
        <f>W31*(1+'[2]Massa Salarial'!X$3)</f>
        <v>1940.4431281926024</v>
      </c>
      <c r="Y31" s="22">
        <f>X31*(1+'[2]Massa Salarial'!Y$3)</f>
        <v>1973.4306613718766</v>
      </c>
      <c r="Z31" s="22">
        <f>Y31*(1+'[2]Massa Salarial'!Z$3)</f>
        <v>2006.9789826151982</v>
      </c>
      <c r="AA31" s="22">
        <f>Z31*(1+'[2]Massa Salarial'!AA$3)</f>
        <v>2041.0976253196563</v>
      </c>
      <c r="AB31" s="22">
        <f>AA31*(1+'[2]Massa Salarial'!AB$3)</f>
        <v>2075.7962849500905</v>
      </c>
      <c r="AC31" s="22">
        <f>AB31*(1+'[2]Massa Salarial'!AC$3)</f>
        <v>2111.0848217942416</v>
      </c>
      <c r="AD31" s="22">
        <f>AC31*(1+'[2]Massa Salarial'!AD$3)</f>
        <v>2146.9732637647435</v>
      </c>
      <c r="AE31" s="22">
        <f>AD31*(1+'[2]Massa Salarial'!AE$3)</f>
        <v>2183.4718092487437</v>
      </c>
      <c r="AF31" s="22">
        <f>AE31*(1+'[2]Massa Salarial'!AF$3)</f>
        <v>2220.5908300059723</v>
      </c>
      <c r="AG31" s="22">
        <f>AF31*(1+'[2]Massa Salarial'!AG$3)</f>
        <v>2258.3408741160738</v>
      </c>
      <c r="AH31" s="22">
        <f>AG31*(1+'[2]Massa Salarial'!AH$3)</f>
        <v>2296.7326689760466</v>
      </c>
      <c r="AI31" s="22">
        <f>AH31*(1+'[2]Massa Salarial'!AI$3)</f>
        <v>2335.7771243486391</v>
      </c>
      <c r="AJ31" s="22">
        <f>AI31*(1+'[2]Massa Salarial'!AJ$3)</f>
        <v>2375.4853354625657</v>
      </c>
      <c r="AK31" s="22">
        <f>AJ31*(1+'[2]Massa Salarial'!AK$3)</f>
        <v>2415.868586165429</v>
      </c>
      <c r="AL31" s="22">
        <f>AK31*(1+'[2]Massa Salarial'!AL$3)</f>
        <v>2456.9383521302411</v>
      </c>
      <c r="AM31" s="22">
        <f>AL31*(1+'[2]Massa Salarial'!AM$3)</f>
        <v>2498.7063041164552</v>
      </c>
      <c r="AN31" s="22">
        <f>AM31*(1+'[2]Massa Salarial'!AN$3)</f>
        <v>2541.1843112864349</v>
      </c>
      <c r="AO31" s="22">
        <f>AN31*(1+'[2]Massa Salarial'!AO$3)</f>
        <v>2584.3844445783038</v>
      </c>
      <c r="AP31" s="22">
        <f>AO31*(1+'[2]Massa Salarial'!AP$3)</f>
        <v>2628.3189801361345</v>
      </c>
      <c r="AQ31" s="22">
        <f>AP31*(1+'[2]Massa Salarial'!AQ$3)</f>
        <v>2673.0004027984487</v>
      </c>
      <c r="AR31" s="22">
        <f>AQ31*(1+'[2]Massa Salarial'!AR$3)</f>
        <v>2718.4414096460223</v>
      </c>
      <c r="AS31" s="22">
        <f>AR31*(1+'[2]Massa Salarial'!AS$3)</f>
        <v>2764.6549136100043</v>
      </c>
      <c r="AT31" s="22">
        <f>AS31*(1+'[2]Massa Salarial'!AT$3)</f>
        <v>2811.6540471413741</v>
      </c>
      <c r="AU31" s="22">
        <f>AT31*(1+'[2]Massa Salarial'!AU$3)</f>
        <v>2859.4521659427774</v>
      </c>
      <c r="AV31" s="22">
        <f>AU31*(1+'[2]Massa Salarial'!AV$3)</f>
        <v>2908.0628527638041</v>
      </c>
      <c r="AW31" s="22">
        <f>AV31*(1+'[2]Massa Salarial'!AW$3)</f>
        <v>2957.4999212607886</v>
      </c>
      <c r="AX31" s="22">
        <f>AW31*(1+'[2]Massa Salarial'!AX$3)</f>
        <v>3007.7774199222217</v>
      </c>
      <c r="AY31" s="22">
        <f>AX31*(1+'[2]Massa Salarial'!AY$3)</f>
        <v>3058.9096360608992</v>
      </c>
      <c r="AZ31" s="22">
        <f>AY31*(1+'[2]Massa Salarial'!AZ$3)</f>
        <v>3110.9110998739343</v>
      </c>
      <c r="BA31" s="22">
        <f>AZ31*(1+'[2]Massa Salarial'!BA$3)</f>
        <v>3163.7965885717908</v>
      </c>
      <c r="BB31" s="22">
        <f>BA31*(1+'[2]Massa Salarial'!BB$3)</f>
        <v>3217.581130577511</v>
      </c>
      <c r="BC31" s="22">
        <f>BB31*(1+'[2]Massa Salarial'!BC$3)</f>
        <v>3272.2800097973281</v>
      </c>
      <c r="BD31" s="22">
        <f>BC31*(1+'[2]Massa Salarial'!BD$3)</f>
        <v>3327.9087699638826</v>
      </c>
      <c r="BE31" s="22">
        <f>BD31*(1+'[2]Massa Salarial'!BE$3)</f>
        <v>3384.4832190532684</v>
      </c>
      <c r="BF31" s="22">
        <f>BE31*(1+'[2]Massa Salarial'!BF$3)</f>
        <v>3442.0194337771736</v>
      </c>
      <c r="BG31" s="22">
        <f>BF31*(1+'[2]Massa Salarial'!BG$3)</f>
        <v>3500.5337641513852</v>
      </c>
      <c r="BH31" s="22">
        <f>BG31*(1+'[2]Massa Salarial'!BH$3)</f>
        <v>3560.0428381419583</v>
      </c>
      <c r="BI31" s="22">
        <f>BH31*(1+'[2]Massa Salarial'!BI$3)</f>
        <v>3620.5635663903713</v>
      </c>
      <c r="BJ31" s="22">
        <f>BI31*(1+'[2]Massa Salarial'!BJ$3)</f>
        <v>3682.1131470190071</v>
      </c>
    </row>
    <row r="32" spans="1:62" x14ac:dyDescent="0.3">
      <c r="A32" s="23">
        <v>30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>
        <f>[1]SalMedPopOcupUrbPnadM!M32*AtualizMonet!M$3</f>
        <v>1145.7234145717991</v>
      </c>
      <c r="N32" s="20">
        <f>[1]SalMedPopOcupUrbPnadM!N32*AtualizMonet!N$3</f>
        <v>1319.3054083920661</v>
      </c>
      <c r="O32" s="20">
        <f>[1]SalMedPopOcupUrbPnadM!O32</f>
        <v>1337.2890030437902</v>
      </c>
      <c r="P32" s="20">
        <f>[1]SalMedPopOcupUrbPnadM!P32</f>
        <v>1476.7750131112996</v>
      </c>
      <c r="Q32" s="54">
        <f>P32*(1+'[2]Massa Salarial'!Q$3)*AtualizMonet!P$3</f>
        <v>1571.436291451734</v>
      </c>
      <c r="R32" s="54">
        <f>Q32*(1+'[2]Massa Salarial'!R$3)*AtualizMonet!Q$3</f>
        <v>1768.6733889933776</v>
      </c>
      <c r="S32" s="54">
        <f>R32*(1+'[2]Massa Salarial'!S$3)*AtualizMonet!R$3</f>
        <v>1911.8816352287988</v>
      </c>
      <c r="T32" s="22">
        <f>S32*(1+'[2]Massa Salarial'!T$3)</f>
        <v>1944.3836230276881</v>
      </c>
      <c r="U32" s="22">
        <f>T32*(1+'[2]Massa Salarial'!U$3)</f>
        <v>1977.4381446191587</v>
      </c>
      <c r="V32" s="22">
        <f>U32*(1+'[2]Massa Salarial'!V$3)</f>
        <v>2011.0545930776843</v>
      </c>
      <c r="W32" s="22">
        <f>V32*(1+'[2]Massa Salarial'!W$3)</f>
        <v>2045.2425211600048</v>
      </c>
      <c r="X32" s="22">
        <f>W32*(1+'[2]Massa Salarial'!X$3)</f>
        <v>2080.0116440197248</v>
      </c>
      <c r="Y32" s="22">
        <f>X32*(1+'[2]Massa Salarial'!Y$3)</f>
        <v>2115.3718419680599</v>
      </c>
      <c r="Z32" s="22">
        <f>Y32*(1+'[2]Massa Salarial'!Z$3)</f>
        <v>2151.3331632815166</v>
      </c>
      <c r="AA32" s="22">
        <f>Z32*(1+'[2]Massa Salarial'!AA$3)</f>
        <v>2187.9058270573023</v>
      </c>
      <c r="AB32" s="22">
        <f>AA32*(1+'[2]Massa Salarial'!AB$3)</f>
        <v>2225.1002261172762</v>
      </c>
      <c r="AC32" s="22">
        <f>AB32*(1+'[2]Massa Salarial'!AC$3)</f>
        <v>2262.9269299612697</v>
      </c>
      <c r="AD32" s="22">
        <f>AC32*(1+'[2]Massa Salarial'!AD$3)</f>
        <v>2301.3966877706112</v>
      </c>
      <c r="AE32" s="22">
        <f>AD32*(1+'[2]Massa Salarial'!AE$3)</f>
        <v>2340.5204314627113</v>
      </c>
      <c r="AF32" s="22">
        <f>AE32*(1+'[2]Massa Salarial'!AF$3)</f>
        <v>2380.309278797577</v>
      </c>
      <c r="AG32" s="22">
        <f>AF32*(1+'[2]Massa Salarial'!AG$3)</f>
        <v>2420.7745365371356</v>
      </c>
      <c r="AH32" s="22">
        <f>AG32*(1+'[2]Massa Salarial'!AH$3)</f>
        <v>2461.9277036582666</v>
      </c>
      <c r="AI32" s="22">
        <f>AH32*(1+'[2]Massa Salarial'!AI$3)</f>
        <v>2503.780474620457</v>
      </c>
      <c r="AJ32" s="22">
        <f>AI32*(1+'[2]Massa Salarial'!AJ$3)</f>
        <v>2546.3447426890043</v>
      </c>
      <c r="AK32" s="22">
        <f>AJ32*(1+'[2]Massa Salarial'!AK$3)</f>
        <v>2589.632603314717</v>
      </c>
      <c r="AL32" s="22">
        <f>AK32*(1+'[2]Massa Salarial'!AL$3)</f>
        <v>2633.656357571067</v>
      </c>
      <c r="AM32" s="22">
        <f>AL32*(1+'[2]Massa Salarial'!AM$3)</f>
        <v>2678.4285156497749</v>
      </c>
      <c r="AN32" s="22">
        <f>AM32*(1+'[2]Massa Salarial'!AN$3)</f>
        <v>2723.961800415821</v>
      </c>
      <c r="AO32" s="22">
        <f>AN32*(1+'[2]Massa Salarial'!AO$3)</f>
        <v>2770.2691510228897</v>
      </c>
      <c r="AP32" s="22">
        <f>AO32*(1+'[2]Massa Salarial'!AP$3)</f>
        <v>2817.3637265902785</v>
      </c>
      <c r="AQ32" s="22">
        <f>AP32*(1+'[2]Massa Salarial'!AQ$3)</f>
        <v>2865.258909942313</v>
      </c>
      <c r="AR32" s="22">
        <f>AQ32*(1+'[2]Massa Salarial'!AR$3)</f>
        <v>2913.9683114113323</v>
      </c>
      <c r="AS32" s="22">
        <f>AR32*(1+'[2]Massa Salarial'!AS$3)</f>
        <v>2963.5057727053245</v>
      </c>
      <c r="AT32" s="22">
        <f>AS32*(1+'[2]Massa Salarial'!AT$3)</f>
        <v>3013.8853708413149</v>
      </c>
      <c r="AU32" s="22">
        <f>AT32*(1+'[2]Massa Salarial'!AU$3)</f>
        <v>3065.1214221456171</v>
      </c>
      <c r="AV32" s="22">
        <f>AU32*(1+'[2]Massa Salarial'!AV$3)</f>
        <v>3117.2284863220921</v>
      </c>
      <c r="AW32" s="22">
        <f>AV32*(1+'[2]Massa Salarial'!AW$3)</f>
        <v>3170.2213705895674</v>
      </c>
      <c r="AX32" s="22">
        <f>AW32*(1+'[2]Massa Salarial'!AX$3)</f>
        <v>3224.1151338895897</v>
      </c>
      <c r="AY32" s="22">
        <f>AX32*(1+'[2]Massa Salarial'!AY$3)</f>
        <v>3278.9250911657123</v>
      </c>
      <c r="AZ32" s="22">
        <f>AY32*(1+'[2]Massa Salarial'!AZ$3)</f>
        <v>3334.6668177155289</v>
      </c>
      <c r="BA32" s="22">
        <f>AZ32*(1+'[2]Massa Salarial'!BA$3)</f>
        <v>3391.3561536166926</v>
      </c>
      <c r="BB32" s="22">
        <f>BA32*(1+'[2]Massa Salarial'!BB$3)</f>
        <v>3449.0092082281762</v>
      </c>
      <c r="BC32" s="22">
        <f>BB32*(1+'[2]Massa Salarial'!BC$3)</f>
        <v>3507.6423647680549</v>
      </c>
      <c r="BD32" s="22">
        <f>BC32*(1+'[2]Massa Salarial'!BD$3)</f>
        <v>3567.2722849691113</v>
      </c>
      <c r="BE32" s="22">
        <f>BD32*(1+'[2]Massa Salarial'!BE$3)</f>
        <v>3627.915913813586</v>
      </c>
      <c r="BF32" s="22">
        <f>BE32*(1+'[2]Massa Salarial'!BF$3)</f>
        <v>3689.5904843484168</v>
      </c>
      <c r="BG32" s="22">
        <f>BF32*(1+'[2]Massa Salarial'!BG$3)</f>
        <v>3752.3135225823394</v>
      </c>
      <c r="BH32" s="22">
        <f>BG32*(1+'[2]Massa Salarial'!BH$3)</f>
        <v>3816.1028524662388</v>
      </c>
      <c r="BI32" s="22">
        <f>BH32*(1+'[2]Massa Salarial'!BI$3)</f>
        <v>3880.9766009581645</v>
      </c>
      <c r="BJ32" s="22">
        <f>BI32*(1+'[2]Massa Salarial'!BJ$3)</f>
        <v>3946.9532031744529</v>
      </c>
    </row>
    <row r="33" spans="1:62" x14ac:dyDescent="0.3">
      <c r="A33" s="23">
        <v>31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>
        <f>[1]SalMedPopOcupUrbPnadM!M33*AtualizMonet!M$3</f>
        <v>1142.9224934732629</v>
      </c>
      <c r="N33" s="20">
        <f>[1]SalMedPopOcupUrbPnadM!N33*AtualizMonet!N$3</f>
        <v>1286.5656479572829</v>
      </c>
      <c r="O33" s="20">
        <f>[1]SalMedPopOcupUrbPnadM!O33</f>
        <v>1363.340647830473</v>
      </c>
      <c r="P33" s="20">
        <f>[1]SalMedPopOcupUrbPnadM!P33</f>
        <v>1584.5930885909345</v>
      </c>
      <c r="Q33" s="54">
        <f>P33*(1+'[2]Massa Salarial'!Q$3)*AtualizMonet!P$3</f>
        <v>1686.1655055696135</v>
      </c>
      <c r="R33" s="54">
        <f>Q33*(1+'[2]Massa Salarial'!R$3)*AtualizMonet!Q$3</f>
        <v>1897.8027142191272</v>
      </c>
      <c r="S33" s="54">
        <f>R33*(1+'[2]Massa Salarial'!S$3)*AtualizMonet!R$3</f>
        <v>2051.4664715275494</v>
      </c>
      <c r="T33" s="22">
        <f>S33*(1+'[2]Massa Salarial'!T$3)</f>
        <v>2086.3414015435173</v>
      </c>
      <c r="U33" s="22">
        <f>T33*(1+'[2]Massa Salarial'!U$3)</f>
        <v>2121.8092053697569</v>
      </c>
      <c r="V33" s="22">
        <f>U33*(1+'[2]Massa Salarial'!V$3)</f>
        <v>2157.8799618610424</v>
      </c>
      <c r="W33" s="22">
        <f>V33*(1+'[2]Massa Salarial'!W$3)</f>
        <v>2194.5639212126798</v>
      </c>
      <c r="X33" s="22">
        <f>W33*(1+'[2]Massa Salarial'!X$3)</f>
        <v>2231.8715078732953</v>
      </c>
      <c r="Y33" s="22">
        <f>X33*(1+'[2]Massa Salarial'!Y$3)</f>
        <v>2269.8133235071409</v>
      </c>
      <c r="Z33" s="22">
        <f>Y33*(1+'[2]Massa Salarial'!Z$3)</f>
        <v>2308.400150006762</v>
      </c>
      <c r="AA33" s="22">
        <f>Z33*(1+'[2]Massa Salarial'!AA$3)</f>
        <v>2347.6429525568769</v>
      </c>
      <c r="AB33" s="22">
        <f>AA33*(1+'[2]Massa Salarial'!AB$3)</f>
        <v>2387.5528827503435</v>
      </c>
      <c r="AC33" s="22">
        <f>AB33*(1+'[2]Massa Salarial'!AC$3)</f>
        <v>2428.141281757099</v>
      </c>
      <c r="AD33" s="22">
        <f>AC33*(1+'[2]Massa Salarial'!AD$3)</f>
        <v>2469.4196835469693</v>
      </c>
      <c r="AE33" s="22">
        <f>AD33*(1+'[2]Massa Salarial'!AE$3)</f>
        <v>2511.3998181672673</v>
      </c>
      <c r="AF33" s="22">
        <f>AE33*(1+'[2]Massa Salarial'!AF$3)</f>
        <v>2554.0936150761108</v>
      </c>
      <c r="AG33" s="22">
        <f>AF33*(1+'[2]Massa Salarial'!AG$3)</f>
        <v>2597.5132065324046</v>
      </c>
      <c r="AH33" s="22">
        <f>AG33*(1+'[2]Massa Salarial'!AH$3)</f>
        <v>2641.6709310434553</v>
      </c>
      <c r="AI33" s="22">
        <f>AH33*(1+'[2]Massa Salarial'!AI$3)</f>
        <v>2686.5793368711938</v>
      </c>
      <c r="AJ33" s="22">
        <f>AI33*(1+'[2]Massa Salarial'!AJ$3)</f>
        <v>2732.2511855980038</v>
      </c>
      <c r="AK33" s="22">
        <f>AJ33*(1+'[2]Massa Salarial'!AK$3)</f>
        <v>2778.6994557531698</v>
      </c>
      <c r="AL33" s="22">
        <f>AK33*(1+'[2]Massa Salarial'!AL$3)</f>
        <v>2825.9373465009735</v>
      </c>
      <c r="AM33" s="22">
        <f>AL33*(1+'[2]Massa Salarial'!AM$3)</f>
        <v>2873.9782813914899</v>
      </c>
      <c r="AN33" s="22">
        <f>AM33*(1+'[2]Massa Salarial'!AN$3)</f>
        <v>2922.835912175145</v>
      </c>
      <c r="AO33" s="22">
        <f>AN33*(1+'[2]Massa Salarial'!AO$3)</f>
        <v>2972.5241226821222</v>
      </c>
      <c r="AP33" s="22">
        <f>AO33*(1+'[2]Massa Salarial'!AP$3)</f>
        <v>3023.0570327677178</v>
      </c>
      <c r="AQ33" s="22">
        <f>AP33*(1+'[2]Massa Salarial'!AQ$3)</f>
        <v>3074.4490023247686</v>
      </c>
      <c r="AR33" s="22">
        <f>AQ33*(1+'[2]Massa Salarial'!AR$3)</f>
        <v>3126.7146353642893</v>
      </c>
      <c r="AS33" s="22">
        <f>AR33*(1+'[2]Massa Salarial'!AS$3)</f>
        <v>3179.8687841654819</v>
      </c>
      <c r="AT33" s="22">
        <f>AS33*(1+'[2]Massa Salarial'!AT$3)</f>
        <v>3233.9265534962947</v>
      </c>
      <c r="AU33" s="22">
        <f>AT33*(1+'[2]Massa Salarial'!AU$3)</f>
        <v>3288.9033049057311</v>
      </c>
      <c r="AV33" s="22">
        <f>AU33*(1+'[2]Massa Salarial'!AV$3)</f>
        <v>3344.8146610891281</v>
      </c>
      <c r="AW33" s="22">
        <f>AV33*(1+'[2]Massa Salarial'!AW$3)</f>
        <v>3401.676510327643</v>
      </c>
      <c r="AX33" s="22">
        <f>AW33*(1+'[2]Massa Salarial'!AX$3)</f>
        <v>3459.5050110032125</v>
      </c>
      <c r="AY33" s="22">
        <f>AX33*(1+'[2]Massa Salarial'!AY$3)</f>
        <v>3518.3165961902669</v>
      </c>
      <c r="AZ33" s="22">
        <f>AY33*(1+'[2]Massa Salarial'!AZ$3)</f>
        <v>3578.1279783255009</v>
      </c>
      <c r="BA33" s="22">
        <f>AZ33*(1+'[2]Massa Salarial'!BA$3)</f>
        <v>3638.9561539570341</v>
      </c>
      <c r="BB33" s="22">
        <f>BA33*(1+'[2]Massa Salarial'!BB$3)</f>
        <v>3700.8184085743032</v>
      </c>
      <c r="BC33" s="22">
        <f>BB33*(1+'[2]Massa Salarial'!BC$3)</f>
        <v>3763.7323215200659</v>
      </c>
      <c r="BD33" s="22">
        <f>BC33*(1+'[2]Massa Salarial'!BD$3)</f>
        <v>3827.7157709859066</v>
      </c>
      <c r="BE33" s="22">
        <f>BD33*(1+'[2]Massa Salarial'!BE$3)</f>
        <v>3892.7869390926667</v>
      </c>
      <c r="BF33" s="22">
        <f>BE33*(1+'[2]Massa Salarial'!BF$3)</f>
        <v>3958.9643170572417</v>
      </c>
      <c r="BG33" s="22">
        <f>BF33*(1+'[2]Massa Salarial'!BG$3)</f>
        <v>4026.2667104472143</v>
      </c>
      <c r="BH33" s="22">
        <f>BG33*(1+'[2]Massa Salarial'!BH$3)</f>
        <v>4094.7132445248167</v>
      </c>
      <c r="BI33" s="22">
        <f>BH33*(1+'[2]Massa Salarial'!BI$3)</f>
        <v>4164.3233696817379</v>
      </c>
      <c r="BJ33" s="22">
        <f>BI33*(1+'[2]Massa Salarial'!BJ$3)</f>
        <v>4235.1168669663266</v>
      </c>
    </row>
    <row r="34" spans="1:62" x14ac:dyDescent="0.3">
      <c r="A34" s="23">
        <v>32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>
        <f>[1]SalMedPopOcupUrbPnadM!M34*AtualizMonet!M$3</f>
        <v>1142.8146208359747</v>
      </c>
      <c r="N34" s="20">
        <f>[1]SalMedPopOcupUrbPnadM!N34*AtualizMonet!N$3</f>
        <v>1255.1435283382214</v>
      </c>
      <c r="O34" s="20">
        <f>[1]SalMedPopOcupUrbPnadM!O34</f>
        <v>1438.2428408937251</v>
      </c>
      <c r="P34" s="20">
        <f>[1]SalMedPopOcupUrbPnadM!P34</f>
        <v>1491.3993710636639</v>
      </c>
      <c r="Q34" s="54">
        <f>P34*(1+'[2]Massa Salarial'!Q$3)*AtualizMonet!P$3</f>
        <v>1586.9980707488448</v>
      </c>
      <c r="R34" s="54">
        <f>Q34*(1+'[2]Massa Salarial'!R$3)*AtualizMonet!Q$3</f>
        <v>1786.1883879010081</v>
      </c>
      <c r="S34" s="54">
        <f>R34*(1+'[2]Massa Salarial'!S$3)*AtualizMonet!R$3</f>
        <v>1930.8148113374809</v>
      </c>
      <c r="T34" s="22">
        <f>S34*(1+'[2]Massa Salarial'!T$3)</f>
        <v>1963.638663130218</v>
      </c>
      <c r="U34" s="22">
        <f>T34*(1+'[2]Massa Salarial'!U$3)</f>
        <v>1997.0205204034314</v>
      </c>
      <c r="V34" s="22">
        <f>U34*(1+'[2]Massa Salarial'!V$3)</f>
        <v>2030.9698692502895</v>
      </c>
      <c r="W34" s="22">
        <f>V34*(1+'[2]Massa Salarial'!W$3)</f>
        <v>2065.4963570275445</v>
      </c>
      <c r="X34" s="22">
        <f>W34*(1+'[2]Massa Salarial'!X$3)</f>
        <v>2100.6097950970125</v>
      </c>
      <c r="Y34" s="22">
        <f>X34*(1+'[2]Massa Salarial'!Y$3)</f>
        <v>2136.3201616136616</v>
      </c>
      <c r="Z34" s="22">
        <f>Y34*(1+'[2]Massa Salarial'!Z$3)</f>
        <v>2172.6376043610935</v>
      </c>
      <c r="AA34" s="22">
        <f>Z34*(1+'[2]Massa Salarial'!AA$3)</f>
        <v>2209.572443635232</v>
      </c>
      <c r="AB34" s="22">
        <f>AA34*(1+'[2]Massa Salarial'!AB$3)</f>
        <v>2247.1351751770308</v>
      </c>
      <c r="AC34" s="22">
        <f>AB34*(1+'[2]Massa Salarial'!AC$3)</f>
        <v>2285.33647315504</v>
      </c>
      <c r="AD34" s="22">
        <f>AC34*(1+'[2]Massa Salarial'!AD$3)</f>
        <v>2324.1871931986757</v>
      </c>
      <c r="AE34" s="22">
        <f>AD34*(1+'[2]Massa Salarial'!AE$3)</f>
        <v>2363.698375483053</v>
      </c>
      <c r="AF34" s="22">
        <f>AE34*(1+'[2]Massa Salarial'!AF$3)</f>
        <v>2403.8812478662649</v>
      </c>
      <c r="AG34" s="22">
        <f>AF34*(1+'[2]Massa Salarial'!AG$3)</f>
        <v>2444.747229079991</v>
      </c>
      <c r="AH34" s="22">
        <f>AG34*(1+'[2]Massa Salarial'!AH$3)</f>
        <v>2486.3079319743506</v>
      </c>
      <c r="AI34" s="22">
        <f>AH34*(1+'[2]Massa Salarial'!AI$3)</f>
        <v>2528.5751668179141</v>
      </c>
      <c r="AJ34" s="22">
        <f>AI34*(1+'[2]Massa Salarial'!AJ$3)</f>
        <v>2571.5609446538183</v>
      </c>
      <c r="AK34" s="22">
        <f>AJ34*(1+'[2]Massa Salarial'!AK$3)</f>
        <v>2615.2774807129331</v>
      </c>
      <c r="AL34" s="22">
        <f>AK34*(1+'[2]Massa Salarial'!AL$3)</f>
        <v>2659.7371978850529</v>
      </c>
      <c r="AM34" s="22">
        <f>AL34*(1+'[2]Massa Salarial'!AM$3)</f>
        <v>2704.9527302490983</v>
      </c>
      <c r="AN34" s="22">
        <f>AM34*(1+'[2]Massa Salarial'!AN$3)</f>
        <v>2750.9369266633325</v>
      </c>
      <c r="AO34" s="22">
        <f>AN34*(1+'[2]Massa Salarial'!AO$3)</f>
        <v>2797.7028544166087</v>
      </c>
      <c r="AP34" s="22">
        <f>AO34*(1+'[2]Massa Salarial'!AP$3)</f>
        <v>2845.2638029416908</v>
      </c>
      <c r="AQ34" s="22">
        <f>AP34*(1+'[2]Massa Salarial'!AQ$3)</f>
        <v>2893.6332875916992</v>
      </c>
      <c r="AR34" s="22">
        <f>AQ34*(1+'[2]Massa Salarial'!AR$3)</f>
        <v>2942.8250534807576</v>
      </c>
      <c r="AS34" s="22">
        <f>AR34*(1+'[2]Massa Salarial'!AS$3)</f>
        <v>2992.8530793899304</v>
      </c>
      <c r="AT34" s="22">
        <f>AS34*(1+'[2]Massa Salarial'!AT$3)</f>
        <v>3043.7315817395588</v>
      </c>
      <c r="AU34" s="22">
        <f>AT34*(1+'[2]Massa Salarial'!AU$3)</f>
        <v>3095.4750186291312</v>
      </c>
      <c r="AV34" s="22">
        <f>AU34*(1+'[2]Massa Salarial'!AV$3)</f>
        <v>3148.0980939458263</v>
      </c>
      <c r="AW34" s="22">
        <f>AV34*(1+'[2]Massa Salarial'!AW$3)</f>
        <v>3201.6157615429051</v>
      </c>
      <c r="AX34" s="22">
        <f>AW34*(1+'[2]Massa Salarial'!AX$3)</f>
        <v>3256.0432294891343</v>
      </c>
      <c r="AY34" s="22">
        <f>AX34*(1+'[2]Massa Salarial'!AY$3)</f>
        <v>3311.3959643904491</v>
      </c>
      <c r="AZ34" s="22">
        <f>AY34*(1+'[2]Massa Salarial'!AZ$3)</f>
        <v>3367.6896957850863</v>
      </c>
      <c r="BA34" s="22">
        <f>AZ34*(1+'[2]Massa Salarial'!BA$3)</f>
        <v>3424.9404206134323</v>
      </c>
      <c r="BB34" s="22">
        <f>BA34*(1+'[2]Massa Salarial'!BB$3)</f>
        <v>3483.1644077638603</v>
      </c>
      <c r="BC34" s="22">
        <f>BB34*(1+'[2]Massa Salarial'!BC$3)</f>
        <v>3542.3782026958456</v>
      </c>
      <c r="BD34" s="22">
        <f>BC34*(1+'[2]Massa Salarial'!BD$3)</f>
        <v>3602.5986321416744</v>
      </c>
      <c r="BE34" s="22">
        <f>BD34*(1+'[2]Massa Salarial'!BE$3)</f>
        <v>3663.8428088880823</v>
      </c>
      <c r="BF34" s="22">
        <f>BE34*(1+'[2]Massa Salarial'!BF$3)</f>
        <v>3726.1281366391795</v>
      </c>
      <c r="BG34" s="22">
        <f>BF34*(1+'[2]Massa Salarial'!BG$3)</f>
        <v>3789.4723149620454</v>
      </c>
      <c r="BH34" s="22">
        <f>BG34*(1+'[2]Massa Salarial'!BH$3)</f>
        <v>3853.8933443163996</v>
      </c>
      <c r="BI34" s="22">
        <f>BH34*(1+'[2]Massa Salarial'!BI$3)</f>
        <v>3919.4095311697779</v>
      </c>
      <c r="BJ34" s="22">
        <f>BI34*(1+'[2]Massa Salarial'!BJ$3)</f>
        <v>3986.0394931996639</v>
      </c>
    </row>
    <row r="35" spans="1:62" x14ac:dyDescent="0.3">
      <c r="A35" s="23">
        <v>33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>
        <f>[1]SalMedPopOcupUrbPnadM!M35*AtualizMonet!M$3</f>
        <v>1177.8543988726931</v>
      </c>
      <c r="N35" s="20">
        <f>[1]SalMedPopOcupUrbPnadM!N35*AtualizMonet!N$3</f>
        <v>1278.7570917354381</v>
      </c>
      <c r="O35" s="20">
        <f>[1]SalMedPopOcupUrbPnadM!O35</f>
        <v>1443.2711054625242</v>
      </c>
      <c r="P35" s="20">
        <f>[1]SalMedPopOcupUrbPnadM!P35</f>
        <v>1617.3406152957589</v>
      </c>
      <c r="Q35" s="54">
        <f>P35*(1+'[2]Massa Salarial'!Q$3)*AtualizMonet!P$3</f>
        <v>1721.0121487362171</v>
      </c>
      <c r="R35" s="54">
        <f>Q35*(1+'[2]Massa Salarial'!R$3)*AtualizMonet!Q$3</f>
        <v>1937.0230954714796</v>
      </c>
      <c r="S35" s="54">
        <f>R35*(1+'[2]Massa Salarial'!S$3)*AtualizMonet!R$3</f>
        <v>2093.8624995956384</v>
      </c>
      <c r="T35" s="22">
        <f>S35*(1+'[2]Massa Salarial'!T$3)</f>
        <v>2129.4581620887639</v>
      </c>
      <c r="U35" s="22">
        <f>T35*(1+'[2]Massa Salarial'!U$3)</f>
        <v>2165.6589508442726</v>
      </c>
      <c r="V35" s="22">
        <f>U35*(1+'[2]Massa Salarial'!V$3)</f>
        <v>2202.4751530086251</v>
      </c>
      <c r="W35" s="22">
        <f>V35*(1+'[2]Massa Salarial'!W$3)</f>
        <v>2239.9172306097717</v>
      </c>
      <c r="X35" s="22">
        <f>W35*(1+'[2]Massa Salarial'!X$3)</f>
        <v>2277.9958235301374</v>
      </c>
      <c r="Y35" s="22">
        <f>X35*(1+'[2]Massa Salarial'!Y$3)</f>
        <v>2316.7217525301494</v>
      </c>
      <c r="Z35" s="22">
        <f>Y35*(1+'[2]Massa Salarial'!Z$3)</f>
        <v>2356.1060223231616</v>
      </c>
      <c r="AA35" s="22">
        <f>Z35*(1+'[2]Massa Salarial'!AA$3)</f>
        <v>2396.159824702655</v>
      </c>
      <c r="AB35" s="22">
        <f>AA35*(1+'[2]Massa Salarial'!AB$3)</f>
        <v>2436.8945417226</v>
      </c>
      <c r="AC35" s="22">
        <f>AB35*(1+'[2]Massa Salarial'!AC$3)</f>
        <v>2478.321748931884</v>
      </c>
      <c r="AD35" s="22">
        <f>AC35*(1+'[2]Massa Salarial'!AD$3)</f>
        <v>2520.4532186637257</v>
      </c>
      <c r="AE35" s="22">
        <f>AD35*(1+'[2]Massa Salarial'!AE$3)</f>
        <v>2563.3009233810089</v>
      </c>
      <c r="AF35" s="22">
        <f>AE35*(1+'[2]Massa Salarial'!AF$3)</f>
        <v>2606.8770390784857</v>
      </c>
      <c r="AG35" s="22">
        <f>AF35*(1+'[2]Massa Salarial'!AG$3)</f>
        <v>2651.1939487428199</v>
      </c>
      <c r="AH35" s="22">
        <f>AG35*(1+'[2]Massa Salarial'!AH$3)</f>
        <v>2696.2642458714477</v>
      </c>
      <c r="AI35" s="22">
        <f>AH35*(1+'[2]Massa Salarial'!AI$3)</f>
        <v>2742.1007380512619</v>
      </c>
      <c r="AJ35" s="22">
        <f>AI35*(1+'[2]Massa Salarial'!AJ$3)</f>
        <v>2788.7164505981332</v>
      </c>
      <c r="AK35" s="22">
        <f>AJ35*(1+'[2]Massa Salarial'!AK$3)</f>
        <v>2836.1246302583013</v>
      </c>
      <c r="AL35" s="22">
        <f>AK35*(1+'[2]Massa Salarial'!AL$3)</f>
        <v>2884.338748972692</v>
      </c>
      <c r="AM35" s="22">
        <f>AL35*(1+'[2]Massa Salarial'!AM$3)</f>
        <v>2933.3725077052272</v>
      </c>
      <c r="AN35" s="22">
        <f>AM35*(1+'[2]Massa Salarial'!AN$3)</f>
        <v>2983.2398403362158</v>
      </c>
      <c r="AO35" s="22">
        <f>AN35*(1+'[2]Massa Salarial'!AO$3)</f>
        <v>3033.9549176219311</v>
      </c>
      <c r="AP35" s="22">
        <f>AO35*(1+'[2]Massa Salarial'!AP$3)</f>
        <v>3085.5321512215037</v>
      </c>
      <c r="AQ35" s="22">
        <f>AP35*(1+'[2]Massa Salarial'!AQ$3)</f>
        <v>3137.9861977922687</v>
      </c>
      <c r="AR35" s="22">
        <f>AQ35*(1+'[2]Massa Salarial'!AR$3)</f>
        <v>3191.331963154737</v>
      </c>
      <c r="AS35" s="22">
        <f>AR35*(1+'[2]Massa Salarial'!AS$3)</f>
        <v>3245.5846065283672</v>
      </c>
      <c r="AT35" s="22">
        <f>AS35*(1+'[2]Massa Salarial'!AT$3)</f>
        <v>3300.759544839349</v>
      </c>
      <c r="AU35" s="22">
        <f>AT35*(1+'[2]Massa Salarial'!AU$3)</f>
        <v>3356.8724571016178</v>
      </c>
      <c r="AV35" s="22">
        <f>AU35*(1+'[2]Massa Salarial'!AV$3)</f>
        <v>3413.9392888723451</v>
      </c>
      <c r="AW35" s="22">
        <f>AV35*(1+'[2]Massa Salarial'!AW$3)</f>
        <v>3471.9762567831744</v>
      </c>
      <c r="AX35" s="22">
        <f>AW35*(1+'[2]Massa Salarial'!AX$3)</f>
        <v>3530.999853148488</v>
      </c>
      <c r="AY35" s="22">
        <f>AX35*(1+'[2]Massa Salarial'!AY$3)</f>
        <v>3591.0268506520119</v>
      </c>
      <c r="AZ35" s="22">
        <f>AY35*(1+'[2]Massa Salarial'!AZ$3)</f>
        <v>3652.074307113096</v>
      </c>
      <c r="BA35" s="22">
        <f>AZ35*(1+'[2]Massa Salarial'!BA$3)</f>
        <v>3714.1595703340181</v>
      </c>
      <c r="BB35" s="22">
        <f>BA35*(1+'[2]Massa Salarial'!BB$3)</f>
        <v>3777.3002830296959</v>
      </c>
      <c r="BC35" s="22">
        <f>BB35*(1+'[2]Massa Salarial'!BC$3)</f>
        <v>3841.5143878412005</v>
      </c>
      <c r="BD35" s="22">
        <f>BC35*(1+'[2]Massa Salarial'!BD$3)</f>
        <v>3906.8201324345005</v>
      </c>
      <c r="BE35" s="22">
        <f>BD35*(1+'[2]Massa Salarial'!BE$3)</f>
        <v>3973.2360746858867</v>
      </c>
      <c r="BF35" s="22">
        <f>BE35*(1+'[2]Massa Salarial'!BF$3)</f>
        <v>4040.7810879555464</v>
      </c>
      <c r="BG35" s="22">
        <f>BF35*(1+'[2]Massa Salarial'!BG$3)</f>
        <v>4109.4743664507905</v>
      </c>
      <c r="BH35" s="22">
        <f>BG35*(1+'[2]Massa Salarial'!BH$3)</f>
        <v>4179.335430680454</v>
      </c>
      <c r="BI35" s="22">
        <f>BH35*(1+'[2]Massa Salarial'!BI$3)</f>
        <v>4250.3841330020214</v>
      </c>
      <c r="BJ35" s="22">
        <f>BI35*(1+'[2]Massa Salarial'!BJ$3)</f>
        <v>4322.6406632630551</v>
      </c>
    </row>
    <row r="36" spans="1:62" x14ac:dyDescent="0.3">
      <c r="A36" s="23">
        <v>34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>
        <f>[1]SalMedPopOcupUrbPnadM!M36*AtualizMonet!M$3</f>
        <v>1121.160644730754</v>
      </c>
      <c r="N36" s="20">
        <f>[1]SalMedPopOcupUrbPnadM!N36*AtualizMonet!N$3</f>
        <v>1218.3359727870084</v>
      </c>
      <c r="O36" s="20">
        <f>[1]SalMedPopOcupUrbPnadM!O36</f>
        <v>1477.3219511592649</v>
      </c>
      <c r="P36" s="20">
        <f>[1]SalMedPopOcupUrbPnadM!P36</f>
        <v>1638.2587542798085</v>
      </c>
      <c r="Q36" s="54">
        <f>P36*(1+'[2]Massa Salarial'!Q$3)*AtualizMonet!P$3</f>
        <v>1743.2711404291442</v>
      </c>
      <c r="R36" s="54">
        <f>Q36*(1+'[2]Massa Salarial'!R$3)*AtualizMonet!Q$3</f>
        <v>1962.0759000218536</v>
      </c>
      <c r="S36" s="54">
        <f>R36*(1+'[2]Massa Salarial'!S$3)*AtualizMonet!R$3</f>
        <v>2120.9438121934927</v>
      </c>
      <c r="T36" s="22">
        <f>S36*(1+'[2]Massa Salarial'!T$3)</f>
        <v>2156.999857000782</v>
      </c>
      <c r="U36" s="22">
        <f>T36*(1+'[2]Massa Salarial'!U$3)</f>
        <v>2193.6688545697953</v>
      </c>
      <c r="V36" s="22">
        <f>U36*(1+'[2]Massa Salarial'!V$3)</f>
        <v>2230.9612250974815</v>
      </c>
      <c r="W36" s="22">
        <f>V36*(1+'[2]Massa Salarial'!W$3)</f>
        <v>2268.8875659241385</v>
      </c>
      <c r="X36" s="22">
        <f>W36*(1+'[2]Massa Salarial'!X$3)</f>
        <v>2307.4586545448487</v>
      </c>
      <c r="Y36" s="22">
        <f>X36*(1+'[2]Massa Salarial'!Y$3)</f>
        <v>2346.685451672111</v>
      </c>
      <c r="Z36" s="22">
        <f>Y36*(1+'[2]Massa Salarial'!Z$3)</f>
        <v>2386.5791043505365</v>
      </c>
      <c r="AA36" s="22">
        <f>Z36*(1+'[2]Massa Salarial'!AA$3)</f>
        <v>2427.1509491244951</v>
      </c>
      <c r="AB36" s="22">
        <f>AA36*(1+'[2]Massa Salarial'!AB$3)</f>
        <v>2468.4125152596112</v>
      </c>
      <c r="AC36" s="22">
        <f>AB36*(1+'[2]Massa Salarial'!AC$3)</f>
        <v>2510.3755280190244</v>
      </c>
      <c r="AD36" s="22">
        <f>AC36*(1+'[2]Massa Salarial'!AD$3)</f>
        <v>2553.0519119953474</v>
      </c>
      <c r="AE36" s="22">
        <f>AD36*(1+'[2]Massa Salarial'!AE$3)</f>
        <v>2596.453794499268</v>
      </c>
      <c r="AF36" s="22">
        <f>AE36*(1+'[2]Massa Salarial'!AF$3)</f>
        <v>2640.5935090057555</v>
      </c>
      <c r="AG36" s="22">
        <f>AF36*(1+'[2]Massa Salarial'!AG$3)</f>
        <v>2685.4835986588532</v>
      </c>
      <c r="AH36" s="22">
        <f>AG36*(1+'[2]Massa Salarial'!AH$3)</f>
        <v>2731.1368198360533</v>
      </c>
      <c r="AI36" s="22">
        <f>AH36*(1+'[2]Massa Salarial'!AI$3)</f>
        <v>2777.5661457732658</v>
      </c>
      <c r="AJ36" s="22">
        <f>AI36*(1+'[2]Massa Salarial'!AJ$3)</f>
        <v>2824.7847702514109</v>
      </c>
      <c r="AK36" s="22">
        <f>AJ36*(1+'[2]Massa Salarial'!AK$3)</f>
        <v>2872.8061113456847</v>
      </c>
      <c r="AL36" s="22">
        <f>AK36*(1+'[2]Massa Salarial'!AL$3)</f>
        <v>2921.6438152385613</v>
      </c>
      <c r="AM36" s="22">
        <f>AL36*(1+'[2]Massa Salarial'!AM$3)</f>
        <v>2971.3117600976166</v>
      </c>
      <c r="AN36" s="22">
        <f>AM36*(1+'[2]Massa Salarial'!AN$3)</f>
        <v>3021.8240600192757</v>
      </c>
      <c r="AO36" s="22">
        <f>AN36*(1+'[2]Massa Salarial'!AO$3)</f>
        <v>3073.1950690396034</v>
      </c>
      <c r="AP36" s="22">
        <f>AO36*(1+'[2]Massa Salarial'!AP$3)</f>
        <v>3125.4393852132762</v>
      </c>
      <c r="AQ36" s="22">
        <f>AP36*(1+'[2]Massa Salarial'!AQ$3)</f>
        <v>3178.5718547619017</v>
      </c>
      <c r="AR36" s="22">
        <f>AQ36*(1+'[2]Massa Salarial'!AR$3)</f>
        <v>3232.6075762928535</v>
      </c>
      <c r="AS36" s="22">
        <f>AR36*(1+'[2]Massa Salarial'!AS$3)</f>
        <v>3287.5619050898317</v>
      </c>
      <c r="AT36" s="22">
        <f>AS36*(1+'[2]Massa Salarial'!AT$3)</f>
        <v>3343.4504574763587</v>
      </c>
      <c r="AU36" s="22">
        <f>AT36*(1+'[2]Massa Salarial'!AU$3)</f>
        <v>3400.2891152534567</v>
      </c>
      <c r="AV36" s="22">
        <f>AU36*(1+'[2]Massa Salarial'!AV$3)</f>
        <v>3458.0940302127651</v>
      </c>
      <c r="AW36" s="22">
        <f>AV36*(1+'[2]Massa Salarial'!AW$3)</f>
        <v>3516.8816287263817</v>
      </c>
      <c r="AX36" s="22">
        <f>AW36*(1+'[2]Massa Salarial'!AX$3)</f>
        <v>3576.66861641473</v>
      </c>
      <c r="AY36" s="22">
        <f>AX36*(1+'[2]Massa Salarial'!AY$3)</f>
        <v>3637.47198289378</v>
      </c>
      <c r="AZ36" s="22">
        <f>AY36*(1+'[2]Massa Salarial'!AZ$3)</f>
        <v>3699.309006602974</v>
      </c>
      <c r="BA36" s="22">
        <f>AZ36*(1+'[2]Massa Salarial'!BA$3)</f>
        <v>3762.1972597152244</v>
      </c>
      <c r="BB36" s="22">
        <f>BA36*(1+'[2]Massa Salarial'!BB$3)</f>
        <v>3826.154613130383</v>
      </c>
      <c r="BC36" s="22">
        <f>BB36*(1+'[2]Massa Salarial'!BC$3)</f>
        <v>3891.1992415535992</v>
      </c>
      <c r="BD36" s="22">
        <f>BC36*(1+'[2]Massa Salarial'!BD$3)</f>
        <v>3957.3496286600102</v>
      </c>
      <c r="BE36" s="22">
        <f>BD36*(1+'[2]Massa Salarial'!BE$3)</f>
        <v>4024.6245723472302</v>
      </c>
      <c r="BF36" s="22">
        <f>BE36*(1+'[2]Massa Salarial'!BF$3)</f>
        <v>4093.0431900771327</v>
      </c>
      <c r="BG36" s="22">
        <f>BF36*(1+'[2]Massa Salarial'!BG$3)</f>
        <v>4162.624924308444</v>
      </c>
      <c r="BH36" s="22">
        <f>BG36*(1+'[2]Massa Salarial'!BH$3)</f>
        <v>4233.389548021687</v>
      </c>
      <c r="BI36" s="22">
        <f>BH36*(1+'[2]Massa Salarial'!BI$3)</f>
        <v>4305.3571703380549</v>
      </c>
      <c r="BJ36" s="22">
        <f>BI36*(1+'[2]Massa Salarial'!BJ$3)</f>
        <v>4378.5482422338018</v>
      </c>
    </row>
    <row r="37" spans="1:62" x14ac:dyDescent="0.3">
      <c r="A37" s="23">
        <v>35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>
        <f>[1]SalMedPopOcupUrbPnadM!M37*AtualizMonet!M$3</f>
        <v>1138.5065508723626</v>
      </c>
      <c r="N37" s="20">
        <f>[1]SalMedPopOcupUrbPnadM!N37*AtualizMonet!N$3</f>
        <v>1450.4863646368424</v>
      </c>
      <c r="O37" s="20">
        <f>[1]SalMedPopOcupUrbPnadM!O37</f>
        <v>1483.736792868094</v>
      </c>
      <c r="P37" s="20">
        <f>[1]SalMedPopOcupUrbPnadM!P37</f>
        <v>1642.3668904271672</v>
      </c>
      <c r="Q37" s="54">
        <f>P37*(1+'[2]Massa Salarial'!Q$3)*AtualizMonet!P$3</f>
        <v>1747.6426081035486</v>
      </c>
      <c r="R37" s="54">
        <f>Q37*(1+'[2]Massa Salarial'!R$3)*AtualizMonet!Q$3</f>
        <v>1966.9960476527965</v>
      </c>
      <c r="S37" s="54">
        <f>R37*(1+'[2]Massa Salarial'!S$3)*AtualizMonet!R$3</f>
        <v>2126.2623407340097</v>
      </c>
      <c r="T37" s="22">
        <f>S37*(1+'[2]Massa Salarial'!T$3)</f>
        <v>2162.4088005264875</v>
      </c>
      <c r="U37" s="22">
        <f>T37*(1+'[2]Massa Salarial'!U$3)</f>
        <v>2199.1697501354374</v>
      </c>
      <c r="V37" s="22">
        <f>U37*(1+'[2]Massa Salarial'!V$3)</f>
        <v>2236.5556358877398</v>
      </c>
      <c r="W37" s="22">
        <f>V37*(1+'[2]Massa Salarial'!W$3)</f>
        <v>2274.5770816978311</v>
      </c>
      <c r="X37" s="22">
        <f>W37*(1+'[2]Massa Salarial'!X$3)</f>
        <v>2313.2448920866941</v>
      </c>
      <c r="Y37" s="22">
        <f>X37*(1+'[2]Massa Salarial'!Y$3)</f>
        <v>2352.5700552521675</v>
      </c>
      <c r="Z37" s="22">
        <f>Y37*(1+'[2]Massa Salarial'!Z$3)</f>
        <v>2392.5637461914544</v>
      </c>
      <c r="AA37" s="22">
        <f>Z37*(1+'[2]Massa Salarial'!AA$3)</f>
        <v>2433.2373298767088</v>
      </c>
      <c r="AB37" s="22">
        <f>AA37*(1+'[2]Massa Salarial'!AB$3)</f>
        <v>2474.6023644846127</v>
      </c>
      <c r="AC37" s="22">
        <f>AB37*(1+'[2]Massa Salarial'!AC$3)</f>
        <v>2516.6706046808508</v>
      </c>
      <c r="AD37" s="22">
        <f>AC37*(1+'[2]Massa Salarial'!AD$3)</f>
        <v>2559.4540049604252</v>
      </c>
      <c r="AE37" s="22">
        <f>AD37*(1+'[2]Massa Salarial'!AE$3)</f>
        <v>2602.9647230447522</v>
      </c>
      <c r="AF37" s="22">
        <f>AE37*(1+'[2]Massa Salarial'!AF$3)</f>
        <v>2647.2151233365125</v>
      </c>
      <c r="AG37" s="22">
        <f>AF37*(1+'[2]Massa Salarial'!AG$3)</f>
        <v>2692.2177804332332</v>
      </c>
      <c r="AH37" s="22">
        <f>AG37*(1+'[2]Massa Salarial'!AH$3)</f>
        <v>2737.9854827005979</v>
      </c>
      <c r="AI37" s="22">
        <f>AH37*(1+'[2]Massa Salarial'!AI$3)</f>
        <v>2784.5312359065078</v>
      </c>
      <c r="AJ37" s="22">
        <f>AI37*(1+'[2]Massa Salarial'!AJ$3)</f>
        <v>2831.8682669169184</v>
      </c>
      <c r="AK37" s="22">
        <f>AJ37*(1+'[2]Massa Salarial'!AK$3)</f>
        <v>2880.0100274545057</v>
      </c>
      <c r="AL37" s="22">
        <f>AK37*(1+'[2]Massa Salarial'!AL$3)</f>
        <v>2928.9701979212318</v>
      </c>
      <c r="AM37" s="22">
        <f>AL37*(1+'[2]Massa Salarial'!AM$3)</f>
        <v>2978.7626912858923</v>
      </c>
      <c r="AN37" s="22">
        <f>AM37*(1+'[2]Massa Salarial'!AN$3)</f>
        <v>3029.4016570377521</v>
      </c>
      <c r="AO37" s="22">
        <f>AN37*(1+'[2]Massa Salarial'!AO$3)</f>
        <v>3080.9014852073938</v>
      </c>
      <c r="AP37" s="22">
        <f>AO37*(1+'[2]Massa Salarial'!AP$3)</f>
        <v>3133.2768104559191</v>
      </c>
      <c r="AQ37" s="22">
        <f>AP37*(1+'[2]Massa Salarial'!AQ$3)</f>
        <v>3186.5425162336692</v>
      </c>
      <c r="AR37" s="22">
        <f>AQ37*(1+'[2]Massa Salarial'!AR$3)</f>
        <v>3240.7137390096414</v>
      </c>
      <c r="AS37" s="22">
        <f>AR37*(1+'[2]Massa Salarial'!AS$3)</f>
        <v>3295.8058725728051</v>
      </c>
      <c r="AT37" s="22">
        <f>AS37*(1+'[2]Massa Salarial'!AT$3)</f>
        <v>3351.8345724065425</v>
      </c>
      <c r="AU37" s="22">
        <f>AT37*(1+'[2]Massa Salarial'!AU$3)</f>
        <v>3408.8157601374533</v>
      </c>
      <c r="AV37" s="22">
        <f>AU37*(1+'[2]Massa Salarial'!AV$3)</f>
        <v>3466.7656280597898</v>
      </c>
      <c r="AW37" s="22">
        <f>AV37*(1+'[2]Massa Salarial'!AW$3)</f>
        <v>3525.7006437368059</v>
      </c>
      <c r="AX37" s="22">
        <f>AW37*(1+'[2]Massa Salarial'!AX$3)</f>
        <v>3585.637554680331</v>
      </c>
      <c r="AY37" s="22">
        <f>AX37*(1+'[2]Massa Salarial'!AY$3)</f>
        <v>3646.5933931098962</v>
      </c>
      <c r="AZ37" s="22">
        <f>AY37*(1+'[2]Massa Salarial'!AZ$3)</f>
        <v>3708.585480792764</v>
      </c>
      <c r="BA37" s="22">
        <f>AZ37*(1+'[2]Massa Salarial'!BA$3)</f>
        <v>3771.6314339662408</v>
      </c>
      <c r="BB37" s="22">
        <f>BA37*(1+'[2]Massa Salarial'!BB$3)</f>
        <v>3835.7491683436665</v>
      </c>
      <c r="BC37" s="22">
        <f>BB37*(1+'[2]Massa Salarial'!BC$3)</f>
        <v>3900.9569042055086</v>
      </c>
      <c r="BD37" s="22">
        <f>BC37*(1+'[2]Massa Salarial'!BD$3)</f>
        <v>3967.2731715770019</v>
      </c>
      <c r="BE37" s="22">
        <f>BD37*(1+'[2]Massa Salarial'!BE$3)</f>
        <v>4034.7168154938104</v>
      </c>
      <c r="BF37" s="22">
        <f>BE37*(1+'[2]Massa Salarial'!BF$3)</f>
        <v>4103.3070013572051</v>
      </c>
      <c r="BG37" s="22">
        <f>BF37*(1+'[2]Massa Salarial'!BG$3)</f>
        <v>4173.063220380277</v>
      </c>
      <c r="BH37" s="22">
        <f>BG37*(1+'[2]Massa Salarial'!BH$3)</f>
        <v>4244.0052951267417</v>
      </c>
      <c r="BI37" s="22">
        <f>BH37*(1+'[2]Massa Salarial'!BI$3)</f>
        <v>4316.1533851438962</v>
      </c>
      <c r="BJ37" s="22">
        <f>BI37*(1+'[2]Massa Salarial'!BJ$3)</f>
        <v>4389.5279926913418</v>
      </c>
    </row>
    <row r="38" spans="1:62" x14ac:dyDescent="0.3">
      <c r="A38" s="23">
        <v>36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>
        <f>[1]SalMedPopOcupUrbPnadM!M38*AtualizMonet!M$3</f>
        <v>1137.0986280229047</v>
      </c>
      <c r="N38" s="20">
        <f>[1]SalMedPopOcupUrbPnadM!N38*AtualizMonet!N$3</f>
        <v>1227.368918203874</v>
      </c>
      <c r="O38" s="20">
        <f>[1]SalMedPopOcupUrbPnadM!O38</f>
        <v>1494.3506585355822</v>
      </c>
      <c r="P38" s="20">
        <f>[1]SalMedPopOcupUrbPnadM!P38</f>
        <v>1594.1549272162813</v>
      </c>
      <c r="Q38" s="54">
        <f>P38*(1+'[2]Massa Salarial'!Q$3)*AtualizMonet!P$3</f>
        <v>1696.340258050845</v>
      </c>
      <c r="R38" s="54">
        <f>Q38*(1+'[2]Massa Salarial'!R$3)*AtualizMonet!Q$3</f>
        <v>1909.254539565813</v>
      </c>
      <c r="S38" s="54">
        <f>R38*(1+'[2]Massa Salarial'!S$3)*AtualizMonet!R$3</f>
        <v>2063.8455431562788</v>
      </c>
      <c r="T38" s="22">
        <f>S38*(1+'[2]Massa Salarial'!T$3)</f>
        <v>2098.9309173899355</v>
      </c>
      <c r="U38" s="22">
        <f>T38*(1+'[2]Massa Salarial'!U$3)</f>
        <v>2134.6127429855642</v>
      </c>
      <c r="V38" s="22">
        <f>U38*(1+'[2]Massa Salarial'!V$3)</f>
        <v>2170.9011596163186</v>
      </c>
      <c r="W38" s="22">
        <f>V38*(1+'[2]Massa Salarial'!W$3)</f>
        <v>2207.8064793297958</v>
      </c>
      <c r="X38" s="22">
        <f>W38*(1+'[2]Massa Salarial'!X$3)</f>
        <v>2245.3391894784022</v>
      </c>
      <c r="Y38" s="22">
        <f>X38*(1+'[2]Massa Salarial'!Y$3)</f>
        <v>2283.5099556995347</v>
      </c>
      <c r="Z38" s="22">
        <f>Y38*(1+'[2]Massa Salarial'!Z$3)</f>
        <v>2322.3296249464265</v>
      </c>
      <c r="AA38" s="22">
        <f>Z38*(1+'[2]Massa Salarial'!AA$3)</f>
        <v>2361.8092285705156</v>
      </c>
      <c r="AB38" s="22">
        <f>AA38*(1+'[2]Massa Salarial'!AB$3)</f>
        <v>2401.9599854562143</v>
      </c>
      <c r="AC38" s="22">
        <f>AB38*(1+'[2]Massa Salarial'!AC$3)</f>
        <v>2442.7933052089697</v>
      </c>
      <c r="AD38" s="22">
        <f>AC38*(1+'[2]Massa Salarial'!AD$3)</f>
        <v>2484.320791397522</v>
      </c>
      <c r="AE38" s="22">
        <f>AD38*(1+'[2]Massa Salarial'!AE$3)</f>
        <v>2526.5542448512797</v>
      </c>
      <c r="AF38" s="22">
        <f>AE38*(1+'[2]Massa Salarial'!AF$3)</f>
        <v>2569.505667013751</v>
      </c>
      <c r="AG38" s="22">
        <f>AF38*(1+'[2]Massa Salarial'!AG$3)</f>
        <v>2613.1872633529847</v>
      </c>
      <c r="AH38" s="22">
        <f>AG38*(1+'[2]Massa Salarial'!AH$3)</f>
        <v>2657.6114468299852</v>
      </c>
      <c r="AI38" s="22">
        <f>AH38*(1+'[2]Massa Salarial'!AI$3)</f>
        <v>2702.7908414260946</v>
      </c>
      <c r="AJ38" s="22">
        <f>AI38*(1+'[2]Massa Salarial'!AJ$3)</f>
        <v>2748.7382857303378</v>
      </c>
      <c r="AK38" s="22">
        <f>AJ38*(1+'[2]Massa Salarial'!AK$3)</f>
        <v>2795.4668365877533</v>
      </c>
      <c r="AL38" s="22">
        <f>AK38*(1+'[2]Massa Salarial'!AL$3)</f>
        <v>2842.9897728097449</v>
      </c>
      <c r="AM38" s="22">
        <f>AL38*(1+'[2]Massa Salarial'!AM$3)</f>
        <v>2891.3205989475105</v>
      </c>
      <c r="AN38" s="22">
        <f>AM38*(1+'[2]Massa Salarial'!AN$3)</f>
        <v>2940.4730491296177</v>
      </c>
      <c r="AO38" s="22">
        <f>AN38*(1+'[2]Massa Salarial'!AO$3)</f>
        <v>2990.4610909648209</v>
      </c>
      <c r="AP38" s="22">
        <f>AO38*(1+'[2]Massa Salarial'!AP$3)</f>
        <v>3041.2989295112225</v>
      </c>
      <c r="AQ38" s="22">
        <f>AP38*(1+'[2]Massa Salarial'!AQ$3)</f>
        <v>3093.0010113129129</v>
      </c>
      <c r="AR38" s="22">
        <f>AQ38*(1+'[2]Massa Salarial'!AR$3)</f>
        <v>3145.5820285052318</v>
      </c>
      <c r="AS38" s="22">
        <f>AR38*(1+'[2]Massa Salarial'!AS$3)</f>
        <v>3199.0569229898206</v>
      </c>
      <c r="AT38" s="22">
        <f>AS38*(1+'[2]Massa Salarial'!AT$3)</f>
        <v>3253.440890680647</v>
      </c>
      <c r="AU38" s="22">
        <f>AT38*(1+'[2]Massa Salarial'!AU$3)</f>
        <v>3308.7493858222178</v>
      </c>
      <c r="AV38" s="22">
        <f>AU38*(1+'[2]Massa Salarial'!AV$3)</f>
        <v>3364.9981253811952</v>
      </c>
      <c r="AW38" s="22">
        <f>AV38*(1+'[2]Massa Salarial'!AW$3)</f>
        <v>3422.2030935126754</v>
      </c>
      <c r="AX38" s="22">
        <f>AW38*(1+'[2]Massa Salarial'!AX$3)</f>
        <v>3480.3805461023908</v>
      </c>
      <c r="AY38" s="22">
        <f>AX38*(1+'[2]Massa Salarial'!AY$3)</f>
        <v>3539.5470153861311</v>
      </c>
      <c r="AZ38" s="22">
        <f>AY38*(1+'[2]Massa Salarial'!AZ$3)</f>
        <v>3599.7193146476948</v>
      </c>
      <c r="BA38" s="22">
        <f>AZ38*(1+'[2]Massa Salarial'!BA$3)</f>
        <v>3660.9145429967052</v>
      </c>
      <c r="BB38" s="22">
        <f>BA38*(1+'[2]Massa Salarial'!BB$3)</f>
        <v>3723.1500902276489</v>
      </c>
      <c r="BC38" s="22">
        <f>BB38*(1+'[2]Massa Salarial'!BC$3)</f>
        <v>3786.4436417615184</v>
      </c>
      <c r="BD38" s="22">
        <f>BC38*(1+'[2]Massa Salarial'!BD$3)</f>
        <v>3850.8131836714638</v>
      </c>
      <c r="BE38" s="22">
        <f>BD38*(1+'[2]Massa Salarial'!BE$3)</f>
        <v>3916.2770077938785</v>
      </c>
      <c r="BF38" s="22">
        <f>BE38*(1+'[2]Massa Salarial'!BF$3)</f>
        <v>3982.8537169263741</v>
      </c>
      <c r="BG38" s="22">
        <f>BF38*(1+'[2]Massa Salarial'!BG$3)</f>
        <v>4050.562230114122</v>
      </c>
      <c r="BH38" s="22">
        <f>BG38*(1+'[2]Massa Salarial'!BH$3)</f>
        <v>4119.4217880260621</v>
      </c>
      <c r="BI38" s="22">
        <f>BH38*(1+'[2]Massa Salarial'!BI$3)</f>
        <v>4189.4519584225045</v>
      </c>
      <c r="BJ38" s="22">
        <f>BI38*(1+'[2]Massa Salarial'!BJ$3)</f>
        <v>4260.672641715687</v>
      </c>
    </row>
    <row r="39" spans="1:62" x14ac:dyDescent="0.3">
      <c r="A39" s="23">
        <v>37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>
        <f>[1]SalMedPopOcupUrbPnadM!M39*AtualizMonet!M$3</f>
        <v>1139.3055640254647</v>
      </c>
      <c r="N39" s="20">
        <f>[1]SalMedPopOcupUrbPnadM!N39*AtualizMonet!N$3</f>
        <v>1248.1904844630519</v>
      </c>
      <c r="O39" s="20">
        <f>[1]SalMedPopOcupUrbPnadM!O39</f>
        <v>1521.2994518671892</v>
      </c>
      <c r="P39" s="20">
        <f>[1]SalMedPopOcupUrbPnadM!P39</f>
        <v>1626.354170599798</v>
      </c>
      <c r="Q39" s="54">
        <f>P39*(1+'[2]Massa Salarial'!Q$3)*AtualizMonet!P$3</f>
        <v>1730.603472935245</v>
      </c>
      <c r="R39" s="54">
        <f>Q39*(1+'[2]Massa Salarial'!R$3)*AtualizMonet!Q$3</f>
        <v>1947.8182641768919</v>
      </c>
      <c r="S39" s="54">
        <f>R39*(1+'[2]Massa Salarial'!S$3)*AtualizMonet!R$3</f>
        <v>2105.5317455545096</v>
      </c>
      <c r="T39" s="22">
        <f>S39*(1+'[2]Massa Salarial'!T$3)</f>
        <v>2141.3257852289362</v>
      </c>
      <c r="U39" s="22">
        <f>T39*(1+'[2]Massa Salarial'!U$3)</f>
        <v>2177.7283235778277</v>
      </c>
      <c r="V39" s="22">
        <f>U39*(1+'[2]Massa Salarial'!V$3)</f>
        <v>2214.7497050786505</v>
      </c>
      <c r="W39" s="22">
        <f>V39*(1+'[2]Massa Salarial'!W$3)</f>
        <v>2252.4004500649876</v>
      </c>
      <c r="X39" s="22">
        <f>W39*(1+'[2]Massa Salarial'!X$3)</f>
        <v>2290.691257716092</v>
      </c>
      <c r="Y39" s="22">
        <f>X39*(1+'[2]Massa Salarial'!Y$3)</f>
        <v>2329.6330090972651</v>
      </c>
      <c r="Z39" s="22">
        <f>Y39*(1+'[2]Massa Salarial'!Z$3)</f>
        <v>2369.2367702519182</v>
      </c>
      <c r="AA39" s="22">
        <f>Z39*(1+'[2]Massa Salarial'!AA$3)</f>
        <v>2409.5137953462004</v>
      </c>
      <c r="AB39" s="22">
        <f>AA39*(1+'[2]Massa Salarial'!AB$3)</f>
        <v>2450.4755298670857</v>
      </c>
      <c r="AC39" s="22">
        <f>AB39*(1+'[2]Massa Salarial'!AC$3)</f>
        <v>2492.1336138748261</v>
      </c>
      <c r="AD39" s="22">
        <f>AC39*(1+'[2]Massa Salarial'!AD$3)</f>
        <v>2534.4998853106981</v>
      </c>
      <c r="AE39" s="22">
        <f>AD39*(1+'[2]Massa Salarial'!AE$3)</f>
        <v>2577.5863833609797</v>
      </c>
      <c r="AF39" s="22">
        <f>AE39*(1+'[2]Massa Salarial'!AF$3)</f>
        <v>2621.4053518781161</v>
      </c>
      <c r="AG39" s="22">
        <f>AF39*(1+'[2]Massa Salarial'!AG$3)</f>
        <v>2665.9692428600438</v>
      </c>
      <c r="AH39" s="22">
        <f>AG39*(1+'[2]Massa Salarial'!AH$3)</f>
        <v>2711.2907199886645</v>
      </c>
      <c r="AI39" s="22">
        <f>AH39*(1+'[2]Massa Salarial'!AI$3)</f>
        <v>2757.3826622284714</v>
      </c>
      <c r="AJ39" s="22">
        <f>AI39*(1+'[2]Massa Salarial'!AJ$3)</f>
        <v>2804.258167486355</v>
      </c>
      <c r="AK39" s="22">
        <f>AJ39*(1+'[2]Massa Salarial'!AK$3)</f>
        <v>2851.9305563336229</v>
      </c>
      <c r="AL39" s="22">
        <f>AK39*(1+'[2]Massa Salarial'!AL$3)</f>
        <v>2900.4133757912941</v>
      </c>
      <c r="AM39" s="22">
        <f>AL39*(1+'[2]Massa Salarial'!AM$3)</f>
        <v>2949.720403179746</v>
      </c>
      <c r="AN39" s="22">
        <f>AM39*(1+'[2]Massa Salarial'!AN$3)</f>
        <v>2999.8656500338016</v>
      </c>
      <c r="AO39" s="22">
        <f>AN39*(1+'[2]Massa Salarial'!AO$3)</f>
        <v>3050.8633660843757</v>
      </c>
      <c r="AP39" s="22">
        <f>AO39*(1+'[2]Massa Salarial'!AP$3)</f>
        <v>3102.7280433078099</v>
      </c>
      <c r="AQ39" s="22">
        <f>AP39*(1+'[2]Massa Salarial'!AQ$3)</f>
        <v>3155.4744200440423</v>
      </c>
      <c r="AR39" s="22">
        <f>AQ39*(1+'[2]Massa Salarial'!AR$3)</f>
        <v>3209.1174851847909</v>
      </c>
      <c r="AS39" s="22">
        <f>AR39*(1+'[2]Massa Salarial'!AS$3)</f>
        <v>3263.6724824329322</v>
      </c>
      <c r="AT39" s="22">
        <f>AS39*(1+'[2]Massa Salarial'!AT$3)</f>
        <v>3319.1549146342918</v>
      </c>
      <c r="AU39" s="22">
        <f>AT39*(1+'[2]Massa Salarial'!AU$3)</f>
        <v>3375.5805481830744</v>
      </c>
      <c r="AV39" s="22">
        <f>AU39*(1+'[2]Massa Salarial'!AV$3)</f>
        <v>3432.9654175021865</v>
      </c>
      <c r="AW39" s="22">
        <f>AV39*(1+'[2]Massa Salarial'!AW$3)</f>
        <v>3491.3258295997234</v>
      </c>
      <c r="AX39" s="22">
        <f>AW39*(1+'[2]Massa Salarial'!AX$3)</f>
        <v>3550.6783687029183</v>
      </c>
      <c r="AY39" s="22">
        <f>AX39*(1+'[2]Massa Salarial'!AY$3)</f>
        <v>3611.0399009708676</v>
      </c>
      <c r="AZ39" s="22">
        <f>AY39*(1+'[2]Massa Salarial'!AZ$3)</f>
        <v>3672.4275792873718</v>
      </c>
      <c r="BA39" s="22">
        <f>AZ39*(1+'[2]Massa Salarial'!BA$3)</f>
        <v>3734.8588481352567</v>
      </c>
      <c r="BB39" s="22">
        <f>BA39*(1+'[2]Massa Salarial'!BB$3)</f>
        <v>3798.3514485535557</v>
      </c>
      <c r="BC39" s="22">
        <f>BB39*(1+'[2]Massa Salarial'!BC$3)</f>
        <v>3862.9234231789655</v>
      </c>
      <c r="BD39" s="22">
        <f>BC39*(1+'[2]Massa Salarial'!BD$3)</f>
        <v>3928.5931213730078</v>
      </c>
      <c r="BE39" s="22">
        <f>BD39*(1+'[2]Massa Salarial'!BE$3)</f>
        <v>3995.3792044363486</v>
      </c>
      <c r="BF39" s="22">
        <f>BE39*(1+'[2]Massa Salarial'!BF$3)</f>
        <v>4063.3006509117663</v>
      </c>
      <c r="BG39" s="22">
        <f>BF39*(1+'[2]Massa Salarial'!BG$3)</f>
        <v>4132.3767619772661</v>
      </c>
      <c r="BH39" s="22">
        <f>BG39*(1+'[2]Massa Salarial'!BH$3)</f>
        <v>4202.627166930879</v>
      </c>
      <c r="BI39" s="22">
        <f>BH39*(1+'[2]Massa Salarial'!BI$3)</f>
        <v>4274.0718287687032</v>
      </c>
      <c r="BJ39" s="22">
        <f>BI39*(1+'[2]Massa Salarial'!BJ$3)</f>
        <v>4346.7310498577708</v>
      </c>
    </row>
    <row r="40" spans="1:62" x14ac:dyDescent="0.3">
      <c r="A40" s="23">
        <v>38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>
        <f>[1]SalMedPopOcupUrbPnadM!M40*AtualizMonet!M$3</f>
        <v>1219.921407533365</v>
      </c>
      <c r="N40" s="20">
        <f>[1]SalMedPopOcupUrbPnadM!N40*AtualizMonet!N$3</f>
        <v>1256.3567210973968</v>
      </c>
      <c r="O40" s="20">
        <f>[1]SalMedPopOcupUrbPnadM!O40</f>
        <v>1435.2077790550391</v>
      </c>
      <c r="P40" s="20">
        <f>[1]SalMedPopOcupUrbPnadM!P40</f>
        <v>1549.9635414671434</v>
      </c>
      <c r="Q40" s="54">
        <f>P40*(1+'[2]Massa Salarial'!Q$3)*AtualizMonet!P$3</f>
        <v>1649.3162044751873</v>
      </c>
      <c r="R40" s="54">
        <f>Q40*(1+'[2]Massa Salarial'!R$3)*AtualizMonet!Q$3</f>
        <v>1856.3283136320654</v>
      </c>
      <c r="S40" s="54">
        <f>R40*(1+'[2]Massa Salarial'!S$3)*AtualizMonet!R$3</f>
        <v>2006.6339177570339</v>
      </c>
      <c r="T40" s="22">
        <f>S40*(1+'[2]Massa Salarial'!T$3)</f>
        <v>2040.7466943589034</v>
      </c>
      <c r="U40" s="22">
        <f>T40*(1+'[2]Massa Salarial'!U$3)</f>
        <v>2075.4393881630044</v>
      </c>
      <c r="V40" s="22">
        <f>U40*(1+'[2]Massa Salarial'!V$3)</f>
        <v>2110.7218577617755</v>
      </c>
      <c r="W40" s="22">
        <f>V40*(1+'[2]Massa Salarial'!W$3)</f>
        <v>2146.6041293437256</v>
      </c>
      <c r="X40" s="22">
        <f>W40*(1+'[2]Massa Salarial'!X$3)</f>
        <v>2183.0963995425686</v>
      </c>
      <c r="Y40" s="22">
        <f>X40*(1+'[2]Massa Salarial'!Y$3)</f>
        <v>2220.2090383347922</v>
      </c>
      <c r="Z40" s="22">
        <f>Y40*(1+'[2]Massa Salarial'!Z$3)</f>
        <v>2257.9525919864836</v>
      </c>
      <c r="AA40" s="22">
        <f>Z40*(1+'[2]Massa Salarial'!AA$3)</f>
        <v>2296.3377860502537</v>
      </c>
      <c r="AB40" s="22">
        <f>AA40*(1+'[2]Massa Salarial'!AB$3)</f>
        <v>2335.375528413108</v>
      </c>
      <c r="AC40" s="22">
        <f>AB40*(1+'[2]Massa Salarial'!AC$3)</f>
        <v>2375.0769123961304</v>
      </c>
      <c r="AD40" s="22">
        <f>AC40*(1+'[2]Massa Salarial'!AD$3)</f>
        <v>2415.4532199068644</v>
      </c>
      <c r="AE40" s="22">
        <f>AD40*(1+'[2]Massa Salarial'!AE$3)</f>
        <v>2456.5159246452808</v>
      </c>
      <c r="AF40" s="22">
        <f>AE40*(1+'[2]Massa Salarial'!AF$3)</f>
        <v>2498.2766953642504</v>
      </c>
      <c r="AG40" s="22">
        <f>AF40*(1+'[2]Massa Salarial'!AG$3)</f>
        <v>2540.7473991854422</v>
      </c>
      <c r="AH40" s="22">
        <f>AG40*(1+'[2]Massa Salarial'!AH$3)</f>
        <v>2583.9401049715943</v>
      </c>
      <c r="AI40" s="22">
        <f>AH40*(1+'[2]Massa Salarial'!AI$3)</f>
        <v>2627.8670867561113</v>
      </c>
      <c r="AJ40" s="22">
        <f>AI40*(1+'[2]Massa Salarial'!AJ$3)</f>
        <v>2672.5408272309651</v>
      </c>
      <c r="AK40" s="22">
        <f>AJ40*(1+'[2]Massa Salarial'!AK$3)</f>
        <v>2717.9740212938914</v>
      </c>
      <c r="AL40" s="22">
        <f>AK40*(1+'[2]Massa Salarial'!AL$3)</f>
        <v>2764.1795796558872</v>
      </c>
      <c r="AM40" s="22">
        <f>AL40*(1+'[2]Massa Salarial'!AM$3)</f>
        <v>2811.1706325100372</v>
      </c>
      <c r="AN40" s="22">
        <f>AM40*(1+'[2]Massa Salarial'!AN$3)</f>
        <v>2858.9605332627075</v>
      </c>
      <c r="AO40" s="22">
        <f>AN40*(1+'[2]Massa Salarial'!AO$3)</f>
        <v>2907.5628623281732</v>
      </c>
      <c r="AP40" s="22">
        <f>AO40*(1+'[2]Massa Salarial'!AP$3)</f>
        <v>2956.9914309877518</v>
      </c>
      <c r="AQ40" s="22">
        <f>AP40*(1+'[2]Massa Salarial'!AQ$3)</f>
        <v>3007.2602853145431</v>
      </c>
      <c r="AR40" s="22">
        <f>AQ40*(1+'[2]Massa Salarial'!AR$3)</f>
        <v>3058.3837101648901</v>
      </c>
      <c r="AS40" s="22">
        <f>AR40*(1+'[2]Massa Salarial'!AS$3)</f>
        <v>3110.3762332376928</v>
      </c>
      <c r="AT40" s="22">
        <f>AS40*(1+'[2]Massa Salarial'!AT$3)</f>
        <v>3163.2526292027333</v>
      </c>
      <c r="AU40" s="22">
        <f>AT40*(1+'[2]Massa Salarial'!AU$3)</f>
        <v>3217.0279238991793</v>
      </c>
      <c r="AV40" s="22">
        <f>AU40*(1+'[2]Massa Salarial'!AV$3)</f>
        <v>3271.717398605465</v>
      </c>
      <c r="AW40" s="22">
        <f>AV40*(1+'[2]Massa Salarial'!AW$3)</f>
        <v>3327.3365943817575</v>
      </c>
      <c r="AX40" s="22">
        <f>AW40*(1+'[2]Massa Salarial'!AX$3)</f>
        <v>3383.9013164862472</v>
      </c>
      <c r="AY40" s="22">
        <f>AX40*(1+'[2]Massa Salarial'!AY$3)</f>
        <v>3441.427638866513</v>
      </c>
      <c r="AZ40" s="22">
        <f>AY40*(1+'[2]Massa Salarial'!AZ$3)</f>
        <v>3499.9319087272434</v>
      </c>
      <c r="BA40" s="22">
        <f>AZ40*(1+'[2]Massa Salarial'!BA$3)</f>
        <v>3559.430751175606</v>
      </c>
      <c r="BB40" s="22">
        <f>BA40*(1+'[2]Massa Salarial'!BB$3)</f>
        <v>3619.9410739455911</v>
      </c>
      <c r="BC40" s="22">
        <f>BB40*(1+'[2]Massa Salarial'!BC$3)</f>
        <v>3681.4800722026657</v>
      </c>
      <c r="BD40" s="22">
        <f>BC40*(1+'[2]Massa Salarial'!BD$3)</f>
        <v>3744.0652334301108</v>
      </c>
      <c r="BE40" s="22">
        <f>BD40*(1+'[2]Massa Salarial'!BE$3)</f>
        <v>3807.7143423984221</v>
      </c>
      <c r="BF40" s="22">
        <f>BE40*(1+'[2]Massa Salarial'!BF$3)</f>
        <v>3872.4454862191951</v>
      </c>
      <c r="BG40" s="22">
        <f>BF40*(1+'[2]Massa Salarial'!BG$3)</f>
        <v>3938.2770594849212</v>
      </c>
      <c r="BH40" s="22">
        <f>BG40*(1+'[2]Massa Salarial'!BH$3)</f>
        <v>4005.2277694961645</v>
      </c>
      <c r="BI40" s="22">
        <f>BH40*(1+'[2]Massa Salarial'!BI$3)</f>
        <v>4073.3166415775991</v>
      </c>
      <c r="BJ40" s="22">
        <f>BI40*(1+'[2]Massa Salarial'!BJ$3)</f>
        <v>4142.5630244844178</v>
      </c>
    </row>
    <row r="41" spans="1:62" x14ac:dyDescent="0.3">
      <c r="A41" s="23">
        <v>39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>
        <f>[1]SalMedPopOcupUrbPnadM!M41*AtualizMonet!M$3</f>
        <v>1183.8845260558558</v>
      </c>
      <c r="N41" s="20">
        <f>[1]SalMedPopOcupUrbPnadM!N41*AtualizMonet!N$3</f>
        <v>1170.6598607571011</v>
      </c>
      <c r="O41" s="20">
        <f>[1]SalMedPopOcupUrbPnadM!O41</f>
        <v>1443.3881626927835</v>
      </c>
      <c r="P41" s="20">
        <f>[1]SalMedPopOcupUrbPnadM!P41</f>
        <v>1532.3744920387683</v>
      </c>
      <c r="Q41" s="54">
        <f>P41*(1+'[2]Massa Salarial'!Q$3)*AtualizMonet!P$3</f>
        <v>1630.5996969784535</v>
      </c>
      <c r="R41" s="54">
        <f>Q41*(1+'[2]Massa Salarial'!R$3)*AtualizMonet!Q$3</f>
        <v>1835.2626242850372</v>
      </c>
      <c r="S41" s="54">
        <f>R41*(1+'[2]Massa Salarial'!S$3)*AtualizMonet!R$3</f>
        <v>1983.8625542895595</v>
      </c>
      <c r="T41" s="22">
        <f>S41*(1+'[2]Massa Salarial'!T$3)</f>
        <v>2017.5882177124818</v>
      </c>
      <c r="U41" s="22">
        <f>T41*(1+'[2]Massa Salarial'!U$3)</f>
        <v>2051.8872174135936</v>
      </c>
      <c r="V41" s="22">
        <f>U41*(1+'[2]Massa Salarial'!V$3)</f>
        <v>2086.7693001096245</v>
      </c>
      <c r="W41" s="22">
        <f>V41*(1+'[2]Massa Salarial'!W$3)</f>
        <v>2122.2443782114879</v>
      </c>
      <c r="X41" s="22">
        <f>W41*(1+'[2]Massa Salarial'!X$3)</f>
        <v>2158.3225326410829</v>
      </c>
      <c r="Y41" s="22">
        <f>X41*(1+'[2]Massa Salarial'!Y$3)</f>
        <v>2195.014015695981</v>
      </c>
      <c r="Z41" s="22">
        <f>Y41*(1+'[2]Massa Salarial'!Z$3)</f>
        <v>2232.3292539628123</v>
      </c>
      <c r="AA41" s="22">
        <f>Z41*(1+'[2]Massa Salarial'!AA$3)</f>
        <v>2270.2788512801799</v>
      </c>
      <c r="AB41" s="22">
        <f>AA41*(1+'[2]Massa Salarial'!AB$3)</f>
        <v>2308.8735917519425</v>
      </c>
      <c r="AC41" s="22">
        <f>AB41*(1+'[2]Massa Salarial'!AC$3)</f>
        <v>2348.1244428117252</v>
      </c>
      <c r="AD41" s="22">
        <f>AC41*(1+'[2]Massa Salarial'!AD$3)</f>
        <v>2388.0425583395245</v>
      </c>
      <c r="AE41" s="22">
        <f>AD41*(1+'[2]Massa Salarial'!AE$3)</f>
        <v>2428.6392818312961</v>
      </c>
      <c r="AF41" s="22">
        <f>AE41*(1+'[2]Massa Salarial'!AF$3)</f>
        <v>2469.9261496224281</v>
      </c>
      <c r="AG41" s="22">
        <f>AF41*(1+'[2]Massa Salarial'!AG$3)</f>
        <v>2511.9148941660092</v>
      </c>
      <c r="AH41" s="22">
        <f>AG41*(1+'[2]Massa Salarial'!AH$3)</f>
        <v>2554.6174473668311</v>
      </c>
      <c r="AI41" s="22">
        <f>AH41*(1+'[2]Massa Salarial'!AI$3)</f>
        <v>2598.0459439720671</v>
      </c>
      <c r="AJ41" s="22">
        <f>AI41*(1+'[2]Massa Salarial'!AJ$3)</f>
        <v>2642.2127250195922</v>
      </c>
      <c r="AK41" s="22">
        <f>AJ41*(1+'[2]Massa Salarial'!AK$3)</f>
        <v>2687.130341344925</v>
      </c>
      <c r="AL41" s="22">
        <f>AK41*(1+'[2]Massa Salarial'!AL$3)</f>
        <v>2732.8115571477883</v>
      </c>
      <c r="AM41" s="22">
        <f>AL41*(1+'[2]Massa Salarial'!AM$3)</f>
        <v>2779.2693536193005</v>
      </c>
      <c r="AN41" s="22">
        <f>AM41*(1+'[2]Massa Salarial'!AN$3)</f>
        <v>2826.5169326308283</v>
      </c>
      <c r="AO41" s="22">
        <f>AN41*(1+'[2]Massa Salarial'!AO$3)</f>
        <v>2874.5677204855519</v>
      </c>
      <c r="AP41" s="22">
        <f>AO41*(1+'[2]Massa Salarial'!AP$3)</f>
        <v>2923.4353717338063</v>
      </c>
      <c r="AQ41" s="22">
        <f>AP41*(1+'[2]Massa Salarial'!AQ$3)</f>
        <v>2973.1337730532805</v>
      </c>
      <c r="AR41" s="22">
        <f>AQ41*(1+'[2]Massa Salarial'!AR$3)</f>
        <v>3023.6770471951859</v>
      </c>
      <c r="AS41" s="22">
        <f>AR41*(1+'[2]Massa Salarial'!AS$3)</f>
        <v>3075.0795569975039</v>
      </c>
      <c r="AT41" s="22">
        <f>AS41*(1+'[2]Massa Salarial'!AT$3)</f>
        <v>3127.3559094664611</v>
      </c>
      <c r="AU41" s="22">
        <f>AT41*(1+'[2]Massa Salarial'!AU$3)</f>
        <v>3180.5209599273908</v>
      </c>
      <c r="AV41" s="22">
        <f>AU41*(1+'[2]Massa Salarial'!AV$3)</f>
        <v>3234.5898162461563</v>
      </c>
      <c r="AW41" s="22">
        <f>AV41*(1+'[2]Massa Salarial'!AW$3)</f>
        <v>3289.5778431223407</v>
      </c>
      <c r="AX41" s="22">
        <f>AW41*(1+'[2]Massa Salarial'!AX$3)</f>
        <v>3345.5006664554203</v>
      </c>
      <c r="AY41" s="22">
        <f>AX41*(1+'[2]Massa Salarial'!AY$3)</f>
        <v>3402.3741777851619</v>
      </c>
      <c r="AZ41" s="22">
        <f>AY41*(1+'[2]Massa Salarial'!AZ$3)</f>
        <v>3460.2145388075091</v>
      </c>
      <c r="BA41" s="22">
        <f>AZ41*(1+'[2]Massa Salarial'!BA$3)</f>
        <v>3519.0381859672366</v>
      </c>
      <c r="BB41" s="22">
        <f>BA41*(1+'[2]Massa Salarial'!BB$3)</f>
        <v>3578.8618351286791</v>
      </c>
      <c r="BC41" s="22">
        <f>BB41*(1+'[2]Massa Salarial'!BC$3)</f>
        <v>3639.7024863258662</v>
      </c>
      <c r="BD41" s="22">
        <f>BC41*(1+'[2]Massa Salarial'!BD$3)</f>
        <v>3701.5774285934053</v>
      </c>
      <c r="BE41" s="22">
        <f>BD41*(1+'[2]Massa Salarial'!BE$3)</f>
        <v>3764.5042448794929</v>
      </c>
      <c r="BF41" s="22">
        <f>BE41*(1+'[2]Massa Salarial'!BF$3)</f>
        <v>3828.5008170424439</v>
      </c>
      <c r="BG41" s="22">
        <f>BF41*(1+'[2]Massa Salarial'!BG$3)</f>
        <v>3893.5853309321651</v>
      </c>
      <c r="BH41" s="22">
        <f>BG41*(1+'[2]Massa Salarial'!BH$3)</f>
        <v>3959.7762815580118</v>
      </c>
      <c r="BI41" s="22">
        <f>BH41*(1+'[2]Massa Salarial'!BI$3)</f>
        <v>4027.0924783444975</v>
      </c>
      <c r="BJ41" s="22">
        <f>BI41*(1+'[2]Massa Salarial'!BJ$3)</f>
        <v>4095.5530504763537</v>
      </c>
    </row>
    <row r="42" spans="1:62" x14ac:dyDescent="0.3">
      <c r="A42" s="23">
        <v>40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>
        <f>[1]SalMedPopOcupUrbPnadM!M42*AtualizMonet!M$3</f>
        <v>1215.1769457394066</v>
      </c>
      <c r="N42" s="20">
        <f>[1]SalMedPopOcupUrbPnadM!N42*AtualizMonet!N$3</f>
        <v>1354.2060092041031</v>
      </c>
      <c r="O42" s="20">
        <f>[1]SalMedPopOcupUrbPnadM!O42</f>
        <v>1504.9828197595079</v>
      </c>
      <c r="P42" s="20">
        <f>[1]SalMedPopOcupUrbPnadM!P42</f>
        <v>1504.3934344094209</v>
      </c>
      <c r="Q42" s="54">
        <f>P42*(1+'[2]Massa Salarial'!Q$3)*AtualizMonet!P$3</f>
        <v>1600.8250535550649</v>
      </c>
      <c r="R42" s="54">
        <f>Q42*(1+'[2]Massa Salarial'!R$3)*AtualizMonet!Q$3</f>
        <v>1801.7508492444699</v>
      </c>
      <c r="S42" s="54">
        <f>R42*(1+'[2]Massa Salarial'!S$3)*AtualizMonet!R$3</f>
        <v>1947.6373542822</v>
      </c>
      <c r="T42" s="22">
        <f>S42*(1+'[2]Massa Salarial'!T$3)</f>
        <v>1980.7471893049972</v>
      </c>
      <c r="U42" s="22">
        <f>T42*(1+'[2]Massa Salarial'!U$3)</f>
        <v>2014.4198915231818</v>
      </c>
      <c r="V42" s="22">
        <f>U42*(1+'[2]Massa Salarial'!V$3)</f>
        <v>2048.6650296790758</v>
      </c>
      <c r="W42" s="22">
        <f>V42*(1+'[2]Massa Salarial'!W$3)</f>
        <v>2083.4923351836201</v>
      </c>
      <c r="X42" s="22">
        <f>W42*(1+'[2]Massa Salarial'!X$3)</f>
        <v>2118.9117048817416</v>
      </c>
      <c r="Y42" s="22">
        <f>X42*(1+'[2]Massa Salarial'!Y$3)</f>
        <v>2154.9332038647308</v>
      </c>
      <c r="Z42" s="22">
        <f>Y42*(1+'[2]Massa Salarial'!Z$3)</f>
        <v>2191.5670683304311</v>
      </c>
      <c r="AA42" s="22">
        <f>Z42*(1+'[2]Massa Salarial'!AA$3)</f>
        <v>2228.8237084920484</v>
      </c>
      <c r="AB42" s="22">
        <f>AA42*(1+'[2]Massa Salarial'!AB$3)</f>
        <v>2266.713711536413</v>
      </c>
      <c r="AC42" s="22">
        <f>AB42*(1+'[2]Massa Salarial'!AC$3)</f>
        <v>2305.2478446325317</v>
      </c>
      <c r="AD42" s="22">
        <f>AC42*(1+'[2]Massa Salarial'!AD$3)</f>
        <v>2344.4370579912847</v>
      </c>
      <c r="AE42" s="22">
        <f>AD42*(1+'[2]Massa Salarial'!AE$3)</f>
        <v>2384.2924879771363</v>
      </c>
      <c r="AF42" s="22">
        <f>AE42*(1+'[2]Massa Salarial'!AF$3)</f>
        <v>2424.8254602727475</v>
      </c>
      <c r="AG42" s="22">
        <f>AF42*(1+'[2]Massa Salarial'!AG$3)</f>
        <v>2466.0474930973842</v>
      </c>
      <c r="AH42" s="22">
        <f>AG42*(1+'[2]Massa Salarial'!AH$3)</f>
        <v>2507.9703004800394</v>
      </c>
      <c r="AI42" s="22">
        <f>AH42*(1+'[2]Massa Salarial'!AI$3)</f>
        <v>2550.6057955881997</v>
      </c>
      <c r="AJ42" s="22">
        <f>AI42*(1+'[2]Massa Salarial'!AJ$3)</f>
        <v>2593.9660941131988</v>
      </c>
      <c r="AK42" s="22">
        <f>AJ42*(1+'[2]Massa Salarial'!AK$3)</f>
        <v>2638.063517713123</v>
      </c>
      <c r="AL42" s="22">
        <f>AK42*(1+'[2]Massa Salarial'!AL$3)</f>
        <v>2682.9105975142456</v>
      </c>
      <c r="AM42" s="22">
        <f>AL42*(1+'[2]Massa Salarial'!AM$3)</f>
        <v>2728.5200776719876</v>
      </c>
      <c r="AN42" s="22">
        <f>AM42*(1+'[2]Massa Salarial'!AN$3)</f>
        <v>2774.9049189924112</v>
      </c>
      <c r="AO42" s="22">
        <f>AN42*(1+'[2]Massa Salarial'!AO$3)</f>
        <v>2822.0783026152822</v>
      </c>
      <c r="AP42" s="22">
        <f>AO42*(1+'[2]Massa Salarial'!AP$3)</f>
        <v>2870.0536337597418</v>
      </c>
      <c r="AQ42" s="22">
        <f>AP42*(1+'[2]Massa Salarial'!AQ$3)</f>
        <v>2918.8445455336573</v>
      </c>
      <c r="AR42" s="22">
        <f>AQ42*(1+'[2]Massa Salarial'!AR$3)</f>
        <v>2968.4649028077292</v>
      </c>
      <c r="AS42" s="22">
        <f>AR42*(1+'[2]Massa Salarial'!AS$3)</f>
        <v>3018.9288061554603</v>
      </c>
      <c r="AT42" s="22">
        <f>AS42*(1+'[2]Massa Salarial'!AT$3)</f>
        <v>3070.2505958601027</v>
      </c>
      <c r="AU42" s="22">
        <f>AT42*(1+'[2]Massa Salarial'!AU$3)</f>
        <v>3122.4448559897241</v>
      </c>
      <c r="AV42" s="22">
        <f>AU42*(1+'[2]Massa Salarial'!AV$3)</f>
        <v>3175.526418541549</v>
      </c>
      <c r="AW42" s="22">
        <f>AV42*(1+'[2]Massa Salarial'!AW$3)</f>
        <v>3229.5103676567551</v>
      </c>
      <c r="AX42" s="22">
        <f>AW42*(1+'[2]Massa Salarial'!AX$3)</f>
        <v>3284.4120439069197</v>
      </c>
      <c r="AY42" s="22">
        <f>AX42*(1+'[2]Massa Salarial'!AY$3)</f>
        <v>3340.2470486533371</v>
      </c>
      <c r="AZ42" s="22">
        <f>AY42*(1+'[2]Massa Salarial'!AZ$3)</f>
        <v>3397.0312484804435</v>
      </c>
      <c r="BA42" s="22">
        <f>AZ42*(1+'[2]Massa Salarial'!BA$3)</f>
        <v>3454.7807797046107</v>
      </c>
      <c r="BB42" s="22">
        <f>BA42*(1+'[2]Massa Salarial'!BB$3)</f>
        <v>3513.5120529595888</v>
      </c>
      <c r="BC42" s="22">
        <f>BB42*(1+'[2]Massa Salarial'!BC$3)</f>
        <v>3573.2417578599016</v>
      </c>
      <c r="BD42" s="22">
        <f>BC42*(1+'[2]Massa Salarial'!BD$3)</f>
        <v>3633.9868677435197</v>
      </c>
      <c r="BE42" s="22">
        <f>BD42*(1+'[2]Massa Salarial'!BE$3)</f>
        <v>3695.7646444951592</v>
      </c>
      <c r="BF42" s="22">
        <f>BE42*(1+'[2]Massa Salarial'!BF$3)</f>
        <v>3758.5926434515768</v>
      </c>
      <c r="BG42" s="22">
        <f>BF42*(1+'[2]Massa Salarial'!BG$3)</f>
        <v>3822.4887183902533</v>
      </c>
      <c r="BH42" s="22">
        <f>BG42*(1+'[2]Massa Salarial'!BH$3)</f>
        <v>3887.4710266028874</v>
      </c>
      <c r="BI42" s="22">
        <f>BH42*(1+'[2]Massa Salarial'!BI$3)</f>
        <v>3953.558034055136</v>
      </c>
      <c r="BJ42" s="22">
        <f>BI42*(1+'[2]Massa Salarial'!BJ$3)</f>
        <v>4020.768520634073</v>
      </c>
    </row>
    <row r="43" spans="1:62" x14ac:dyDescent="0.3">
      <c r="A43" s="23">
        <v>41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>
        <f>[1]SalMedPopOcupUrbPnadM!M43*AtualizMonet!M$3</f>
        <v>1182.1729744564766</v>
      </c>
      <c r="N43" s="20">
        <f>[1]SalMedPopOcupUrbPnadM!N43*AtualizMonet!N$3</f>
        <v>1315.5391397990059</v>
      </c>
      <c r="O43" s="20">
        <f>[1]SalMedPopOcupUrbPnadM!O43</f>
        <v>1432.0742262750236</v>
      </c>
      <c r="P43" s="20">
        <f>[1]SalMedPopOcupUrbPnadM!P43</f>
        <v>1650.0003670458736</v>
      </c>
      <c r="Q43" s="54">
        <f>P43*(1+'[2]Massa Salarial'!Q$3)*AtualizMonet!P$3</f>
        <v>1755.7653905735142</v>
      </c>
      <c r="R43" s="54">
        <f>Q43*(1+'[2]Massa Salarial'!R$3)*AtualizMonet!Q$3</f>
        <v>1976.1383522294191</v>
      </c>
      <c r="S43" s="54">
        <f>R43*(1+'[2]Massa Salarial'!S$3)*AtualizMonet!R$3</f>
        <v>2136.1448913125882</v>
      </c>
      <c r="T43" s="22">
        <f>S43*(1+'[2]Massa Salarial'!T$3)</f>
        <v>2172.4593544649019</v>
      </c>
      <c r="U43" s="22">
        <f>T43*(1+'[2]Massa Salarial'!U$3)</f>
        <v>2209.391163490805</v>
      </c>
      <c r="V43" s="22">
        <f>U43*(1+'[2]Massa Salarial'!V$3)</f>
        <v>2246.9508132701485</v>
      </c>
      <c r="W43" s="22">
        <f>V43*(1+'[2]Massa Salarial'!W$3)</f>
        <v>2285.148977095741</v>
      </c>
      <c r="X43" s="22">
        <f>W43*(1+'[2]Massa Salarial'!X$3)</f>
        <v>2323.9965097063682</v>
      </c>
      <c r="Y43" s="22">
        <f>X43*(1+'[2]Massa Salarial'!Y$3)</f>
        <v>2363.5044503713762</v>
      </c>
      <c r="Z43" s="22">
        <f>Y43*(1+'[2]Massa Salarial'!Z$3)</f>
        <v>2403.6840260276895</v>
      </c>
      <c r="AA43" s="22">
        <f>Z43*(1+'[2]Massa Salarial'!AA$3)</f>
        <v>2444.5466544701599</v>
      </c>
      <c r="AB43" s="22">
        <f>AA43*(1+'[2]Massa Salarial'!AB$3)</f>
        <v>2486.1039475961525</v>
      </c>
      <c r="AC43" s="22">
        <f>AB43*(1+'[2]Massa Salarial'!AC$3)</f>
        <v>2528.3677147052867</v>
      </c>
      <c r="AD43" s="22">
        <f>AC43*(1+'[2]Massa Salarial'!AD$3)</f>
        <v>2571.3499658552764</v>
      </c>
      <c r="AE43" s="22">
        <f>AD43*(1+'[2]Massa Salarial'!AE$3)</f>
        <v>2615.0629152748161</v>
      </c>
      <c r="AF43" s="22">
        <f>AE43*(1+'[2]Massa Salarial'!AF$3)</f>
        <v>2659.5189848344876</v>
      </c>
      <c r="AG43" s="22">
        <f>AF43*(1+'[2]Massa Salarial'!AG$3)</f>
        <v>2704.7308075766737</v>
      </c>
      <c r="AH43" s="22">
        <f>AG43*(1+'[2]Massa Salarial'!AH$3)</f>
        <v>2750.7112313054768</v>
      </c>
      <c r="AI43" s="22">
        <f>AH43*(1+'[2]Massa Salarial'!AI$3)</f>
        <v>2797.4733222376694</v>
      </c>
      <c r="AJ43" s="22">
        <f>AI43*(1+'[2]Massa Salarial'!AJ$3)</f>
        <v>2845.0303687157098</v>
      </c>
      <c r="AK43" s="22">
        <f>AJ43*(1+'[2]Massa Salarial'!AK$3)</f>
        <v>2893.3958849838764</v>
      </c>
      <c r="AL43" s="22">
        <f>AK43*(1+'[2]Massa Salarial'!AL$3)</f>
        <v>2942.5836150286018</v>
      </c>
      <c r="AM43" s="22">
        <f>AL43*(1+'[2]Massa Salarial'!AM$3)</f>
        <v>2992.6075364840876</v>
      </c>
      <c r="AN43" s="22">
        <f>AM43*(1+'[2]Massa Salarial'!AN$3)</f>
        <v>3043.4818646043168</v>
      </c>
      <c r="AO43" s="22">
        <f>AN43*(1+'[2]Massa Salarial'!AO$3)</f>
        <v>3095.2210563025901</v>
      </c>
      <c r="AP43" s="22">
        <f>AO43*(1+'[2]Massa Salarial'!AP$3)</f>
        <v>3147.8398142597339</v>
      </c>
      <c r="AQ43" s="22">
        <f>AP43*(1+'[2]Massa Salarial'!AQ$3)</f>
        <v>3201.3530911021489</v>
      </c>
      <c r="AR43" s="22">
        <f>AQ43*(1+'[2]Massa Salarial'!AR$3)</f>
        <v>3255.7760936508853</v>
      </c>
      <c r="AS43" s="22">
        <f>AR43*(1+'[2]Massa Salarial'!AS$3)</f>
        <v>3311.1242872429502</v>
      </c>
      <c r="AT43" s="22">
        <f>AS43*(1+'[2]Massa Salarial'!AT$3)</f>
        <v>3367.41340012608</v>
      </c>
      <c r="AU43" s="22">
        <f>AT43*(1+'[2]Massa Salarial'!AU$3)</f>
        <v>3424.6594279282231</v>
      </c>
      <c r="AV43" s="22">
        <f>AU43*(1+'[2]Massa Salarial'!AV$3)</f>
        <v>3482.8786382030025</v>
      </c>
      <c r="AW43" s="22">
        <f>AV43*(1+'[2]Massa Salarial'!AW$3)</f>
        <v>3542.0875750524533</v>
      </c>
      <c r="AX43" s="22">
        <f>AW43*(1+'[2]Massa Salarial'!AX$3)</f>
        <v>3602.3030638283449</v>
      </c>
      <c r="AY43" s="22">
        <f>AX43*(1+'[2]Massa Salarial'!AY$3)</f>
        <v>3663.5422159134264</v>
      </c>
      <c r="AZ43" s="22">
        <f>AY43*(1+'[2]Massa Salarial'!AZ$3)</f>
        <v>3725.8224335839541</v>
      </c>
      <c r="BA43" s="22">
        <f>AZ43*(1+'[2]Massa Salarial'!BA$3)</f>
        <v>3789.1614149548809</v>
      </c>
      <c r="BB43" s="22">
        <f>BA43*(1+'[2]Massa Salarial'!BB$3)</f>
        <v>3853.5771590091135</v>
      </c>
      <c r="BC43" s="22">
        <f>BB43*(1+'[2]Massa Salarial'!BC$3)</f>
        <v>3919.0879707122681</v>
      </c>
      <c r="BD43" s="22">
        <f>BC43*(1+'[2]Massa Salarial'!BD$3)</f>
        <v>3985.7124662143765</v>
      </c>
      <c r="BE43" s="22">
        <f>BD43*(1+'[2]Massa Salarial'!BE$3)</f>
        <v>4053.4695781400205</v>
      </c>
      <c r="BF43" s="22">
        <f>BE43*(1+'[2]Massa Salarial'!BF$3)</f>
        <v>4122.3785609684001</v>
      </c>
      <c r="BG43" s="22">
        <f>BF43*(1+'[2]Massa Salarial'!BG$3)</f>
        <v>4192.4589965048626</v>
      </c>
      <c r="BH43" s="22">
        <f>BG43*(1+'[2]Massa Salarial'!BH$3)</f>
        <v>4263.730799445445</v>
      </c>
      <c r="BI43" s="22">
        <f>BH43*(1+'[2]Massa Salarial'!BI$3)</f>
        <v>4336.2142230360168</v>
      </c>
      <c r="BJ43" s="22">
        <f>BI43*(1+'[2]Massa Salarial'!BJ$3)</f>
        <v>4409.929864827629</v>
      </c>
    </row>
    <row r="44" spans="1:62" x14ac:dyDescent="0.3">
      <c r="A44" s="23">
        <v>42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>
        <f>[1]SalMedPopOcupUrbPnadM!M44*AtualizMonet!M$3</f>
        <v>1225.6741025583356</v>
      </c>
      <c r="N44" s="20">
        <f>[1]SalMedPopOcupUrbPnadM!N44*AtualizMonet!N$3</f>
        <v>1336.3082367244647</v>
      </c>
      <c r="O44" s="20">
        <f>[1]SalMedPopOcupUrbPnadM!O44</f>
        <v>1449.5586931744715</v>
      </c>
      <c r="P44" s="20">
        <f>[1]SalMedPopOcupUrbPnadM!P44</f>
        <v>1594.9629307329296</v>
      </c>
      <c r="Q44" s="54">
        <f>P44*(1+'[2]Massa Salarial'!Q$3)*AtualizMonet!P$3</f>
        <v>1697.2000545929104</v>
      </c>
      <c r="R44" s="54">
        <f>Q44*(1+'[2]Massa Salarial'!R$3)*AtualizMonet!Q$3</f>
        <v>1910.2222525250793</v>
      </c>
      <c r="S44" s="54">
        <f>R44*(1+'[2]Massa Salarial'!S$3)*AtualizMonet!R$3</f>
        <v>2064.8916111564581</v>
      </c>
      <c r="T44" s="22">
        <f>S44*(1+'[2]Massa Salarial'!T$3)</f>
        <v>2099.9947685461175</v>
      </c>
      <c r="U44" s="22">
        <f>T44*(1+'[2]Massa Salarial'!U$3)</f>
        <v>2135.6946796114012</v>
      </c>
      <c r="V44" s="22">
        <f>U44*(1+'[2]Massa Salarial'!V$3)</f>
        <v>2172.0014891647947</v>
      </c>
      <c r="W44" s="22">
        <f>V44*(1+'[2]Massa Salarial'!W$3)</f>
        <v>2208.9255144805961</v>
      </c>
      <c r="X44" s="22">
        <f>W44*(1+'[2]Massa Salarial'!X$3)</f>
        <v>2246.4772482267658</v>
      </c>
      <c r="Y44" s="22">
        <f>X44*(1+'[2]Massa Salarial'!Y$3)</f>
        <v>2284.6673614466208</v>
      </c>
      <c r="Z44" s="22">
        <f>Y44*(1+'[2]Massa Salarial'!Z$3)</f>
        <v>2323.5067065912131</v>
      </c>
      <c r="AA44" s="22">
        <f>Z44*(1+'[2]Massa Salarial'!AA$3)</f>
        <v>2363.0063206032632</v>
      </c>
      <c r="AB44" s="22">
        <f>AA44*(1+'[2]Massa Salarial'!AB$3)</f>
        <v>2403.1774280535183</v>
      </c>
      <c r="AC44" s="22">
        <f>AB44*(1+'[2]Massa Salarial'!AC$3)</f>
        <v>2444.0314443304278</v>
      </c>
      <c r="AD44" s="22">
        <f>AC44*(1+'[2]Massa Salarial'!AD$3)</f>
        <v>2485.579978884045</v>
      </c>
      <c r="AE44" s="22">
        <f>AD44*(1+'[2]Massa Salarial'!AE$3)</f>
        <v>2527.8348385250733</v>
      </c>
      <c r="AF44" s="22">
        <f>AE44*(1+'[2]Massa Salarial'!AF$3)</f>
        <v>2570.8080307799992</v>
      </c>
      <c r="AG44" s="22">
        <f>AF44*(1+'[2]Massa Salarial'!AG$3)</f>
        <v>2614.5117673032587</v>
      </c>
      <c r="AH44" s="22">
        <f>AG44*(1+'[2]Massa Salarial'!AH$3)</f>
        <v>2658.9584673474137</v>
      </c>
      <c r="AI44" s="22">
        <f>AH44*(1+'[2]Massa Salarial'!AI$3)</f>
        <v>2704.1607612923194</v>
      </c>
      <c r="AJ44" s="22">
        <f>AI44*(1+'[2]Massa Salarial'!AJ$3)</f>
        <v>2750.1314942342888</v>
      </c>
      <c r="AK44" s="22">
        <f>AJ44*(1+'[2]Massa Salarial'!AK$3)</f>
        <v>2796.8837296362713</v>
      </c>
      <c r="AL44" s="22">
        <f>AK44*(1+'[2]Massa Salarial'!AL$3)</f>
        <v>2844.4307530400874</v>
      </c>
      <c r="AM44" s="22">
        <f>AL44*(1+'[2]Massa Salarial'!AM$3)</f>
        <v>2892.7860758417687</v>
      </c>
      <c r="AN44" s="22">
        <f>AM44*(1+'[2]Massa Salarial'!AN$3)</f>
        <v>2941.9634391310783</v>
      </c>
      <c r="AO44" s="22">
        <f>AN44*(1+'[2]Massa Salarial'!AO$3)</f>
        <v>2991.9768175963063</v>
      </c>
      <c r="AP44" s="22">
        <f>AO44*(1+'[2]Massa Salarial'!AP$3)</f>
        <v>3042.8404234954432</v>
      </c>
      <c r="AQ44" s="22">
        <f>AP44*(1+'[2]Massa Salarial'!AQ$3)</f>
        <v>3094.5687106948653</v>
      </c>
      <c r="AR44" s="22">
        <f>AQ44*(1+'[2]Massa Salarial'!AR$3)</f>
        <v>3147.1763787766777</v>
      </c>
      <c r="AS44" s="22">
        <f>AR44*(1+'[2]Massa Salarial'!AS$3)</f>
        <v>3200.678377215881</v>
      </c>
      <c r="AT44" s="22">
        <f>AS44*(1+'[2]Massa Salarial'!AT$3)</f>
        <v>3255.0899096285507</v>
      </c>
      <c r="AU44" s="22">
        <f>AT44*(1+'[2]Massa Salarial'!AU$3)</f>
        <v>3310.4264380922359</v>
      </c>
      <c r="AV44" s="22">
        <f>AU44*(1+'[2]Massa Salarial'!AV$3)</f>
        <v>3366.7036875398035</v>
      </c>
      <c r="AW44" s="22">
        <f>AV44*(1+'[2]Massa Salarial'!AW$3)</f>
        <v>3423.9376502279797</v>
      </c>
      <c r="AX44" s="22">
        <f>AW44*(1+'[2]Massa Salarial'!AX$3)</f>
        <v>3482.144590281855</v>
      </c>
      <c r="AY44" s="22">
        <f>AX44*(1+'[2]Massa Salarial'!AY$3)</f>
        <v>3541.3410483166463</v>
      </c>
      <c r="AZ44" s="22">
        <f>AY44*(1+'[2]Massa Salarial'!AZ$3)</f>
        <v>3601.543846138029</v>
      </c>
      <c r="BA44" s="22">
        <f>AZ44*(1+'[2]Massa Salarial'!BA$3)</f>
        <v>3662.770091522375</v>
      </c>
      <c r="BB44" s="22">
        <f>BA44*(1+'[2]Massa Salarial'!BB$3)</f>
        <v>3725.0371830782551</v>
      </c>
      <c r="BC44" s="22">
        <f>BB44*(1+'[2]Massa Salarial'!BC$3)</f>
        <v>3788.362815190585</v>
      </c>
      <c r="BD44" s="22">
        <f>BC44*(1+'[2]Massa Salarial'!BD$3)</f>
        <v>3852.7649830488244</v>
      </c>
      <c r="BE44" s="22">
        <f>BD44*(1+'[2]Massa Salarial'!BE$3)</f>
        <v>3918.2619877606539</v>
      </c>
      <c r="BF44" s="22">
        <f>BE44*(1+'[2]Massa Salarial'!BF$3)</f>
        <v>3984.8724415525849</v>
      </c>
      <c r="BG44" s="22">
        <f>BF44*(1+'[2]Massa Salarial'!BG$3)</f>
        <v>4052.6152730589783</v>
      </c>
      <c r="BH44" s="22">
        <f>BG44*(1+'[2]Massa Salarial'!BH$3)</f>
        <v>4121.5097327009807</v>
      </c>
      <c r="BI44" s="22">
        <f>BH44*(1+'[2]Massa Salarial'!BI$3)</f>
        <v>4191.5753981568969</v>
      </c>
      <c r="BJ44" s="22">
        <f>BI44*(1+'[2]Massa Salarial'!BJ$3)</f>
        <v>4262.8321799255637</v>
      </c>
    </row>
    <row r="45" spans="1:62" x14ac:dyDescent="0.3">
      <c r="A45" s="23">
        <v>43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>
        <f>[1]SalMedPopOcupUrbPnadM!M45*AtualizMonet!M$3</f>
        <v>1233.7982531134605</v>
      </c>
      <c r="N45" s="20">
        <f>[1]SalMedPopOcupUrbPnadM!N45*AtualizMonet!N$3</f>
        <v>1326.7257717734713</v>
      </c>
      <c r="O45" s="20">
        <f>[1]SalMedPopOcupUrbPnadM!O45</f>
        <v>1515.5487013727361</v>
      </c>
      <c r="P45" s="20">
        <f>[1]SalMedPopOcupUrbPnadM!P45</f>
        <v>1497.8511845233979</v>
      </c>
      <c r="Q45" s="54">
        <f>P45*(1+'[2]Massa Salarial'!Q$3)*AtualizMonet!P$3</f>
        <v>1593.8634454513478</v>
      </c>
      <c r="R45" s="54">
        <f>Q45*(1+'[2]Massa Salarial'!R$3)*AtualizMonet!Q$3</f>
        <v>1793.9154625573838</v>
      </c>
      <c r="S45" s="54">
        <f>R45*(1+'[2]Massa Salarial'!S$3)*AtualizMonet!R$3</f>
        <v>1939.1675418198313</v>
      </c>
      <c r="T45" s="22">
        <f>S45*(1+'[2]Massa Salarial'!T$3)</f>
        <v>1972.1333900307682</v>
      </c>
      <c r="U45" s="22">
        <f>T45*(1+'[2]Massa Salarial'!U$3)</f>
        <v>2005.659657661291</v>
      </c>
      <c r="V45" s="22">
        <f>U45*(1+'[2]Massa Salarial'!V$3)</f>
        <v>2039.7558718415328</v>
      </c>
      <c r="W45" s="22">
        <f>V45*(1+'[2]Massa Salarial'!W$3)</f>
        <v>2074.4317216628388</v>
      </c>
      <c r="X45" s="22">
        <f>W45*(1+'[2]Massa Salarial'!X$3)</f>
        <v>2109.697060931107</v>
      </c>
      <c r="Y45" s="22">
        <f>X45*(1+'[2]Massa Salarial'!Y$3)</f>
        <v>2145.5619109669356</v>
      </c>
      <c r="Z45" s="22">
        <f>Y45*(1+'[2]Massa Salarial'!Z$3)</f>
        <v>2182.0364634533735</v>
      </c>
      <c r="AA45" s="22">
        <f>Z45*(1+'[2]Massa Salarial'!AA$3)</f>
        <v>2219.1310833320808</v>
      </c>
      <c r="AB45" s="22">
        <f>AA45*(1+'[2]Massa Salarial'!AB$3)</f>
        <v>2256.8563117487261</v>
      </c>
      <c r="AC45" s="22">
        <f>AB45*(1+'[2]Massa Salarial'!AC$3)</f>
        <v>2295.222869048454</v>
      </c>
      <c r="AD45" s="22">
        <f>AC45*(1+'[2]Massa Salarial'!AD$3)</f>
        <v>2334.2416578222774</v>
      </c>
      <c r="AE45" s="22">
        <f>AD45*(1+'[2]Massa Salarial'!AE$3)</f>
        <v>2373.9237660052559</v>
      </c>
      <c r="AF45" s="22">
        <f>AE45*(1+'[2]Massa Salarial'!AF$3)</f>
        <v>2414.280470027345</v>
      </c>
      <c r="AG45" s="22">
        <f>AF45*(1+'[2]Massa Salarial'!AG$3)</f>
        <v>2455.3232380178097</v>
      </c>
      <c r="AH45" s="22">
        <f>AG45*(1+'[2]Massa Salarial'!AH$3)</f>
        <v>2497.0637330641121</v>
      </c>
      <c r="AI45" s="22">
        <f>AH45*(1+'[2]Massa Salarial'!AI$3)</f>
        <v>2539.5138165262019</v>
      </c>
      <c r="AJ45" s="22">
        <f>AI45*(1+'[2]Massa Salarial'!AJ$3)</f>
        <v>2582.6855514071472</v>
      </c>
      <c r="AK45" s="22">
        <f>AJ45*(1+'[2]Massa Salarial'!AK$3)</f>
        <v>2626.5912057810683</v>
      </c>
      <c r="AL45" s="22">
        <f>AK45*(1+'[2]Massa Salarial'!AL$3)</f>
        <v>2671.243256279346</v>
      </c>
      <c r="AM45" s="22">
        <f>AL45*(1+'[2]Massa Salarial'!AM$3)</f>
        <v>2716.6543916360947</v>
      </c>
      <c r="AN45" s="22">
        <f>AM45*(1+'[2]Massa Salarial'!AN$3)</f>
        <v>2762.8375162939083</v>
      </c>
      <c r="AO45" s="22">
        <f>AN45*(1+'[2]Massa Salarial'!AO$3)</f>
        <v>2809.8057540709046</v>
      </c>
      <c r="AP45" s="22">
        <f>AO45*(1+'[2]Massa Salarial'!AP$3)</f>
        <v>2857.5724518901097</v>
      </c>
      <c r="AQ45" s="22">
        <f>AP45*(1+'[2]Massa Salarial'!AQ$3)</f>
        <v>2906.1511835722413</v>
      </c>
      <c r="AR45" s="22">
        <f>AQ45*(1+'[2]Massa Salarial'!AR$3)</f>
        <v>2955.5557536929691</v>
      </c>
      <c r="AS45" s="22">
        <f>AR45*(1+'[2]Massa Salarial'!AS$3)</f>
        <v>3005.8002015057491</v>
      </c>
      <c r="AT45" s="22">
        <f>AS45*(1+'[2]Massa Salarial'!AT$3)</f>
        <v>3056.8988049313466</v>
      </c>
      <c r="AU45" s="22">
        <f>AT45*(1+'[2]Massa Salarial'!AU$3)</f>
        <v>3108.8660846151793</v>
      </c>
      <c r="AV45" s="22">
        <f>AU45*(1+'[2]Massa Salarial'!AV$3)</f>
        <v>3161.7168080536371</v>
      </c>
      <c r="AW45" s="22">
        <f>AV45*(1+'[2]Massa Salarial'!AW$3)</f>
        <v>3215.4659937905485</v>
      </c>
      <c r="AX45" s="22">
        <f>AW45*(1+'[2]Massa Salarial'!AX$3)</f>
        <v>3270.1289156849875</v>
      </c>
      <c r="AY45" s="22">
        <f>AX45*(1+'[2]Massa Salarial'!AY$3)</f>
        <v>3325.721107251632</v>
      </c>
      <c r="AZ45" s="22">
        <f>AY45*(1+'[2]Massa Salarial'!AZ$3)</f>
        <v>3382.2583660749096</v>
      </c>
      <c r="BA45" s="22">
        <f>AZ45*(1+'[2]Massa Salarial'!BA$3)</f>
        <v>3439.7567582981828</v>
      </c>
      <c r="BB45" s="22">
        <f>BA45*(1+'[2]Massa Salarial'!BB$3)</f>
        <v>3498.2326231892516</v>
      </c>
      <c r="BC45" s="22">
        <f>BB45*(1+'[2]Massa Salarial'!BC$3)</f>
        <v>3557.7025777834688</v>
      </c>
      <c r="BD45" s="22">
        <f>BC45*(1+'[2]Massa Salarial'!BD$3)</f>
        <v>3618.1835216057875</v>
      </c>
      <c r="BE45" s="22">
        <f>BD45*(1+'[2]Massa Salarial'!BE$3)</f>
        <v>3679.6926414730856</v>
      </c>
      <c r="BF45" s="22">
        <f>BE45*(1+'[2]Massa Salarial'!BF$3)</f>
        <v>3742.2474163781276</v>
      </c>
      <c r="BG45" s="22">
        <f>BF45*(1+'[2]Massa Salarial'!BG$3)</f>
        <v>3805.8656224565552</v>
      </c>
      <c r="BH45" s="22">
        <f>BG45*(1+'[2]Massa Salarial'!BH$3)</f>
        <v>3870.5653380383164</v>
      </c>
      <c r="BI45" s="22">
        <f>BH45*(1+'[2]Massa Salarial'!BI$3)</f>
        <v>3936.3649487849675</v>
      </c>
      <c r="BJ45" s="22">
        <f>BI45*(1+'[2]Massa Salarial'!BJ$3)</f>
        <v>4003.2831529143114</v>
      </c>
    </row>
    <row r="46" spans="1:62" x14ac:dyDescent="0.3">
      <c r="A46" s="23">
        <v>44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>
        <f>[1]SalMedPopOcupUrbPnadM!M46*AtualizMonet!M$3</f>
        <v>1152.9090421211779</v>
      </c>
      <c r="N46" s="20">
        <f>[1]SalMedPopOcupUrbPnadM!N46*AtualizMonet!N$3</f>
        <v>1368.8477224324306</v>
      </c>
      <c r="O46" s="20">
        <f>[1]SalMedPopOcupUrbPnadM!O46</f>
        <v>1555.2848890213315</v>
      </c>
      <c r="P46" s="20">
        <f>[1]SalMedPopOcupUrbPnadM!P46</f>
        <v>1598.6767100103584</v>
      </c>
      <c r="Q46" s="54">
        <f>P46*(1+'[2]Massa Salarial'!Q$3)*AtualizMonet!P$3</f>
        <v>1701.1518871220226</v>
      </c>
      <c r="R46" s="54">
        <f>Q46*(1+'[2]Massa Salarial'!R$3)*AtualizMonet!Q$3</f>
        <v>1914.6700949670671</v>
      </c>
      <c r="S46" s="54">
        <f>R46*(1+'[2]Massa Salarial'!S$3)*AtualizMonet!R$3</f>
        <v>2069.6995922874835</v>
      </c>
      <c r="T46" s="22">
        <f>S46*(1+'[2]Massa Salarial'!T$3)</f>
        <v>2104.8844853563705</v>
      </c>
      <c r="U46" s="22">
        <f>T46*(1+'[2]Massa Salarial'!U$3)</f>
        <v>2140.6675216074286</v>
      </c>
      <c r="V46" s="22">
        <f>U46*(1+'[2]Massa Salarial'!V$3)</f>
        <v>2177.0588694747548</v>
      </c>
      <c r="W46" s="22">
        <f>V46*(1+'[2]Massa Salarial'!W$3)</f>
        <v>2214.0688702558255</v>
      </c>
      <c r="X46" s="22">
        <f>W46*(1+'[2]Massa Salarial'!X$3)</f>
        <v>2251.7080410501744</v>
      </c>
      <c r="Y46" s="22">
        <f>X46*(1+'[2]Massa Salarial'!Y$3)</f>
        <v>2289.9870777480273</v>
      </c>
      <c r="Z46" s="22">
        <f>Y46*(1+'[2]Massa Salarial'!Z$3)</f>
        <v>2328.9168580697437</v>
      </c>
      <c r="AA46" s="22">
        <f>Z46*(1+'[2]Massa Salarial'!AA$3)</f>
        <v>2368.508444656929</v>
      </c>
      <c r="AB46" s="22">
        <f>AA46*(1+'[2]Massa Salarial'!AB$3)</f>
        <v>2408.7730882160968</v>
      </c>
      <c r="AC46" s="22">
        <f>AB46*(1+'[2]Massa Salarial'!AC$3)</f>
        <v>2449.7222307157704</v>
      </c>
      <c r="AD46" s="22">
        <f>AC46*(1+'[2]Massa Salarial'!AD$3)</f>
        <v>2491.367508637938</v>
      </c>
      <c r="AE46" s="22">
        <f>AD46*(1+'[2]Massa Salarial'!AE$3)</f>
        <v>2533.720756284783</v>
      </c>
      <c r="AF46" s="22">
        <f>AE46*(1+'[2]Massa Salarial'!AF$3)</f>
        <v>2576.794009141624</v>
      </c>
      <c r="AG46" s="22">
        <f>AF46*(1+'[2]Massa Salarial'!AG$3)</f>
        <v>2620.5995072970313</v>
      </c>
      <c r="AH46" s="22">
        <f>AG46*(1+'[2]Massa Salarial'!AH$3)</f>
        <v>2665.1496989210805</v>
      </c>
      <c r="AI46" s="22">
        <f>AH46*(1+'[2]Massa Salarial'!AI$3)</f>
        <v>2710.4572438027385</v>
      </c>
      <c r="AJ46" s="22">
        <f>AI46*(1+'[2]Massa Salarial'!AJ$3)</f>
        <v>2756.535016947385</v>
      </c>
      <c r="AK46" s="22">
        <f>AJ46*(1+'[2]Massa Salarial'!AK$3)</f>
        <v>2803.3961122354904</v>
      </c>
      <c r="AL46" s="22">
        <f>AK46*(1+'[2]Massa Salarial'!AL$3)</f>
        <v>2851.0538461434935</v>
      </c>
      <c r="AM46" s="22">
        <f>AL46*(1+'[2]Massa Salarial'!AM$3)</f>
        <v>2899.5217615279325</v>
      </c>
      <c r="AN46" s="22">
        <f>AM46*(1+'[2]Massa Salarial'!AN$3)</f>
        <v>2948.8136314739072</v>
      </c>
      <c r="AO46" s="22">
        <f>AN46*(1+'[2]Massa Salarial'!AO$3)</f>
        <v>2998.9434632089633</v>
      </c>
      <c r="AP46" s="22">
        <f>AO46*(1+'[2]Massa Salarial'!AP$3)</f>
        <v>3049.9255020835153</v>
      </c>
      <c r="AQ46" s="22">
        <f>AP46*(1+'[2]Massa Salarial'!AQ$3)</f>
        <v>3101.7742356189347</v>
      </c>
      <c r="AR46" s="22">
        <f>AQ46*(1+'[2]Massa Salarial'!AR$3)</f>
        <v>3154.504397624456</v>
      </c>
      <c r="AS46" s="22">
        <f>AR46*(1+'[2]Massa Salarial'!AS$3)</f>
        <v>3208.1309723840714</v>
      </c>
      <c r="AT46" s="22">
        <f>AS46*(1+'[2]Massa Salarial'!AT$3)</f>
        <v>3262.6691989146002</v>
      </c>
      <c r="AU46" s="22">
        <f>AT46*(1+'[2]Massa Salarial'!AU$3)</f>
        <v>3318.1345752961479</v>
      </c>
      <c r="AV46" s="22">
        <f>AU46*(1+'[2]Massa Salarial'!AV$3)</f>
        <v>3374.5428630761821</v>
      </c>
      <c r="AW46" s="22">
        <f>AV46*(1+'[2]Massa Salarial'!AW$3)</f>
        <v>3431.910091748477</v>
      </c>
      <c r="AX46" s="22">
        <f>AW46*(1+'[2]Massa Salarial'!AX$3)</f>
        <v>3490.2525633082009</v>
      </c>
      <c r="AY46" s="22">
        <f>AX46*(1+'[2]Massa Salarial'!AY$3)</f>
        <v>3549.5868568844398</v>
      </c>
      <c r="AZ46" s="22">
        <f>AY46*(1+'[2]Massa Salarial'!AZ$3)</f>
        <v>3609.9298334514751</v>
      </c>
      <c r="BA46" s="22">
        <f>AZ46*(1+'[2]Massa Salarial'!BA$3)</f>
        <v>3671.2986406201499</v>
      </c>
      <c r="BB46" s="22">
        <f>BA46*(1+'[2]Massa Salarial'!BB$3)</f>
        <v>3733.7107175106921</v>
      </c>
      <c r="BC46" s="22">
        <f>BB46*(1+'[2]Massa Salarial'!BC$3)</f>
        <v>3797.1837997083735</v>
      </c>
      <c r="BD46" s="22">
        <f>BC46*(1+'[2]Massa Salarial'!BD$3)</f>
        <v>3861.7359243034157</v>
      </c>
      <c r="BE46" s="22">
        <f>BD46*(1+'[2]Massa Salarial'!BE$3)</f>
        <v>3927.3854350165734</v>
      </c>
      <c r="BF46" s="22">
        <f>BE46*(1+'[2]Massa Salarial'!BF$3)</f>
        <v>3994.1509874118547</v>
      </c>
      <c r="BG46" s="22">
        <f>BF46*(1+'[2]Massa Salarial'!BG$3)</f>
        <v>4062.0515541978557</v>
      </c>
      <c r="BH46" s="22">
        <f>BG46*(1+'[2]Massa Salarial'!BH$3)</f>
        <v>4131.1064306192193</v>
      </c>
      <c r="BI46" s="22">
        <f>BH46*(1+'[2]Massa Salarial'!BI$3)</f>
        <v>4201.3352399397454</v>
      </c>
      <c r="BJ46" s="22">
        <f>BI46*(1+'[2]Massa Salarial'!BJ$3)</f>
        <v>4272.7579390187211</v>
      </c>
    </row>
    <row r="47" spans="1:62" x14ac:dyDescent="0.3">
      <c r="A47" s="23">
        <v>45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>
        <f>[1]SalMedPopOcupUrbPnadM!M47*AtualizMonet!M$3</f>
        <v>1268.5498108822962</v>
      </c>
      <c r="N47" s="20">
        <f>[1]SalMedPopOcupUrbPnadM!N47*AtualizMonet!N$3</f>
        <v>1378.8773208314301</v>
      </c>
      <c r="O47" s="20">
        <f>[1]SalMedPopOcupUrbPnadM!O47</f>
        <v>1470.1526524027204</v>
      </c>
      <c r="P47" s="20">
        <f>[1]SalMedPopOcupUrbPnadM!P47</f>
        <v>1672.2952688737655</v>
      </c>
      <c r="Q47" s="54">
        <f>P47*(1+'[2]Massa Salarial'!Q$3)*AtualizMonet!P$3</f>
        <v>1779.4893956085739</v>
      </c>
      <c r="R47" s="54">
        <f>Q47*(1+'[2]Massa Salarial'!R$3)*AtualizMonet!Q$3</f>
        <v>2002.8400496600489</v>
      </c>
      <c r="S47" s="54">
        <f>R47*(1+'[2]Massa Salarial'!S$3)*AtualizMonet!R$3</f>
        <v>2165.0086064929878</v>
      </c>
      <c r="T47" s="22">
        <f>S47*(1+'[2]Massa Salarial'!T$3)</f>
        <v>2201.8137528033685</v>
      </c>
      <c r="U47" s="22">
        <f>T47*(1+'[2]Massa Salarial'!U$3)</f>
        <v>2239.2445866010257</v>
      </c>
      <c r="V47" s="22">
        <f>U47*(1+'[2]Massa Salarial'!V$3)</f>
        <v>2277.3117445732428</v>
      </c>
      <c r="W47" s="22">
        <f>V47*(1+'[2]Massa Salarial'!W$3)</f>
        <v>2316.0260442309877</v>
      </c>
      <c r="X47" s="22">
        <f>W47*(1+'[2]Massa Salarial'!X$3)</f>
        <v>2355.3984869829142</v>
      </c>
      <c r="Y47" s="22">
        <f>X47*(1+'[2]Massa Salarial'!Y$3)</f>
        <v>2395.4402612616236</v>
      </c>
      <c r="Z47" s="22">
        <f>Y47*(1+'[2]Massa Salarial'!Z$3)</f>
        <v>2436.1627457030709</v>
      </c>
      <c r="AA47" s="22">
        <f>Z47*(1+'[2]Massa Salarial'!AA$3)</f>
        <v>2477.5775123800227</v>
      </c>
      <c r="AB47" s="22">
        <f>AA47*(1+'[2]Massa Salarial'!AB$3)</f>
        <v>2519.6963300904827</v>
      </c>
      <c r="AC47" s="22">
        <f>AB47*(1+'[2]Massa Salarial'!AC$3)</f>
        <v>2562.5311677020204</v>
      </c>
      <c r="AD47" s="22">
        <f>AC47*(1+'[2]Massa Salarial'!AD$3)</f>
        <v>2606.0941975529545</v>
      </c>
      <c r="AE47" s="22">
        <f>AD47*(1+'[2]Massa Salarial'!AE$3)</f>
        <v>2650.3977989113546</v>
      </c>
      <c r="AF47" s="22">
        <f>AE47*(1+'[2]Massa Salarial'!AF$3)</f>
        <v>2695.4545614928475</v>
      </c>
      <c r="AG47" s="22">
        <f>AF47*(1+'[2]Massa Salarial'!AG$3)</f>
        <v>2741.2772890382257</v>
      </c>
      <c r="AH47" s="22">
        <f>AG47*(1+'[2]Massa Salarial'!AH$3)</f>
        <v>2787.8790029518755</v>
      </c>
      <c r="AI47" s="22">
        <f>AH47*(1+'[2]Massa Salarial'!AI$3)</f>
        <v>2835.2729460020569</v>
      </c>
      <c r="AJ47" s="22">
        <f>AI47*(1+'[2]Massa Salarial'!AJ$3)</f>
        <v>2883.4725860840917</v>
      </c>
      <c r="AK47" s="22">
        <f>AJ47*(1+'[2]Massa Salarial'!AK$3)</f>
        <v>2932.4916200475209</v>
      </c>
      <c r="AL47" s="22">
        <f>AK47*(1+'[2]Massa Salarial'!AL$3)</f>
        <v>2982.3439775883285</v>
      </c>
      <c r="AM47" s="22">
        <f>AL47*(1+'[2]Massa Salarial'!AM$3)</f>
        <v>3033.04382520733</v>
      </c>
      <c r="AN47" s="22">
        <f>AM47*(1+'[2]Massa Salarial'!AN$3)</f>
        <v>3084.6055702358544</v>
      </c>
      <c r="AO47" s="22">
        <f>AN47*(1+'[2]Massa Salarial'!AO$3)</f>
        <v>3137.0438649298635</v>
      </c>
      <c r="AP47" s="22">
        <f>AO47*(1+'[2]Massa Salarial'!AP$3)</f>
        <v>3190.373610633671</v>
      </c>
      <c r="AQ47" s="22">
        <f>AP47*(1+'[2]Massa Salarial'!AQ$3)</f>
        <v>3244.6099620144432</v>
      </c>
      <c r="AR47" s="22">
        <f>AQ47*(1+'[2]Massa Salarial'!AR$3)</f>
        <v>3299.7683313686885</v>
      </c>
      <c r="AS47" s="22">
        <f>AR47*(1+'[2]Massa Salarial'!AS$3)</f>
        <v>3355.8643930019557</v>
      </c>
      <c r="AT47" s="22">
        <f>AS47*(1+'[2]Massa Salarial'!AT$3)</f>
        <v>3412.9140876829888</v>
      </c>
      <c r="AU47" s="22">
        <f>AT47*(1+'[2]Massa Salarial'!AU$3)</f>
        <v>3470.9336271735992</v>
      </c>
      <c r="AV47" s="22">
        <f>AU47*(1+'[2]Massa Salarial'!AV$3)</f>
        <v>3529.9394988355502</v>
      </c>
      <c r="AW47" s="22">
        <f>AV47*(1+'[2]Massa Salarial'!AW$3)</f>
        <v>3589.9484703157541</v>
      </c>
      <c r="AX47" s="22">
        <f>AW47*(1+'[2]Massa Salarial'!AX$3)</f>
        <v>3650.9775943111217</v>
      </c>
      <c r="AY47" s="22">
        <f>AX47*(1+'[2]Massa Salarial'!AY$3)</f>
        <v>3713.0442134144105</v>
      </c>
      <c r="AZ47" s="22">
        <f>AY47*(1+'[2]Massa Salarial'!AZ$3)</f>
        <v>3776.1659650424549</v>
      </c>
      <c r="BA47" s="22">
        <f>AZ47*(1+'[2]Massa Salarial'!BA$3)</f>
        <v>3840.3607864481764</v>
      </c>
      <c r="BB47" s="22">
        <f>BA47*(1+'[2]Massa Salarial'!BB$3)</f>
        <v>3905.6469198177952</v>
      </c>
      <c r="BC47" s="22">
        <f>BB47*(1+'[2]Massa Salarial'!BC$3)</f>
        <v>3972.0429174546971</v>
      </c>
      <c r="BD47" s="22">
        <f>BC47*(1+'[2]Massa Salarial'!BD$3)</f>
        <v>4039.5676470514268</v>
      </c>
      <c r="BE47" s="22">
        <f>BD47*(1+'[2]Massa Salarial'!BE$3)</f>
        <v>4108.2402970513003</v>
      </c>
      <c r="BF47" s="22">
        <f>BE47*(1+'[2]Massa Salarial'!BF$3)</f>
        <v>4178.0803821011723</v>
      </c>
      <c r="BG47" s="22">
        <f>BF47*(1+'[2]Massa Salarial'!BG$3)</f>
        <v>4249.1077485968917</v>
      </c>
      <c r="BH47" s="22">
        <f>BG47*(1+'[2]Massa Salarial'!BH$3)</f>
        <v>4321.3425803230384</v>
      </c>
      <c r="BI47" s="22">
        <f>BH47*(1+'[2]Massa Salarial'!BI$3)</f>
        <v>4394.8054041885298</v>
      </c>
      <c r="BJ47" s="22">
        <f>BI47*(1+'[2]Massa Salarial'!BJ$3)</f>
        <v>4469.5170960597343</v>
      </c>
    </row>
    <row r="48" spans="1:62" x14ac:dyDescent="0.3">
      <c r="A48" s="23">
        <v>46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>
        <f>[1]SalMedPopOcupUrbPnadM!M48*AtualizMonet!M$3</f>
        <v>1248.250591895182</v>
      </c>
      <c r="N48" s="20">
        <f>[1]SalMedPopOcupUrbPnadM!N48*AtualizMonet!N$3</f>
        <v>1318.5534976016911</v>
      </c>
      <c r="O48" s="20">
        <f>[1]SalMedPopOcupUrbPnadM!O48</f>
        <v>1511.0407434552512</v>
      </c>
      <c r="P48" s="20">
        <f>[1]SalMedPopOcupUrbPnadM!P48</f>
        <v>1618.6749837891268</v>
      </c>
      <c r="Q48" s="54">
        <f>P48*(1+'[2]Massa Salarial'!Q$3)*AtualizMonet!P$3</f>
        <v>1722.43205025001</v>
      </c>
      <c r="R48" s="54">
        <f>Q48*(1+'[2]Massa Salarial'!R$3)*AtualizMonet!Q$3</f>
        <v>1938.6212143618845</v>
      </c>
      <c r="S48" s="54">
        <f>R48*(1+'[2]Massa Salarial'!S$3)*AtualizMonet!R$3</f>
        <v>2095.5900170539157</v>
      </c>
      <c r="T48" s="22">
        <f>S48*(1+'[2]Massa Salarial'!T$3)</f>
        <v>2131.2150473438319</v>
      </c>
      <c r="U48" s="22">
        <f>T48*(1+'[2]Massa Salarial'!U$3)</f>
        <v>2167.4457031486768</v>
      </c>
      <c r="V48" s="22">
        <f>U48*(1+'[2]Massa Salarial'!V$3)</f>
        <v>2204.2922801022041</v>
      </c>
      <c r="W48" s="22">
        <f>V48*(1+'[2]Massa Salarial'!W$3)</f>
        <v>2241.7652488639415</v>
      </c>
      <c r="X48" s="22">
        <f>W48*(1+'[2]Massa Salarial'!X$3)</f>
        <v>2279.8752580946284</v>
      </c>
      <c r="Y48" s="22">
        <f>X48*(1+'[2]Massa Salarial'!Y$3)</f>
        <v>2318.6331374822371</v>
      </c>
      <c r="Z48" s="22">
        <f>Y48*(1+'[2]Massa Salarial'!Z$3)</f>
        <v>2358.0499008194347</v>
      </c>
      <c r="AA48" s="22">
        <f>Z48*(1+'[2]Massa Salarial'!AA$3)</f>
        <v>2398.1367491333649</v>
      </c>
      <c r="AB48" s="22">
        <f>AA48*(1+'[2]Massa Salarial'!AB$3)</f>
        <v>2438.9050738686319</v>
      </c>
      <c r="AC48" s="22">
        <f>AB48*(1+'[2]Massa Salarial'!AC$3)</f>
        <v>2480.3664601243986</v>
      </c>
      <c r="AD48" s="22">
        <f>AC48*(1+'[2]Massa Salarial'!AD$3)</f>
        <v>2522.5326899465131</v>
      </c>
      <c r="AE48" s="22">
        <f>AD48*(1+'[2]Massa Salarial'!AE$3)</f>
        <v>2565.4157456756034</v>
      </c>
      <c r="AF48" s="22">
        <f>AE48*(1+'[2]Massa Salarial'!AF$3)</f>
        <v>2609.0278133520883</v>
      </c>
      <c r="AG48" s="22">
        <f>AF48*(1+'[2]Massa Salarial'!AG$3)</f>
        <v>2653.3812861790734</v>
      </c>
      <c r="AH48" s="22">
        <f>AG48*(1+'[2]Massa Salarial'!AH$3)</f>
        <v>2698.4887680441175</v>
      </c>
      <c r="AI48" s="22">
        <f>AH48*(1+'[2]Massa Salarial'!AI$3)</f>
        <v>2744.363077100867</v>
      </c>
      <c r="AJ48" s="22">
        <f>AI48*(1+'[2]Massa Salarial'!AJ$3)</f>
        <v>2791.0172494115814</v>
      </c>
      <c r="AK48" s="22">
        <f>AJ48*(1+'[2]Massa Salarial'!AK$3)</f>
        <v>2838.4645426515781</v>
      </c>
      <c r="AL48" s="22">
        <f>AK48*(1+'[2]Massa Salarial'!AL$3)</f>
        <v>2886.7184398766544</v>
      </c>
      <c r="AM48" s="22">
        <f>AL48*(1+'[2]Massa Salarial'!AM$3)</f>
        <v>2935.7926533545574</v>
      </c>
      <c r="AN48" s="22">
        <f>AM48*(1+'[2]Massa Salarial'!AN$3)</f>
        <v>2985.7011284615846</v>
      </c>
      <c r="AO48" s="22">
        <f>AN48*(1+'[2]Massa Salarial'!AO$3)</f>
        <v>3036.4580476454312</v>
      </c>
      <c r="AP48" s="22">
        <f>AO48*(1+'[2]Massa Salarial'!AP$3)</f>
        <v>3088.0778344554033</v>
      </c>
      <c r="AQ48" s="22">
        <f>AP48*(1+'[2]Massa Salarial'!AQ$3)</f>
        <v>3140.5751576411449</v>
      </c>
      <c r="AR48" s="22">
        <f>AQ48*(1+'[2]Massa Salarial'!AR$3)</f>
        <v>3193.9649353210439</v>
      </c>
      <c r="AS48" s="22">
        <f>AR48*(1+'[2]Massa Salarial'!AS$3)</f>
        <v>3248.2623392215014</v>
      </c>
      <c r="AT48" s="22">
        <f>AS48*(1+'[2]Massa Salarial'!AT$3)</f>
        <v>3303.4827989882665</v>
      </c>
      <c r="AU48" s="22">
        <f>AT48*(1+'[2]Massa Salarial'!AU$3)</f>
        <v>3359.6420065710668</v>
      </c>
      <c r="AV48" s="22">
        <f>AU48*(1+'[2]Massa Salarial'!AV$3)</f>
        <v>3416.7559206827746</v>
      </c>
      <c r="AW48" s="22">
        <f>AV48*(1+'[2]Massa Salarial'!AW$3)</f>
        <v>3474.8407713343813</v>
      </c>
      <c r="AX48" s="22">
        <f>AW48*(1+'[2]Massa Salarial'!AX$3)</f>
        <v>3533.9130644470656</v>
      </c>
      <c r="AY48" s="22">
        <f>AX48*(1+'[2]Massa Salarial'!AY$3)</f>
        <v>3593.9895865426652</v>
      </c>
      <c r="AZ48" s="22">
        <f>AY48*(1+'[2]Massa Salarial'!AZ$3)</f>
        <v>3655.0874095138902</v>
      </c>
      <c r="BA48" s="22">
        <f>AZ48*(1+'[2]Massa Salarial'!BA$3)</f>
        <v>3717.2238954756258</v>
      </c>
      <c r="BB48" s="22">
        <f>BA48*(1+'[2]Massa Salarial'!BB$3)</f>
        <v>3780.4167016987112</v>
      </c>
      <c r="BC48" s="22">
        <f>BB48*(1+'[2]Massa Salarial'!BC$3)</f>
        <v>3844.6837856275888</v>
      </c>
      <c r="BD48" s="22">
        <f>BC48*(1+'[2]Massa Salarial'!BD$3)</f>
        <v>3910.0434099832573</v>
      </c>
      <c r="BE48" s="22">
        <f>BD48*(1+'[2]Massa Salarial'!BE$3)</f>
        <v>3976.5141479529725</v>
      </c>
      <c r="BF48" s="22">
        <f>BE48*(1+'[2]Massa Salarial'!BF$3)</f>
        <v>4044.1148884681725</v>
      </c>
      <c r="BG48" s="22">
        <f>BF48*(1+'[2]Massa Salarial'!BG$3)</f>
        <v>4112.8648415721309</v>
      </c>
      <c r="BH48" s="22">
        <f>BG48*(1+'[2]Massa Salarial'!BH$3)</f>
        <v>4182.783543878857</v>
      </c>
      <c r="BI48" s="22">
        <f>BH48*(1+'[2]Massa Salarial'!BI$3)</f>
        <v>4253.8908641247972</v>
      </c>
      <c r="BJ48" s="22">
        <f>BI48*(1+'[2]Massa Salarial'!BJ$3)</f>
        <v>4326.2070088149185</v>
      </c>
    </row>
    <row r="49" spans="1:62" x14ac:dyDescent="0.3">
      <c r="A49" s="23">
        <v>47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>
        <f>[1]SalMedPopOcupUrbPnadM!M49*AtualizMonet!M$3</f>
        <v>1381.0234773988861</v>
      </c>
      <c r="N49" s="20">
        <f>[1]SalMedPopOcupUrbPnadM!N49*AtualizMonet!N$3</f>
        <v>1486.026664478708</v>
      </c>
      <c r="O49" s="20">
        <f>[1]SalMedPopOcupUrbPnadM!O49</f>
        <v>1434.8354365037762</v>
      </c>
      <c r="P49" s="20">
        <f>[1]SalMedPopOcupUrbPnadM!P49</f>
        <v>1628.0257086245883</v>
      </c>
      <c r="Q49" s="54">
        <f>P49*(1+'[2]Massa Salarial'!Q$3)*AtualizMonet!P$3</f>
        <v>1732.3821565474245</v>
      </c>
      <c r="R49" s="54">
        <f>Q49*(1+'[2]Massa Salarial'!R$3)*AtualizMonet!Q$3</f>
        <v>1949.820197306102</v>
      </c>
      <c r="S49" s="54">
        <f>R49*(1+'[2]Massa Salarial'!S$3)*AtualizMonet!R$3</f>
        <v>2107.6957738078386</v>
      </c>
      <c r="T49" s="22">
        <f>S49*(1+'[2]Massa Salarial'!T$3)</f>
        <v>2143.5266019625715</v>
      </c>
      <c r="U49" s="22">
        <f>T49*(1+'[2]Massa Salarial'!U$3)</f>
        <v>2179.9665541959348</v>
      </c>
      <c r="V49" s="22">
        <f>U49*(1+'[2]Massa Salarial'!V$3)</f>
        <v>2217.0259856172656</v>
      </c>
      <c r="W49" s="22">
        <f>V49*(1+'[2]Massa Salarial'!W$3)</f>
        <v>2254.7154273727588</v>
      </c>
      <c r="X49" s="22">
        <f>W49*(1+'[2]Massa Salarial'!X$3)</f>
        <v>2293.0455896380954</v>
      </c>
      <c r="Y49" s="22">
        <f>X49*(1+'[2]Massa Salarial'!Y$3)</f>
        <v>2332.027364661943</v>
      </c>
      <c r="Z49" s="22">
        <f>Y49*(1+'[2]Massa Salarial'!Z$3)</f>
        <v>2371.6718298611959</v>
      </c>
      <c r="AA49" s="22">
        <f>Z49*(1+'[2]Massa Salarial'!AA$3)</f>
        <v>2411.9902509688359</v>
      </c>
      <c r="AB49" s="22">
        <f>AA49*(1+'[2]Massa Salarial'!AB$3)</f>
        <v>2452.9940852353056</v>
      </c>
      <c r="AC49" s="22">
        <f>AB49*(1+'[2]Massa Salarial'!AC$3)</f>
        <v>2494.6949846843054</v>
      </c>
      <c r="AD49" s="22">
        <f>AC49*(1+'[2]Massa Salarial'!AD$3)</f>
        <v>2537.1047994239384</v>
      </c>
      <c r="AE49" s="22">
        <f>AD49*(1+'[2]Massa Salarial'!AE$3)</f>
        <v>2580.2355810141453</v>
      </c>
      <c r="AF49" s="22">
        <f>AE49*(1+'[2]Massa Salarial'!AF$3)</f>
        <v>2624.0995858913857</v>
      </c>
      <c r="AG49" s="22">
        <f>AF49*(1+'[2]Massa Salarial'!AG$3)</f>
        <v>2668.7092788515388</v>
      </c>
      <c r="AH49" s="22">
        <f>AG49*(1+'[2]Massa Salarial'!AH$3)</f>
        <v>2714.0773365920145</v>
      </c>
      <c r="AI49" s="22">
        <f>AH49*(1+'[2]Massa Salarial'!AI$3)</f>
        <v>2760.2166513140783</v>
      </c>
      <c r="AJ49" s="22">
        <f>AI49*(1+'[2]Massa Salarial'!AJ$3)</f>
        <v>2807.1403343864172</v>
      </c>
      <c r="AK49" s="22">
        <f>AJ49*(1+'[2]Massa Salarial'!AK$3)</f>
        <v>2854.8617200709859</v>
      </c>
      <c r="AL49" s="22">
        <f>AK49*(1+'[2]Massa Salarial'!AL$3)</f>
        <v>2903.3943693121923</v>
      </c>
      <c r="AM49" s="22">
        <f>AL49*(1+'[2]Massa Salarial'!AM$3)</f>
        <v>2952.7520735904995</v>
      </c>
      <c r="AN49" s="22">
        <f>AM49*(1+'[2]Massa Salarial'!AN$3)</f>
        <v>3002.9488588415379</v>
      </c>
      <c r="AO49" s="22">
        <f>AN49*(1+'[2]Massa Salarial'!AO$3)</f>
        <v>3053.9989894418436</v>
      </c>
      <c r="AP49" s="22">
        <f>AO49*(1+'[2]Massa Salarial'!AP$3)</f>
        <v>3105.9169722623546</v>
      </c>
      <c r="AQ49" s="22">
        <f>AP49*(1+'[2]Massa Salarial'!AQ$3)</f>
        <v>3158.7175607908143</v>
      </c>
      <c r="AR49" s="22">
        <f>AQ49*(1+'[2]Massa Salarial'!AR$3)</f>
        <v>3212.415759324258</v>
      </c>
      <c r="AS49" s="22">
        <f>AR49*(1+'[2]Massa Salarial'!AS$3)</f>
        <v>3267.0268272327703</v>
      </c>
      <c r="AT49" s="22">
        <f>AS49*(1+'[2]Massa Salarial'!AT$3)</f>
        <v>3322.5662832957269</v>
      </c>
      <c r="AU49" s="22">
        <f>AT49*(1+'[2]Massa Salarial'!AU$3)</f>
        <v>3379.0499101117539</v>
      </c>
      <c r="AV49" s="22">
        <f>AU49*(1+'[2]Massa Salarial'!AV$3)</f>
        <v>3436.4937585836533</v>
      </c>
      <c r="AW49" s="22">
        <f>AV49*(1+'[2]Massa Salarial'!AW$3)</f>
        <v>3494.914152479575</v>
      </c>
      <c r="AX49" s="22">
        <f>AW49*(1+'[2]Massa Salarial'!AX$3)</f>
        <v>3554.3276930717275</v>
      </c>
      <c r="AY49" s="22">
        <f>AX49*(1+'[2]Massa Salarial'!AY$3)</f>
        <v>3614.7512638539465</v>
      </c>
      <c r="AZ49" s="22">
        <f>AY49*(1+'[2]Massa Salarial'!AZ$3)</f>
        <v>3676.2020353394632</v>
      </c>
      <c r="BA49" s="22">
        <f>AZ49*(1+'[2]Massa Salarial'!BA$3)</f>
        <v>3738.6974699402335</v>
      </c>
      <c r="BB49" s="22">
        <f>BA49*(1+'[2]Massa Salarial'!BB$3)</f>
        <v>3802.2553269292171</v>
      </c>
      <c r="BC49" s="22">
        <f>BB49*(1+'[2]Massa Salarial'!BC$3)</f>
        <v>3866.8936674870133</v>
      </c>
      <c r="BD49" s="22">
        <f>BC49*(1+'[2]Massa Salarial'!BD$3)</f>
        <v>3932.6308598342921</v>
      </c>
      <c r="BE49" s="22">
        <f>BD49*(1+'[2]Massa Salarial'!BE$3)</f>
        <v>3999.4855844514746</v>
      </c>
      <c r="BF49" s="22">
        <f>BE49*(1+'[2]Massa Salarial'!BF$3)</f>
        <v>4067.4768393871491</v>
      </c>
      <c r="BG49" s="22">
        <f>BF49*(1+'[2]Massa Salarial'!BG$3)</f>
        <v>4136.62394565673</v>
      </c>
      <c r="BH49" s="22">
        <f>BG49*(1+'[2]Massa Salarial'!BH$3)</f>
        <v>4206.9465527328939</v>
      </c>
      <c r="BI49" s="22">
        <f>BH49*(1+'[2]Massa Salarial'!BI$3)</f>
        <v>4278.4646441293526</v>
      </c>
      <c r="BJ49" s="22">
        <f>BI49*(1+'[2]Massa Salarial'!BJ$3)</f>
        <v>4351.1985430795512</v>
      </c>
    </row>
    <row r="50" spans="1:62" x14ac:dyDescent="0.3">
      <c r="A50" s="23">
        <v>48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>
        <f>[1]SalMedPopOcupUrbPnadM!M50*AtualizMonet!M$3</f>
        <v>1355.1239408800482</v>
      </c>
      <c r="N50" s="20">
        <f>[1]SalMedPopOcupUrbPnadM!N50*AtualizMonet!N$3</f>
        <v>1473.0977059652653</v>
      </c>
      <c r="O50" s="20">
        <f>[1]SalMedPopOcupUrbPnadM!O50</f>
        <v>1570.6440328620374</v>
      </c>
      <c r="P50" s="20">
        <f>[1]SalMedPopOcupUrbPnadM!P50</f>
        <v>1762.2669138947656</v>
      </c>
      <c r="Q50" s="54">
        <f>P50*(1+'[2]Massa Salarial'!Q$3)*AtualizMonet!P$3</f>
        <v>1875.2282230754201</v>
      </c>
      <c r="R50" s="54">
        <f>Q50*(1+'[2]Massa Salarial'!R$3)*AtualizMonet!Q$3</f>
        <v>2110.5954307436859</v>
      </c>
      <c r="S50" s="54">
        <f>R50*(1+'[2]Massa Salarial'!S$3)*AtualizMonet!R$3</f>
        <v>2281.4888653542002</v>
      </c>
      <c r="T50" s="22">
        <f>S50*(1+'[2]Massa Salarial'!T$3)</f>
        <v>2320.2741760652216</v>
      </c>
      <c r="U50" s="22">
        <f>T50*(1+'[2]Massa Salarial'!U$3)</f>
        <v>2359.7188370583303</v>
      </c>
      <c r="V50" s="22">
        <f>U50*(1+'[2]Massa Salarial'!V$3)</f>
        <v>2399.8340572883217</v>
      </c>
      <c r="W50" s="22">
        <f>V50*(1+'[2]Massa Salarial'!W$3)</f>
        <v>2440.631236262223</v>
      </c>
      <c r="X50" s="22">
        <f>W50*(1+'[2]Massa Salarial'!X$3)</f>
        <v>2482.1219672786806</v>
      </c>
      <c r="Y50" s="22">
        <f>X50*(1+'[2]Massa Salarial'!Y$3)</f>
        <v>2524.3180407224181</v>
      </c>
      <c r="Z50" s="22">
        <f>Y50*(1+'[2]Massa Salarial'!Z$3)</f>
        <v>2567.2314474146988</v>
      </c>
      <c r="AA50" s="22">
        <f>Z50*(1+'[2]Massa Salarial'!AA$3)</f>
        <v>2610.8743820207483</v>
      </c>
      <c r="AB50" s="22">
        <f>AA50*(1+'[2]Massa Salarial'!AB$3)</f>
        <v>2655.2592465151006</v>
      </c>
      <c r="AC50" s="22">
        <f>AB50*(1+'[2]Massa Salarial'!AC$3)</f>
        <v>2700.3986537058572</v>
      </c>
      <c r="AD50" s="22">
        <f>AC50*(1+'[2]Massa Salarial'!AD$3)</f>
        <v>2746.3054308188566</v>
      </c>
      <c r="AE50" s="22">
        <f>AD50*(1+'[2]Massa Salarial'!AE$3)</f>
        <v>2792.9926231427771</v>
      </c>
      <c r="AF50" s="22">
        <f>AE50*(1+'[2]Massa Salarial'!AF$3)</f>
        <v>2840.4734977362041</v>
      </c>
      <c r="AG50" s="22">
        <f>AF50*(1+'[2]Massa Salarial'!AG$3)</f>
        <v>2888.7615471977192</v>
      </c>
      <c r="AH50" s="22">
        <f>AG50*(1+'[2]Massa Salarial'!AH$3)</f>
        <v>2937.8704935000801</v>
      </c>
      <c r="AI50" s="22">
        <f>AH50*(1+'[2]Massa Salarial'!AI$3)</f>
        <v>2987.814291889581</v>
      </c>
      <c r="AJ50" s="22">
        <f>AI50*(1+'[2]Massa Salarial'!AJ$3)</f>
        <v>3038.6071348517034</v>
      </c>
      <c r="AK50" s="22">
        <f>AJ50*(1+'[2]Massa Salarial'!AK$3)</f>
        <v>3090.2634561441823</v>
      </c>
      <c r="AL50" s="22">
        <f>AK50*(1+'[2]Massa Salarial'!AL$3)</f>
        <v>3142.7979348986332</v>
      </c>
      <c r="AM50" s="22">
        <f>AL50*(1+'[2]Massa Salarial'!AM$3)</f>
        <v>3196.2254997919099</v>
      </c>
      <c r="AN50" s="22">
        <f>AM50*(1+'[2]Massa Salarial'!AN$3)</f>
        <v>3250.5613332883722</v>
      </c>
      <c r="AO50" s="22">
        <f>AN50*(1+'[2]Massa Salarial'!AO$3)</f>
        <v>3305.820875954274</v>
      </c>
      <c r="AP50" s="22">
        <f>AO50*(1+'[2]Massa Salarial'!AP$3)</f>
        <v>3362.0198308454965</v>
      </c>
      <c r="AQ50" s="22">
        <f>AP50*(1+'[2]Massa Salarial'!AQ$3)</f>
        <v>3419.1741679698698</v>
      </c>
      <c r="AR50" s="22">
        <f>AQ50*(1+'[2]Massa Salarial'!AR$3)</f>
        <v>3477.3001288253572</v>
      </c>
      <c r="AS50" s="22">
        <f>AR50*(1+'[2]Massa Salarial'!AS$3)</f>
        <v>3536.4142310153879</v>
      </c>
      <c r="AT50" s="22">
        <f>AS50*(1+'[2]Massa Salarial'!AT$3)</f>
        <v>3596.5332729426491</v>
      </c>
      <c r="AU50" s="22">
        <f>AT50*(1+'[2]Massa Salarial'!AU$3)</f>
        <v>3657.674338582674</v>
      </c>
      <c r="AV50" s="22">
        <f>AU50*(1+'[2]Massa Salarial'!AV$3)</f>
        <v>3719.8548023385792</v>
      </c>
      <c r="AW50" s="22">
        <f>AV50*(1+'[2]Massa Salarial'!AW$3)</f>
        <v>3783.0923339783349</v>
      </c>
      <c r="AX50" s="22">
        <f>AW50*(1+'[2]Massa Salarial'!AX$3)</f>
        <v>3847.4049036559663</v>
      </c>
      <c r="AY50" s="22">
        <f>AX50*(1+'[2]Massa Salarial'!AY$3)</f>
        <v>3912.8107870181175</v>
      </c>
      <c r="AZ50" s="22">
        <f>AY50*(1+'[2]Massa Salarial'!AZ$3)</f>
        <v>3979.3285703974252</v>
      </c>
      <c r="BA50" s="22">
        <f>AZ50*(1+'[2]Massa Salarial'!BA$3)</f>
        <v>4046.9771560941813</v>
      </c>
      <c r="BB50" s="22">
        <f>BA50*(1+'[2]Massa Salarial'!BB$3)</f>
        <v>4115.7757677477821</v>
      </c>
      <c r="BC50" s="22">
        <f>BB50*(1+'[2]Massa Salarial'!BC$3)</f>
        <v>4185.743955799494</v>
      </c>
      <c r="BD50" s="22">
        <f>BC50*(1+'[2]Massa Salarial'!BD$3)</f>
        <v>4256.9016030480852</v>
      </c>
      <c r="BE50" s="22">
        <f>BD50*(1+'[2]Massa Salarial'!BE$3)</f>
        <v>4329.2689302999024</v>
      </c>
      <c r="BF50" s="22">
        <f>BE50*(1+'[2]Massa Salarial'!BF$3)</f>
        <v>4402.866502115</v>
      </c>
      <c r="BG50" s="22">
        <f>BF50*(1+'[2]Massa Salarial'!BG$3)</f>
        <v>4477.7152326509549</v>
      </c>
      <c r="BH50" s="22">
        <f>BG50*(1+'[2]Massa Salarial'!BH$3)</f>
        <v>4553.8363916060207</v>
      </c>
      <c r="BI50" s="22">
        <f>BH50*(1+'[2]Massa Salarial'!BI$3)</f>
        <v>4631.2516102633226</v>
      </c>
      <c r="BJ50" s="22">
        <f>BI50*(1+'[2]Massa Salarial'!BJ$3)</f>
        <v>4709.9828876377987</v>
      </c>
    </row>
    <row r="51" spans="1:62" x14ac:dyDescent="0.3">
      <c r="A51" s="23">
        <v>49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>
        <f>[1]SalMedPopOcupUrbPnadM!M51*AtualizMonet!M$3</f>
        <v>1341.9567917654713</v>
      </c>
      <c r="N51" s="20">
        <f>[1]SalMedPopOcupUrbPnadM!N51*AtualizMonet!N$3</f>
        <v>1500.338541132927</v>
      </c>
      <c r="O51" s="20">
        <f>[1]SalMedPopOcupUrbPnadM!O51</f>
        <v>1597.9949621764461</v>
      </c>
      <c r="P51" s="20">
        <f>[1]SalMedPopOcupUrbPnadM!P51</f>
        <v>1579.1738349199068</v>
      </c>
      <c r="Q51" s="54">
        <f>P51*(1+'[2]Massa Salarial'!Q$3)*AtualizMonet!P$3</f>
        <v>1680.3988777382729</v>
      </c>
      <c r="R51" s="54">
        <f>Q51*(1+'[2]Massa Salarial'!R$3)*AtualizMonet!Q$3</f>
        <v>1891.3122944388265</v>
      </c>
      <c r="S51" s="54">
        <f>R51*(1+'[2]Massa Salarial'!S$3)*AtualizMonet!R$3</f>
        <v>2044.4505270009317</v>
      </c>
      <c r="T51" s="22">
        <f>S51*(1+'[2]Massa Salarial'!T$3)</f>
        <v>2079.2061859599476</v>
      </c>
      <c r="U51" s="22">
        <f>T51*(1+'[2]Massa Salarial'!U$3)</f>
        <v>2114.5526911212664</v>
      </c>
      <c r="V51" s="22">
        <f>U51*(1+'[2]Massa Salarial'!V$3)</f>
        <v>2150.5000868703278</v>
      </c>
      <c r="W51" s="22">
        <f>V51*(1+'[2]Massa Salarial'!W$3)</f>
        <v>2187.0585883471231</v>
      </c>
      <c r="X51" s="22">
        <f>W51*(1+'[2]Massa Salarial'!X$3)</f>
        <v>2224.2385843490238</v>
      </c>
      <c r="Y51" s="22">
        <f>X51*(1+'[2]Massa Salarial'!Y$3)</f>
        <v>2262.0506402829569</v>
      </c>
      <c r="Z51" s="22">
        <f>Y51*(1+'[2]Massa Salarial'!Z$3)</f>
        <v>2300.5055011677669</v>
      </c>
      <c r="AA51" s="22">
        <f>Z51*(1+'[2]Massa Salarial'!AA$3)</f>
        <v>2339.6140946876185</v>
      </c>
      <c r="AB51" s="22">
        <f>AA51*(1+'[2]Massa Salarial'!AB$3)</f>
        <v>2379.3875342973079</v>
      </c>
      <c r="AC51" s="22">
        <f>AB51*(1+'[2]Massa Salarial'!AC$3)</f>
        <v>2419.837122380362</v>
      </c>
      <c r="AD51" s="22">
        <f>AC51*(1+'[2]Massa Salarial'!AD$3)</f>
        <v>2460.9743534608278</v>
      </c>
      <c r="AE51" s="22">
        <f>AD51*(1+'[2]Massa Salarial'!AE$3)</f>
        <v>2502.8109174696615</v>
      </c>
      <c r="AF51" s="22">
        <f>AE51*(1+'[2]Massa Salarial'!AF$3)</f>
        <v>2545.3587030666454</v>
      </c>
      <c r="AG51" s="22">
        <f>AF51*(1+'[2]Massa Salarial'!AG$3)</f>
        <v>2588.6298010187779</v>
      </c>
      <c r="AH51" s="22">
        <f>AG51*(1+'[2]Massa Salarial'!AH$3)</f>
        <v>2632.6365076360971</v>
      </c>
      <c r="AI51" s="22">
        <f>AH51*(1+'[2]Massa Salarial'!AI$3)</f>
        <v>2677.3913282659105</v>
      </c>
      <c r="AJ51" s="22">
        <f>AI51*(1+'[2]Massa Salarial'!AJ$3)</f>
        <v>2722.9069808464305</v>
      </c>
      <c r="AK51" s="22">
        <f>AJ51*(1+'[2]Massa Salarial'!AK$3)</f>
        <v>2769.1963995208198</v>
      </c>
      <c r="AL51" s="22">
        <f>AK51*(1+'[2]Massa Salarial'!AL$3)</f>
        <v>2816.2727383126735</v>
      </c>
      <c r="AM51" s="22">
        <f>AL51*(1+'[2]Massa Salarial'!AM$3)</f>
        <v>2864.1493748639887</v>
      </c>
      <c r="AN51" s="22">
        <f>AM51*(1+'[2]Massa Salarial'!AN$3)</f>
        <v>2912.8399142366761</v>
      </c>
      <c r="AO51" s="22">
        <f>AN51*(1+'[2]Massa Salarial'!AO$3)</f>
        <v>2962.3581927786995</v>
      </c>
      <c r="AP51" s="22">
        <f>AO51*(1+'[2]Massa Salarial'!AP$3)</f>
        <v>3012.7182820559369</v>
      </c>
      <c r="AQ51" s="22">
        <f>AP51*(1+'[2]Massa Salarial'!AQ$3)</f>
        <v>3063.9344928508876</v>
      </c>
      <c r="AR51" s="22">
        <f>AQ51*(1+'[2]Massa Salarial'!AR$3)</f>
        <v>3116.0213792293525</v>
      </c>
      <c r="AS51" s="22">
        <f>AR51*(1+'[2]Massa Salarial'!AS$3)</f>
        <v>3168.9937426762513</v>
      </c>
      <c r="AT51" s="22">
        <f>AS51*(1+'[2]Massa Salarial'!AT$3)</f>
        <v>3222.8666363017473</v>
      </c>
      <c r="AU51" s="22">
        <f>AT51*(1+'[2]Massa Salarial'!AU$3)</f>
        <v>3277.6553691188769</v>
      </c>
      <c r="AV51" s="22">
        <f>AU51*(1+'[2]Massa Salarial'!AV$3)</f>
        <v>3333.3755103938975</v>
      </c>
      <c r="AW51" s="22">
        <f>AV51*(1+'[2]Massa Salarial'!AW$3)</f>
        <v>3390.0428940705933</v>
      </c>
      <c r="AX51" s="22">
        <f>AW51*(1+'[2]Massa Salarial'!AX$3)</f>
        <v>3447.6736232697931</v>
      </c>
      <c r="AY51" s="22">
        <f>AX51*(1+'[2]Massa Salarial'!AY$3)</f>
        <v>3506.2840748653794</v>
      </c>
      <c r="AZ51" s="22">
        <f>AY51*(1+'[2]Massa Salarial'!AZ$3)</f>
        <v>3565.8909041380903</v>
      </c>
      <c r="BA51" s="22">
        <f>AZ51*(1+'[2]Massa Salarial'!BA$3)</f>
        <v>3626.5110495084373</v>
      </c>
      <c r="BB51" s="22">
        <f>BA51*(1+'[2]Massa Salarial'!BB$3)</f>
        <v>3688.1617373500803</v>
      </c>
      <c r="BC51" s="22">
        <f>BB51*(1+'[2]Massa Salarial'!BC$3)</f>
        <v>3750.8604868850312</v>
      </c>
      <c r="BD51" s="22">
        <f>BC51*(1+'[2]Massa Salarial'!BD$3)</f>
        <v>3814.6251151620763</v>
      </c>
      <c r="BE51" s="22">
        <f>BD51*(1+'[2]Massa Salarial'!BE$3)</f>
        <v>3879.4737421198311</v>
      </c>
      <c r="BF51" s="22">
        <f>BE51*(1+'[2]Massa Salarial'!BF$3)</f>
        <v>3945.424795735868</v>
      </c>
      <c r="BG51" s="22">
        <f>BF51*(1+'[2]Massa Salarial'!BG$3)</f>
        <v>4012.4970172633775</v>
      </c>
      <c r="BH51" s="22">
        <f>BG51*(1+'[2]Massa Salarial'!BH$3)</f>
        <v>4080.7094665568547</v>
      </c>
      <c r="BI51" s="22">
        <f>BH51*(1+'[2]Massa Salarial'!BI$3)</f>
        <v>4150.0815274883207</v>
      </c>
      <c r="BJ51" s="22">
        <f>BI51*(1+'[2]Massa Salarial'!BJ$3)</f>
        <v>4220.6329134556217</v>
      </c>
    </row>
    <row r="52" spans="1:62" x14ac:dyDescent="0.3">
      <c r="A52" s="23">
        <v>50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>
        <f>[1]SalMedPopOcupUrbPnadM!M52*AtualizMonet!M$3</f>
        <v>1359.1274892490869</v>
      </c>
      <c r="N52" s="20">
        <f>[1]SalMedPopOcupUrbPnadM!N52*AtualizMonet!N$3</f>
        <v>1475.9717949790722</v>
      </c>
      <c r="O52" s="20">
        <f>[1]SalMedPopOcupUrbPnadM!O52</f>
        <v>1595.2077974533452</v>
      </c>
      <c r="P52" s="20">
        <f>[1]SalMedPopOcupUrbPnadM!P52</f>
        <v>1583.7105086933002</v>
      </c>
      <c r="Q52" s="54">
        <f>P52*(1+'[2]Massa Salarial'!Q$3)*AtualizMonet!P$3</f>
        <v>1685.2263523005408</v>
      </c>
      <c r="R52" s="54">
        <f>Q52*(1+'[2]Massa Salarial'!R$3)*AtualizMonet!Q$3</f>
        <v>1896.7456841605556</v>
      </c>
      <c r="S52" s="54">
        <f>R52*(1+'[2]Massa Salarial'!S$3)*AtualizMonet!R$3</f>
        <v>2050.3238544850565</v>
      </c>
      <c r="T52" s="22">
        <f>S52*(1+'[2]Massa Salarial'!T$3)</f>
        <v>2085.1793600113024</v>
      </c>
      <c r="U52" s="22">
        <f>T52*(1+'[2]Massa Salarial'!U$3)</f>
        <v>2120.6274091314945</v>
      </c>
      <c r="V52" s="22">
        <f>U52*(1+'[2]Massa Salarial'!V$3)</f>
        <v>2156.6780750867297</v>
      </c>
      <c r="W52" s="22">
        <f>V52*(1+'[2]Massa Salarial'!W$3)</f>
        <v>2193.3416023632039</v>
      </c>
      <c r="X52" s="22">
        <f>W52*(1+'[2]Massa Salarial'!X$3)</f>
        <v>2230.6284096033783</v>
      </c>
      <c r="Y52" s="22">
        <f>X52*(1+'[2]Massa Salarial'!Y$3)</f>
        <v>2268.5490925666354</v>
      </c>
      <c r="Z52" s="22">
        <f>Y52*(1+'[2]Massa Salarial'!Z$3)</f>
        <v>2307.1144271402682</v>
      </c>
      <c r="AA52" s="22">
        <f>Z52*(1+'[2]Massa Salarial'!AA$3)</f>
        <v>2346.3353724016524</v>
      </c>
      <c r="AB52" s="22">
        <f>AA52*(1+'[2]Massa Salarial'!AB$3)</f>
        <v>2386.2230737324803</v>
      </c>
      <c r="AC52" s="22">
        <f>AB52*(1+'[2]Massa Salarial'!AC$3)</f>
        <v>2426.7888659859323</v>
      </c>
      <c r="AD52" s="22">
        <f>AC52*(1+'[2]Massa Salarial'!AD$3)</f>
        <v>2468.0442767076929</v>
      </c>
      <c r="AE52" s="22">
        <f>AD52*(1+'[2]Massa Salarial'!AE$3)</f>
        <v>2510.0010294117233</v>
      </c>
      <c r="AF52" s="22">
        <f>AE52*(1+'[2]Massa Salarial'!AF$3)</f>
        <v>2552.6710469117224</v>
      </c>
      <c r="AG52" s="22">
        <f>AF52*(1+'[2]Massa Salarial'!AG$3)</f>
        <v>2596.0664547092215</v>
      </c>
      <c r="AH52" s="22">
        <f>AG52*(1+'[2]Massa Salarial'!AH$3)</f>
        <v>2640.1995844392782</v>
      </c>
      <c r="AI52" s="22">
        <f>AH52*(1+'[2]Massa Salarial'!AI$3)</f>
        <v>2685.0829773747455</v>
      </c>
      <c r="AJ52" s="22">
        <f>AI52*(1+'[2]Massa Salarial'!AJ$3)</f>
        <v>2730.7293879901158</v>
      </c>
      <c r="AK52" s="22">
        <f>AJ52*(1+'[2]Massa Salarial'!AK$3)</f>
        <v>2777.1517875859477</v>
      </c>
      <c r="AL52" s="22">
        <f>AK52*(1+'[2]Massa Salarial'!AL$3)</f>
        <v>2824.3633679749087</v>
      </c>
      <c r="AM52" s="22">
        <f>AL52*(1+'[2]Massa Salarial'!AM$3)</f>
        <v>2872.3775452304817</v>
      </c>
      <c r="AN52" s="22">
        <f>AM52*(1+'[2]Massa Salarial'!AN$3)</f>
        <v>2921.2079634993997</v>
      </c>
      <c r="AO52" s="22">
        <f>AN52*(1+'[2]Massa Salarial'!AO$3)</f>
        <v>2970.8684988788891</v>
      </c>
      <c r="AP52" s="22">
        <f>AO52*(1+'[2]Massa Salarial'!AP$3)</f>
        <v>3021.3732633598302</v>
      </c>
      <c r="AQ52" s="22">
        <f>AP52*(1+'[2]Massa Salarial'!AQ$3)</f>
        <v>3072.7366088369472</v>
      </c>
      <c r="AR52" s="22">
        <f>AQ52*(1+'[2]Massa Salarial'!AR$3)</f>
        <v>3124.9731311871751</v>
      </c>
      <c r="AS52" s="22">
        <f>AR52*(1+'[2]Massa Salarial'!AS$3)</f>
        <v>3178.0976744173568</v>
      </c>
      <c r="AT52" s="22">
        <f>AS52*(1+'[2]Massa Salarial'!AT$3)</f>
        <v>3232.1253348824516</v>
      </c>
      <c r="AU52" s="22">
        <f>AT52*(1+'[2]Massa Salarial'!AU$3)</f>
        <v>3287.0714655754532</v>
      </c>
      <c r="AV52" s="22">
        <f>AU52*(1+'[2]Massa Salarial'!AV$3)</f>
        <v>3342.9516804902355</v>
      </c>
      <c r="AW52" s="22">
        <f>AV52*(1+'[2]Massa Salarial'!AW$3)</f>
        <v>3399.7818590585694</v>
      </c>
      <c r="AX52" s="22">
        <f>AW52*(1+'[2]Massa Salarial'!AX$3)</f>
        <v>3457.5781506625649</v>
      </c>
      <c r="AY52" s="22">
        <f>AX52*(1+'[2]Massa Salarial'!AY$3)</f>
        <v>3516.3569792238281</v>
      </c>
      <c r="AZ52" s="22">
        <f>AY52*(1+'[2]Massa Salarial'!AZ$3)</f>
        <v>3576.1350478706331</v>
      </c>
      <c r="BA52" s="22">
        <f>AZ52*(1+'[2]Massa Salarial'!BA$3)</f>
        <v>3636.9293436844337</v>
      </c>
      <c r="BB52" s="22">
        <f>BA52*(1+'[2]Massa Salarial'!BB$3)</f>
        <v>3698.7571425270685</v>
      </c>
      <c r="BC52" s="22">
        <f>BB52*(1+'[2]Massa Salarial'!BC$3)</f>
        <v>3761.6360139500284</v>
      </c>
      <c r="BD52" s="22">
        <f>BC52*(1+'[2]Massa Salarial'!BD$3)</f>
        <v>3825.5838261871786</v>
      </c>
      <c r="BE52" s="22">
        <f>BD52*(1+'[2]Massa Salarial'!BE$3)</f>
        <v>3890.6187512323604</v>
      </c>
      <c r="BF52" s="22">
        <f>BE52*(1+'[2]Massa Salarial'!BF$3)</f>
        <v>3956.7592700033101</v>
      </c>
      <c r="BG52" s="22">
        <f>BF52*(1+'[2]Massa Salarial'!BG$3)</f>
        <v>4024.0241775933659</v>
      </c>
      <c r="BH52" s="22">
        <f>BG52*(1+'[2]Massa Salarial'!BH$3)</f>
        <v>4092.4325886124529</v>
      </c>
      <c r="BI52" s="22">
        <f>BH52*(1+'[2]Massa Salarial'!BI$3)</f>
        <v>4162.0039426188641</v>
      </c>
      <c r="BJ52" s="22">
        <f>BI52*(1+'[2]Massa Salarial'!BJ$3)</f>
        <v>4232.7580096433849</v>
      </c>
    </row>
    <row r="53" spans="1:62" x14ac:dyDescent="0.3">
      <c r="A53" s="23">
        <v>51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>
        <f>[1]SalMedPopOcupUrbPnadM!M53*AtualizMonet!M$3</f>
        <v>1351.8184888226631</v>
      </c>
      <c r="N53" s="20">
        <f>[1]SalMedPopOcupUrbPnadM!N53*AtualizMonet!N$3</f>
        <v>1437.067630334165</v>
      </c>
      <c r="O53" s="20">
        <f>[1]SalMedPopOcupUrbPnadM!O53</f>
        <v>1607.0150781397338</v>
      </c>
      <c r="P53" s="20">
        <f>[1]SalMedPopOcupUrbPnadM!P53</f>
        <v>1782.4855418079626</v>
      </c>
      <c r="Q53" s="54">
        <f>P53*(1+'[2]Massa Salarial'!Q$3)*AtualizMonet!P$3</f>
        <v>1896.7428650378531</v>
      </c>
      <c r="R53" s="54">
        <f>Q53*(1+'[2]Massa Salarial'!R$3)*AtualizMonet!Q$3</f>
        <v>2134.8104593259272</v>
      </c>
      <c r="S53" s="54">
        <f>R53*(1+'[2]Massa Salarial'!S$3)*AtualizMonet!R$3</f>
        <v>2307.6645678502259</v>
      </c>
      <c r="T53" s="22">
        <f>S53*(1+'[2]Massa Salarial'!T$3)</f>
        <v>2346.8948655036797</v>
      </c>
      <c r="U53" s="22">
        <f>T53*(1+'[2]Massa Salarial'!U$3)</f>
        <v>2386.7920782172419</v>
      </c>
      <c r="V53" s="22">
        <f>U53*(1+'[2]Massa Salarial'!V$3)</f>
        <v>2427.3675435469349</v>
      </c>
      <c r="W53" s="22">
        <f>V53*(1+'[2]Massa Salarial'!W$3)</f>
        <v>2468.6327917872327</v>
      </c>
      <c r="X53" s="22">
        <f>W53*(1+'[2]Massa Salarial'!X$3)</f>
        <v>2510.5995492476154</v>
      </c>
      <c r="Y53" s="22">
        <f>X53*(1+'[2]Massa Salarial'!Y$3)</f>
        <v>2553.2797415848245</v>
      </c>
      <c r="Z53" s="22">
        <f>Y53*(1+'[2]Massa Salarial'!Z$3)</f>
        <v>2596.6854971917664</v>
      </c>
      <c r="AA53" s="22">
        <f>Z53*(1+'[2]Massa Salarial'!AA$3)</f>
        <v>2640.8291506440264</v>
      </c>
      <c r="AB53" s="22">
        <f>AA53*(1+'[2]Massa Salarial'!AB$3)</f>
        <v>2685.7232462049747</v>
      </c>
      <c r="AC53" s="22">
        <f>AB53*(1+'[2]Massa Salarial'!AC$3)</f>
        <v>2731.3805413904588</v>
      </c>
      <c r="AD53" s="22">
        <f>AC53*(1+'[2]Massa Salarial'!AD$3)</f>
        <v>2777.8140105940965</v>
      </c>
      <c r="AE53" s="22">
        <f>AD53*(1+'[2]Massa Salarial'!AE$3)</f>
        <v>2825.0368487741957</v>
      </c>
      <c r="AF53" s="22">
        <f>AE53*(1+'[2]Massa Salarial'!AF$3)</f>
        <v>2873.0624752033568</v>
      </c>
      <c r="AG53" s="22">
        <f>AF53*(1+'[2]Massa Salarial'!AG$3)</f>
        <v>2921.9045372818136</v>
      </c>
      <c r="AH53" s="22">
        <f>AG53*(1+'[2]Massa Salarial'!AH$3)</f>
        <v>2971.5769144156043</v>
      </c>
      <c r="AI53" s="22">
        <f>AH53*(1+'[2]Massa Salarial'!AI$3)</f>
        <v>3022.0937219606694</v>
      </c>
      <c r="AJ53" s="22">
        <f>AI53*(1+'[2]Massa Salarial'!AJ$3)</f>
        <v>3073.4693152340005</v>
      </c>
      <c r="AK53" s="22">
        <f>AJ53*(1+'[2]Massa Salarial'!AK$3)</f>
        <v>3125.7182935929782</v>
      </c>
      <c r="AL53" s="22">
        <f>AK53*(1+'[2]Massa Salarial'!AL$3)</f>
        <v>3178.8555045840585</v>
      </c>
      <c r="AM53" s="22">
        <f>AL53*(1+'[2]Massa Salarial'!AM$3)</f>
        <v>3232.896048161987</v>
      </c>
      <c r="AN53" s="22">
        <f>AM53*(1+'[2]Massa Salarial'!AN$3)</f>
        <v>3287.8552809807406</v>
      </c>
      <c r="AO53" s="22">
        <f>AN53*(1+'[2]Massa Salarial'!AO$3)</f>
        <v>3343.7488207574129</v>
      </c>
      <c r="AP53" s="22">
        <f>AO53*(1+'[2]Massa Salarial'!AP$3)</f>
        <v>3400.5925507102884</v>
      </c>
      <c r="AQ53" s="22">
        <f>AP53*(1+'[2]Massa Salarial'!AQ$3)</f>
        <v>3458.4026240723629</v>
      </c>
      <c r="AR53" s="22">
        <f>AQ53*(1+'[2]Massa Salarial'!AR$3)</f>
        <v>3517.1954686815925</v>
      </c>
      <c r="AS53" s="22">
        <f>AR53*(1+'[2]Massa Salarial'!AS$3)</f>
        <v>3576.9877916491791</v>
      </c>
      <c r="AT53" s="22">
        <f>AS53*(1+'[2]Massa Salarial'!AT$3)</f>
        <v>3637.796584107215</v>
      </c>
      <c r="AU53" s="22">
        <f>AT53*(1+'[2]Massa Salarial'!AU$3)</f>
        <v>3699.6391260370374</v>
      </c>
      <c r="AV53" s="22">
        <f>AU53*(1+'[2]Massa Salarial'!AV$3)</f>
        <v>3762.5329911796666</v>
      </c>
      <c r="AW53" s="22">
        <f>AV53*(1+'[2]Massa Salarial'!AW$3)</f>
        <v>3826.4960520297204</v>
      </c>
      <c r="AX53" s="22">
        <f>AW53*(1+'[2]Massa Salarial'!AX$3)</f>
        <v>3891.5464849142254</v>
      </c>
      <c r="AY53" s="22">
        <f>AX53*(1+'[2]Massa Salarial'!AY$3)</f>
        <v>3957.7027751577671</v>
      </c>
      <c r="AZ53" s="22">
        <f>AY53*(1+'[2]Massa Salarial'!AZ$3)</f>
        <v>4024.9837223354489</v>
      </c>
      <c r="BA53" s="22">
        <f>AZ53*(1+'[2]Massa Salarial'!BA$3)</f>
        <v>4093.4084456151513</v>
      </c>
      <c r="BB53" s="22">
        <f>BA53*(1+'[2]Massa Salarial'!BB$3)</f>
        <v>4162.9963891906082</v>
      </c>
      <c r="BC53" s="22">
        <f>BB53*(1+'[2]Massa Salarial'!BC$3)</f>
        <v>4233.7673278068478</v>
      </c>
      <c r="BD53" s="22">
        <f>BC53*(1+'[2]Massa Salarial'!BD$3)</f>
        <v>4305.7413723795635</v>
      </c>
      <c r="BE53" s="22">
        <f>BD53*(1+'[2]Massa Salarial'!BE$3)</f>
        <v>4378.9389757100153</v>
      </c>
      <c r="BF53" s="22">
        <f>BE53*(1+'[2]Massa Salarial'!BF$3)</f>
        <v>4453.3809382970849</v>
      </c>
      <c r="BG53" s="22">
        <f>BF53*(1+'[2]Massa Salarial'!BG$3)</f>
        <v>4529.0884142481345</v>
      </c>
      <c r="BH53" s="22">
        <f>BG53*(1+'[2]Massa Salarial'!BH$3)</f>
        <v>4606.0829172903523</v>
      </c>
      <c r="BI53" s="22">
        <f>BH53*(1+'[2]Massa Salarial'!BI$3)</f>
        <v>4684.3863268842879</v>
      </c>
      <c r="BJ53" s="22">
        <f>BI53*(1+'[2]Massa Salarial'!BJ$3)</f>
        <v>4764.0208944413207</v>
      </c>
    </row>
    <row r="54" spans="1:62" x14ac:dyDescent="0.3">
      <c r="A54" s="23">
        <v>52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>
        <f>[1]SalMedPopOcupUrbPnadM!M54*AtualizMonet!M$3</f>
        <v>1345.9543691641823</v>
      </c>
      <c r="N54" s="20">
        <f>[1]SalMedPopOcupUrbPnadM!N54*AtualizMonet!N$3</f>
        <v>1316.9218595001146</v>
      </c>
      <c r="O54" s="20">
        <f>[1]SalMedPopOcupUrbPnadM!O54</f>
        <v>1506.1310200992405</v>
      </c>
      <c r="P54" s="20">
        <f>[1]SalMedPopOcupUrbPnadM!P54</f>
        <v>1744.6694913669824</v>
      </c>
      <c r="Q54" s="54">
        <f>P54*(1+'[2]Massa Salarial'!Q$3)*AtualizMonet!P$3</f>
        <v>1856.5028057636059</v>
      </c>
      <c r="R54" s="54">
        <f>Q54*(1+'[2]Massa Salarial'!R$3)*AtualizMonet!Q$3</f>
        <v>2089.5197132759386</v>
      </c>
      <c r="S54" s="54">
        <f>R54*(1+'[2]Massa Salarial'!S$3)*AtualizMonet!R$3</f>
        <v>2258.7066617960918</v>
      </c>
      <c r="T54" s="22">
        <f>S54*(1+'[2]Massa Salarial'!T$3)</f>
        <v>2297.1046750466253</v>
      </c>
      <c r="U54" s="22">
        <f>T54*(1+'[2]Massa Salarial'!U$3)</f>
        <v>2336.1554545224176</v>
      </c>
      <c r="V54" s="22">
        <f>U54*(1+'[2]Massa Salarial'!V$3)</f>
        <v>2375.8700972492984</v>
      </c>
      <c r="W54" s="22">
        <f>V54*(1+'[2]Massa Salarial'!W$3)</f>
        <v>2416.2598889025362</v>
      </c>
      <c r="X54" s="22">
        <f>W54*(1+'[2]Massa Salarial'!X$3)</f>
        <v>2457.3363070138789</v>
      </c>
      <c r="Y54" s="22">
        <f>X54*(1+'[2]Massa Salarial'!Y$3)</f>
        <v>2499.1110242331147</v>
      </c>
      <c r="Z54" s="22">
        <f>Y54*(1+'[2]Massa Salarial'!Z$3)</f>
        <v>2541.5959116450772</v>
      </c>
      <c r="AA54" s="22">
        <f>Z54*(1+'[2]Massa Salarial'!AA$3)</f>
        <v>2584.8030421430431</v>
      </c>
      <c r="AB54" s="22">
        <f>AA54*(1+'[2]Massa Salarial'!AB$3)</f>
        <v>2628.7446938594744</v>
      </c>
      <c r="AC54" s="22">
        <f>AB54*(1+'[2]Massa Salarial'!AC$3)</f>
        <v>2673.4333536550853</v>
      </c>
      <c r="AD54" s="22">
        <f>AC54*(1+'[2]Massa Salarial'!AD$3)</f>
        <v>2718.8817206672215</v>
      </c>
      <c r="AE54" s="22">
        <f>AD54*(1+'[2]Massa Salarial'!AE$3)</f>
        <v>2765.102709918564</v>
      </c>
      <c r="AF54" s="22">
        <f>AE54*(1+'[2]Massa Salarial'!AF$3)</f>
        <v>2812.1094559871794</v>
      </c>
      <c r="AG54" s="22">
        <f>AF54*(1+'[2]Massa Salarial'!AG$3)</f>
        <v>2859.9153167389613</v>
      </c>
      <c r="AH54" s="22">
        <f>AG54*(1+'[2]Massa Salarial'!AH$3)</f>
        <v>2908.5338771235233</v>
      </c>
      <c r="AI54" s="22">
        <f>AH54*(1+'[2]Massa Salarial'!AI$3)</f>
        <v>2957.9789530346229</v>
      </c>
      <c r="AJ54" s="22">
        <f>AI54*(1+'[2]Massa Salarial'!AJ$3)</f>
        <v>3008.2645952362113</v>
      </c>
      <c r="AK54" s="22">
        <f>AJ54*(1+'[2]Massa Salarial'!AK$3)</f>
        <v>3059.4050933552267</v>
      </c>
      <c r="AL54" s="22">
        <f>AK54*(1+'[2]Massa Salarial'!AL$3)</f>
        <v>3111.4149799422653</v>
      </c>
      <c r="AM54" s="22">
        <f>AL54*(1+'[2]Massa Salarial'!AM$3)</f>
        <v>3164.3090346012837</v>
      </c>
      <c r="AN54" s="22">
        <f>AM54*(1+'[2]Massa Salarial'!AN$3)</f>
        <v>3218.1022881895051</v>
      </c>
      <c r="AO54" s="22">
        <f>AN54*(1+'[2]Massa Salarial'!AO$3)</f>
        <v>3272.8100270887262</v>
      </c>
      <c r="AP54" s="22">
        <f>AO54*(1+'[2]Massa Salarial'!AP$3)</f>
        <v>3328.4477975492341</v>
      </c>
      <c r="AQ54" s="22">
        <f>AP54*(1+'[2]Massa Salarial'!AQ$3)</f>
        <v>3385.031410107571</v>
      </c>
      <c r="AR54" s="22">
        <f>AQ54*(1+'[2]Massa Salarial'!AR$3)</f>
        <v>3442.5769440793993</v>
      </c>
      <c r="AS54" s="22">
        <f>AR54*(1+'[2]Massa Salarial'!AS$3)</f>
        <v>3501.1007521287488</v>
      </c>
      <c r="AT54" s="22">
        <f>AS54*(1+'[2]Massa Salarial'!AT$3)</f>
        <v>3560.619464914937</v>
      </c>
      <c r="AU54" s="22">
        <f>AT54*(1+'[2]Massa Salarial'!AU$3)</f>
        <v>3621.1499958184904</v>
      </c>
      <c r="AV54" s="22">
        <f>AU54*(1+'[2]Massa Salarial'!AV$3)</f>
        <v>3682.7095457474043</v>
      </c>
      <c r="AW54" s="22">
        <f>AV54*(1+'[2]Massa Salarial'!AW$3)</f>
        <v>3745.3156080251097</v>
      </c>
      <c r="AX54" s="22">
        <f>AW54*(1+'[2]Massa Salarial'!AX$3)</f>
        <v>3808.9859733615363</v>
      </c>
      <c r="AY54" s="22">
        <f>AX54*(1+'[2]Massa Salarial'!AY$3)</f>
        <v>3873.7387349086821</v>
      </c>
      <c r="AZ54" s="22">
        <f>AY54*(1+'[2]Massa Salarial'!AZ$3)</f>
        <v>3939.5922934021291</v>
      </c>
      <c r="BA54" s="22">
        <f>AZ54*(1+'[2]Massa Salarial'!BA$3)</f>
        <v>4006.5653623899648</v>
      </c>
      <c r="BB54" s="22">
        <f>BA54*(1+'[2]Massa Salarial'!BB$3)</f>
        <v>4074.6769735505936</v>
      </c>
      <c r="BC54" s="22">
        <f>BB54*(1+'[2]Massa Salarial'!BC$3)</f>
        <v>4143.9464821009533</v>
      </c>
      <c r="BD54" s="22">
        <f>BC54*(1+'[2]Massa Salarial'!BD$3)</f>
        <v>4214.3935722966689</v>
      </c>
      <c r="BE54" s="22">
        <f>BD54*(1+'[2]Massa Salarial'!BE$3)</f>
        <v>4286.0382630257118</v>
      </c>
      <c r="BF54" s="22">
        <f>BE54*(1+'[2]Massa Salarial'!BF$3)</f>
        <v>4358.9009134971484</v>
      </c>
      <c r="BG54" s="22">
        <f>BF54*(1+'[2]Massa Salarial'!BG$3)</f>
        <v>4433.0022290265997</v>
      </c>
      <c r="BH54" s="22">
        <f>BG54*(1+'[2]Massa Salarial'!BH$3)</f>
        <v>4508.3632669200515</v>
      </c>
      <c r="BI54" s="22">
        <f>BH54*(1+'[2]Massa Salarial'!BI$3)</f>
        <v>4585.005442457692</v>
      </c>
      <c r="BJ54" s="22">
        <f>BI54*(1+'[2]Massa Salarial'!BJ$3)</f>
        <v>4662.9505349794726</v>
      </c>
    </row>
    <row r="55" spans="1:62" x14ac:dyDescent="0.3">
      <c r="A55" s="23">
        <v>53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>
        <f>[1]SalMedPopOcupUrbPnadM!M55*AtualizMonet!M$3</f>
        <v>1167.3474519450358</v>
      </c>
      <c r="N55" s="20">
        <f>[1]SalMedPopOcupUrbPnadM!N55*AtualizMonet!N$3</f>
        <v>1493.6184431984107</v>
      </c>
      <c r="O55" s="20">
        <f>[1]SalMedPopOcupUrbPnadM!O55</f>
        <v>1346.0216824678475</v>
      </c>
      <c r="P55" s="20">
        <f>[1]SalMedPopOcupUrbPnadM!P55</f>
        <v>1641.980039788117</v>
      </c>
      <c r="Q55" s="54">
        <f>P55*(1+'[2]Massa Salarial'!Q$3)*AtualizMonet!P$3</f>
        <v>1747.2309603385354</v>
      </c>
      <c r="R55" s="54">
        <f>Q55*(1+'[2]Massa Salarial'!R$3)*AtualizMonet!Q$3</f>
        <v>1966.5327323713702</v>
      </c>
      <c r="S55" s="54">
        <f>R55*(1+'[2]Massa Salarial'!S$3)*AtualizMonet!R$3</f>
        <v>2125.7615111385671</v>
      </c>
      <c r="T55" s="22">
        <f>S55*(1+'[2]Massa Salarial'!T$3)</f>
        <v>2161.8994568279227</v>
      </c>
      <c r="U55" s="22">
        <f>T55*(1+'[2]Massa Salarial'!U$3)</f>
        <v>2198.6517475939972</v>
      </c>
      <c r="V55" s="22">
        <f>U55*(1+'[2]Massa Salarial'!V$3)</f>
        <v>2236.0288273030951</v>
      </c>
      <c r="W55" s="22">
        <f>V55*(1+'[2]Massa Salarial'!W$3)</f>
        <v>2274.0413173672473</v>
      </c>
      <c r="X55" s="22">
        <f>W55*(1+'[2]Massa Salarial'!X$3)</f>
        <v>2312.7000197624902</v>
      </c>
      <c r="Y55" s="22">
        <f>X55*(1+'[2]Massa Salarial'!Y$3)</f>
        <v>2352.0159200984522</v>
      </c>
      <c r="Z55" s="22">
        <f>Y55*(1+'[2]Massa Salarial'!Z$3)</f>
        <v>2392.0001907401256</v>
      </c>
      <c r="AA55" s="22">
        <f>Z55*(1+'[2]Massa Salarial'!AA$3)</f>
        <v>2432.6641939827077</v>
      </c>
      <c r="AB55" s="22">
        <f>AA55*(1+'[2]Massa Salarial'!AB$3)</f>
        <v>2474.0194852804134</v>
      </c>
      <c r="AC55" s="22">
        <f>AB55*(1+'[2]Massa Salarial'!AC$3)</f>
        <v>2516.0778165301804</v>
      </c>
      <c r="AD55" s="22">
        <f>AC55*(1+'[2]Massa Salarial'!AD$3)</f>
        <v>2558.8511394111933</v>
      </c>
      <c r="AE55" s="22">
        <f>AD55*(1+'[2]Massa Salarial'!AE$3)</f>
        <v>2602.3516087811836</v>
      </c>
      <c r="AF55" s="22">
        <f>AE55*(1+'[2]Massa Salarial'!AF$3)</f>
        <v>2646.5915861304634</v>
      </c>
      <c r="AG55" s="22">
        <f>AF55*(1+'[2]Massa Salarial'!AG$3)</f>
        <v>2691.5836430946811</v>
      </c>
      <c r="AH55" s="22">
        <f>AG55*(1+'[2]Massa Salarial'!AH$3)</f>
        <v>2737.3405650272903</v>
      </c>
      <c r="AI55" s="22">
        <f>AH55*(1+'[2]Massa Salarial'!AI$3)</f>
        <v>2783.8753546327539</v>
      </c>
      <c r="AJ55" s="22">
        <f>AI55*(1+'[2]Massa Salarial'!AJ$3)</f>
        <v>2831.2012356615105</v>
      </c>
      <c r="AK55" s="22">
        <f>AJ55*(1+'[2]Massa Salarial'!AK$3)</f>
        <v>2879.3316566677559</v>
      </c>
      <c r="AL55" s="22">
        <f>AK55*(1+'[2]Massa Salarial'!AL$3)</f>
        <v>2928.2802948311073</v>
      </c>
      <c r="AM55" s="22">
        <f>AL55*(1+'[2]Massa Salarial'!AM$3)</f>
        <v>2978.0610598432359</v>
      </c>
      <c r="AN55" s="22">
        <f>AM55*(1+'[2]Massa Salarial'!AN$3)</f>
        <v>3028.6880978605705</v>
      </c>
      <c r="AO55" s="22">
        <f>AN55*(1+'[2]Massa Salarial'!AO$3)</f>
        <v>3080.1757955241997</v>
      </c>
      <c r="AP55" s="22">
        <f>AO55*(1+'[2]Massa Salarial'!AP$3)</f>
        <v>3132.5387840481108</v>
      </c>
      <c r="AQ55" s="22">
        <f>AP55*(1+'[2]Massa Salarial'!AQ$3)</f>
        <v>3185.7919433769284</v>
      </c>
      <c r="AR55" s="22">
        <f>AQ55*(1+'[2]Massa Salarial'!AR$3)</f>
        <v>3239.9504064143357</v>
      </c>
      <c r="AS55" s="22">
        <f>AR55*(1+'[2]Massa Salarial'!AS$3)</f>
        <v>3295.0295633233791</v>
      </c>
      <c r="AT55" s="22">
        <f>AS55*(1+'[2]Massa Salarial'!AT$3)</f>
        <v>3351.0450658998761</v>
      </c>
      <c r="AU55" s="22">
        <f>AT55*(1+'[2]Massa Salarial'!AU$3)</f>
        <v>3408.0128320201738</v>
      </c>
      <c r="AV55" s="22">
        <f>AU55*(1+'[2]Massa Salarial'!AV$3)</f>
        <v>3465.9490501645164</v>
      </c>
      <c r="AW55" s="22">
        <f>AV55*(1+'[2]Massa Salarial'!AW$3)</f>
        <v>3524.870184017313</v>
      </c>
      <c r="AX55" s="22">
        <f>AW55*(1+'[2]Massa Salarial'!AX$3)</f>
        <v>3584.792977145607</v>
      </c>
      <c r="AY55" s="22">
        <f>AX55*(1+'[2]Massa Salarial'!AY$3)</f>
        <v>3645.7344577570821</v>
      </c>
      <c r="AZ55" s="22">
        <f>AY55*(1+'[2]Massa Salarial'!AZ$3)</f>
        <v>3707.7119435389523</v>
      </c>
      <c r="BA55" s="22">
        <f>AZ55*(1+'[2]Massa Salarial'!BA$3)</f>
        <v>3770.743046579114</v>
      </c>
      <c r="BB55" s="22">
        <f>BA55*(1+'[2]Massa Salarial'!BB$3)</f>
        <v>3834.8456783709585</v>
      </c>
      <c r="BC55" s="22">
        <f>BB55*(1+'[2]Massa Salarial'!BC$3)</f>
        <v>3900.0380549032643</v>
      </c>
      <c r="BD55" s="22">
        <f>BC55*(1+'[2]Massa Salarial'!BD$3)</f>
        <v>3966.3387018366193</v>
      </c>
      <c r="BE55" s="22">
        <f>BD55*(1+'[2]Massa Salarial'!BE$3)</f>
        <v>4033.7664597678413</v>
      </c>
      <c r="BF55" s="22">
        <f>BE55*(1+'[2]Massa Salarial'!BF$3)</f>
        <v>4102.3404895838939</v>
      </c>
      <c r="BG55" s="22">
        <f>BF55*(1+'[2]Massa Salarial'!BG$3)</f>
        <v>4172.0802779068199</v>
      </c>
      <c r="BH55" s="22">
        <f>BG55*(1+'[2]Massa Salarial'!BH$3)</f>
        <v>4243.0056426312358</v>
      </c>
      <c r="BI55" s="22">
        <f>BH55*(1+'[2]Massa Salarial'!BI$3)</f>
        <v>4315.1367385559661</v>
      </c>
      <c r="BJ55" s="22">
        <f>BI55*(1+'[2]Massa Salarial'!BJ$3)</f>
        <v>4388.4940631114168</v>
      </c>
    </row>
    <row r="56" spans="1:62" x14ac:dyDescent="0.3">
      <c r="A56" s="23">
        <v>54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>
        <f>[1]SalMedPopOcupUrbPnadM!M56*AtualizMonet!M$3</f>
        <v>1300.5248972285531</v>
      </c>
      <c r="N56" s="20">
        <f>[1]SalMedPopOcupUrbPnadM!N56*AtualizMonet!N$3</f>
        <v>1286.8764180460755</v>
      </c>
      <c r="O56" s="20">
        <f>[1]SalMedPopOcupUrbPnadM!O56</f>
        <v>1518.3850505955836</v>
      </c>
      <c r="P56" s="20">
        <f>[1]SalMedPopOcupUrbPnadM!P56</f>
        <v>1702.8250770677923</v>
      </c>
      <c r="Q56" s="54">
        <f>P56*(1+'[2]Massa Salarial'!Q$3)*AtualizMonet!P$3</f>
        <v>1811.9761645078379</v>
      </c>
      <c r="R56" s="54">
        <f>Q56*(1+'[2]Massa Salarial'!R$3)*AtualizMonet!Q$3</f>
        <v>2039.404359622258</v>
      </c>
      <c r="S56" s="54">
        <f>R56*(1+'[2]Massa Salarial'!S$3)*AtualizMonet!R$3</f>
        <v>2204.5335030378201</v>
      </c>
      <c r="T56" s="22">
        <f>S56*(1+'[2]Massa Salarial'!T$3)</f>
        <v>2242.0105725894628</v>
      </c>
      <c r="U56" s="22">
        <f>T56*(1+'[2]Massa Salarial'!U$3)</f>
        <v>2280.1247523234833</v>
      </c>
      <c r="V56" s="22">
        <f>U56*(1+'[2]Massa Salarial'!V$3)</f>
        <v>2318.8868731129824</v>
      </c>
      <c r="W56" s="22">
        <f>V56*(1+'[2]Massa Salarial'!W$3)</f>
        <v>2358.307949955903</v>
      </c>
      <c r="X56" s="22">
        <f>W56*(1+'[2]Massa Salarial'!X$3)</f>
        <v>2398.3991851051533</v>
      </c>
      <c r="Y56" s="22">
        <f>X56*(1+'[2]Massa Salarial'!Y$3)</f>
        <v>2439.1719712519407</v>
      </c>
      <c r="Z56" s="22">
        <f>Y56*(1+'[2]Massa Salarial'!Z$3)</f>
        <v>2480.6378947632234</v>
      </c>
      <c r="AA56" s="22">
        <f>Z56*(1+'[2]Massa Salarial'!AA$3)</f>
        <v>2522.8087389741977</v>
      </c>
      <c r="AB56" s="22">
        <f>AA56*(1+'[2]Massa Salarial'!AB$3)</f>
        <v>2565.6964875367589</v>
      </c>
      <c r="AC56" s="22">
        <f>AB56*(1+'[2]Massa Salarial'!AC$3)</f>
        <v>2609.3133278248838</v>
      </c>
      <c r="AD56" s="22">
        <f>AC56*(1+'[2]Massa Salarial'!AD$3)</f>
        <v>2653.6716543979064</v>
      </c>
      <c r="AE56" s="22">
        <f>AD56*(1+'[2]Massa Salarial'!AE$3)</f>
        <v>2698.7840725226706</v>
      </c>
      <c r="AF56" s="22">
        <f>AE56*(1+'[2]Massa Salarial'!AF$3)</f>
        <v>2744.6634017555557</v>
      </c>
      <c r="AG56" s="22">
        <f>AF56*(1+'[2]Massa Salarial'!AG$3)</f>
        <v>2791.3226795853998</v>
      </c>
      <c r="AH56" s="22">
        <f>AG56*(1+'[2]Massa Salarial'!AH$3)</f>
        <v>2838.7751651383514</v>
      </c>
      <c r="AI56" s="22">
        <f>AH56*(1+'[2]Massa Salarial'!AI$3)</f>
        <v>2887.034342945703</v>
      </c>
      <c r="AJ56" s="22">
        <f>AI56*(1+'[2]Massa Salarial'!AJ$3)</f>
        <v>2936.1139267757799</v>
      </c>
      <c r="AK56" s="22">
        <f>AJ56*(1+'[2]Massa Salarial'!AK$3)</f>
        <v>2986.0278635309678</v>
      </c>
      <c r="AL56" s="22">
        <f>AK56*(1+'[2]Massa Salarial'!AL$3)</f>
        <v>3036.790337210994</v>
      </c>
      <c r="AM56" s="22">
        <f>AL56*(1+'[2]Massa Salarial'!AM$3)</f>
        <v>3088.4157729435806</v>
      </c>
      <c r="AN56" s="22">
        <f>AM56*(1+'[2]Massa Salarial'!AN$3)</f>
        <v>3140.9188410836214</v>
      </c>
      <c r="AO56" s="22">
        <f>AN56*(1+'[2]Massa Salarial'!AO$3)</f>
        <v>3194.3144613820427</v>
      </c>
      <c r="AP56" s="22">
        <f>AO56*(1+'[2]Massa Salarial'!AP$3)</f>
        <v>3248.617807225537</v>
      </c>
      <c r="AQ56" s="22">
        <f>AP56*(1+'[2]Massa Salarial'!AQ$3)</f>
        <v>3303.8443099483707</v>
      </c>
      <c r="AR56" s="22">
        <f>AQ56*(1+'[2]Massa Salarial'!AR$3)</f>
        <v>3360.0096632174927</v>
      </c>
      <c r="AS56" s="22">
        <f>AR56*(1+'[2]Massa Salarial'!AS$3)</f>
        <v>3417.1298274921896</v>
      </c>
      <c r="AT56" s="22">
        <f>AS56*(1+'[2]Massa Salarial'!AT$3)</f>
        <v>3475.2210345595568</v>
      </c>
      <c r="AU56" s="22">
        <f>AT56*(1+'[2]Massa Salarial'!AU$3)</f>
        <v>3534.2997921470687</v>
      </c>
      <c r="AV56" s="22">
        <f>AU56*(1+'[2]Massa Salarial'!AV$3)</f>
        <v>3594.3828886135684</v>
      </c>
      <c r="AW56" s="22">
        <f>AV56*(1+'[2]Massa Salarial'!AW$3)</f>
        <v>3655.4873977199986</v>
      </c>
      <c r="AX56" s="22">
        <f>AW56*(1+'[2]Massa Salarial'!AX$3)</f>
        <v>3717.6306834812381</v>
      </c>
      <c r="AY56" s="22">
        <f>AX56*(1+'[2]Massa Salarial'!AY$3)</f>
        <v>3780.8304051004188</v>
      </c>
      <c r="AZ56" s="22">
        <f>AY56*(1+'[2]Massa Salarial'!AZ$3)</f>
        <v>3845.1045219871257</v>
      </c>
      <c r="BA56" s="22">
        <f>AZ56*(1+'[2]Massa Salarial'!BA$3)</f>
        <v>3910.4712988609067</v>
      </c>
      <c r="BB56" s="22">
        <f>BA56*(1+'[2]Massa Salarial'!BB$3)</f>
        <v>3976.9493109415416</v>
      </c>
      <c r="BC56" s="22">
        <f>BB56*(1+'[2]Massa Salarial'!BC$3)</f>
        <v>4044.5574492275473</v>
      </c>
      <c r="BD56" s="22">
        <f>BC56*(1+'[2]Massa Salarial'!BD$3)</f>
        <v>4113.3149258644153</v>
      </c>
      <c r="BE56" s="22">
        <f>BD56*(1+'[2]Massa Salarial'!BE$3)</f>
        <v>4183.2412796041099</v>
      </c>
      <c r="BF56" s="22">
        <f>BE56*(1+'[2]Massa Salarial'!BF$3)</f>
        <v>4254.3563813573792</v>
      </c>
      <c r="BG56" s="22">
        <f>BF56*(1+'[2]Massa Salarial'!BG$3)</f>
        <v>4326.6804398404538</v>
      </c>
      <c r="BH56" s="22">
        <f>BG56*(1+'[2]Massa Salarial'!BH$3)</f>
        <v>4400.2340073177411</v>
      </c>
      <c r="BI56" s="22">
        <f>BH56*(1+'[2]Massa Salarial'!BI$3)</f>
        <v>4475.0379854421426</v>
      </c>
      <c r="BJ56" s="22">
        <f>BI56*(1+'[2]Massa Salarial'!BJ$3)</f>
        <v>4551.1136311946584</v>
      </c>
    </row>
    <row r="57" spans="1:62" x14ac:dyDescent="0.3">
      <c r="A57" s="23">
        <v>55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>
        <f>[1]SalMedPopOcupUrbPnadM!M57*AtualizMonet!M$3</f>
        <v>1215.0040684083365</v>
      </c>
      <c r="N57" s="20">
        <f>[1]SalMedPopOcupUrbPnadM!N57*AtualizMonet!N$3</f>
        <v>1402.5987378597315</v>
      </c>
      <c r="O57" s="20">
        <f>[1]SalMedPopOcupUrbPnadM!O57</f>
        <v>1425.3301643260941</v>
      </c>
      <c r="P57" s="20">
        <f>[1]SalMedPopOcupUrbPnadM!P57</f>
        <v>1666.5577390385643</v>
      </c>
      <c r="Q57" s="54">
        <f>P57*(1+'[2]Massa Salarial'!Q$3)*AtualizMonet!P$3</f>
        <v>1773.3840901109363</v>
      </c>
      <c r="R57" s="54">
        <f>Q57*(1+'[2]Massa Salarial'!R$3)*AtualizMonet!Q$3</f>
        <v>1995.9684434587111</v>
      </c>
      <c r="S57" s="54">
        <f>R57*(1+'[2]Massa Salarial'!S$3)*AtualizMonet!R$3</f>
        <v>2157.5806111476522</v>
      </c>
      <c r="T57" s="22">
        <f>S57*(1+'[2]Massa Salarial'!T$3)</f>
        <v>2194.2594815371622</v>
      </c>
      <c r="U57" s="22">
        <f>T57*(1+'[2]Massa Salarial'!U$3)</f>
        <v>2231.5618927232936</v>
      </c>
      <c r="V57" s="22">
        <f>U57*(1+'[2]Massa Salarial'!V$3)</f>
        <v>2269.4984448995892</v>
      </c>
      <c r="W57" s="22">
        <f>V57*(1+'[2]Massa Salarial'!W$3)</f>
        <v>2308.0799184628822</v>
      </c>
      <c r="X57" s="22">
        <f>W57*(1+'[2]Massa Salarial'!X$3)</f>
        <v>2347.317277076751</v>
      </c>
      <c r="Y57" s="22">
        <f>X57*(1+'[2]Massa Salarial'!Y$3)</f>
        <v>2387.2216707870557</v>
      </c>
      <c r="Z57" s="22">
        <f>Y57*(1+'[2]Massa Salarial'!Z$3)</f>
        <v>2427.8044391904355</v>
      </c>
      <c r="AA57" s="22">
        <f>Z57*(1+'[2]Massa Salarial'!AA$3)</f>
        <v>2469.0771146566726</v>
      </c>
      <c r="AB57" s="22">
        <f>AA57*(1+'[2]Massa Salarial'!AB$3)</f>
        <v>2511.0514256058359</v>
      </c>
      <c r="AC57" s="22">
        <f>AB57*(1+'[2]Massa Salarial'!AC$3)</f>
        <v>2553.7392998411347</v>
      </c>
      <c r="AD57" s="22">
        <f>AC57*(1+'[2]Massa Salarial'!AD$3)</f>
        <v>2597.1528679384337</v>
      </c>
      <c r="AE57" s="22">
        <f>AD57*(1+'[2]Massa Salarial'!AE$3)</f>
        <v>2641.304466693387</v>
      </c>
      <c r="AF57" s="22">
        <f>AE57*(1+'[2]Massa Salarial'!AF$3)</f>
        <v>2686.2066426271745</v>
      </c>
      <c r="AG57" s="22">
        <f>AF57*(1+'[2]Massa Salarial'!AG$3)</f>
        <v>2731.8721555518364</v>
      </c>
      <c r="AH57" s="22">
        <f>AG57*(1+'[2]Massa Salarial'!AH$3)</f>
        <v>2778.3139821962172</v>
      </c>
      <c r="AI57" s="22">
        <f>AH57*(1+'[2]Massa Salarial'!AI$3)</f>
        <v>2825.5453198935525</v>
      </c>
      <c r="AJ57" s="22">
        <f>AI57*(1+'[2]Massa Salarial'!AJ$3)</f>
        <v>2873.5795903317426</v>
      </c>
      <c r="AK57" s="22">
        <f>AJ57*(1+'[2]Massa Salarial'!AK$3)</f>
        <v>2922.4304433673819</v>
      </c>
      <c r="AL57" s="22">
        <f>AK57*(1+'[2]Massa Salarial'!AL$3)</f>
        <v>2972.1117609046273</v>
      </c>
      <c r="AM57" s="22">
        <f>AL57*(1+'[2]Massa Salarial'!AM$3)</f>
        <v>3022.6376608400055</v>
      </c>
      <c r="AN57" s="22">
        <f>AM57*(1+'[2]Massa Salarial'!AN$3)</f>
        <v>3074.0225010742852</v>
      </c>
      <c r="AO57" s="22">
        <f>AN57*(1+'[2]Massa Salarial'!AO$3)</f>
        <v>3126.2808835925475</v>
      </c>
      <c r="AP57" s="22">
        <f>AO57*(1+'[2]Massa Salarial'!AP$3)</f>
        <v>3179.4276586136207</v>
      </c>
      <c r="AQ57" s="22">
        <f>AP57*(1+'[2]Massa Salarial'!AQ$3)</f>
        <v>3233.4779288100517</v>
      </c>
      <c r="AR57" s="22">
        <f>AQ57*(1+'[2]Massa Salarial'!AR$3)</f>
        <v>3288.4470535998221</v>
      </c>
      <c r="AS57" s="22">
        <f>AR57*(1+'[2]Massa Salarial'!AS$3)</f>
        <v>3344.3506535110187</v>
      </c>
      <c r="AT57" s="22">
        <f>AS57*(1+'[2]Massa Salarial'!AT$3)</f>
        <v>3401.2046146207058</v>
      </c>
      <c r="AU57" s="22">
        <f>AT57*(1+'[2]Massa Salarial'!AU$3)</f>
        <v>3459.0250930692573</v>
      </c>
      <c r="AV57" s="22">
        <f>AU57*(1+'[2]Massa Salarial'!AV$3)</f>
        <v>3517.8285196514344</v>
      </c>
      <c r="AW57" s="22">
        <f>AV57*(1+'[2]Massa Salarial'!AW$3)</f>
        <v>3577.6316044855084</v>
      </c>
      <c r="AX57" s="22">
        <f>AW57*(1+'[2]Massa Salarial'!AX$3)</f>
        <v>3638.4513417617618</v>
      </c>
      <c r="AY57" s="22">
        <f>AX57*(1+'[2]Massa Salarial'!AY$3)</f>
        <v>3700.3050145717116</v>
      </c>
      <c r="AZ57" s="22">
        <f>AY57*(1+'[2]Massa Salarial'!AZ$3)</f>
        <v>3763.2101998194303</v>
      </c>
      <c r="BA57" s="22">
        <f>AZ57*(1+'[2]Massa Salarial'!BA$3)</f>
        <v>3827.1847732163601</v>
      </c>
      <c r="BB57" s="22">
        <f>BA57*(1+'[2]Massa Salarial'!BB$3)</f>
        <v>3892.2469143610379</v>
      </c>
      <c r="BC57" s="22">
        <f>BB57*(1+'[2]Massa Salarial'!BC$3)</f>
        <v>3958.4151119051753</v>
      </c>
      <c r="BD57" s="22">
        <f>BC57*(1+'[2]Massa Salarial'!BD$3)</f>
        <v>4025.7081688075627</v>
      </c>
      <c r="BE57" s="22">
        <f>BD57*(1+'[2]Massa Salarial'!BE$3)</f>
        <v>4094.1452076772907</v>
      </c>
      <c r="BF57" s="22">
        <f>BE57*(1+'[2]Massa Salarial'!BF$3)</f>
        <v>4163.7456762078045</v>
      </c>
      <c r="BG57" s="22">
        <f>BF57*(1+'[2]Massa Salarial'!BG$3)</f>
        <v>4234.5293527033364</v>
      </c>
      <c r="BH57" s="22">
        <f>BG57*(1+'[2]Massa Salarial'!BH$3)</f>
        <v>4306.5163516992925</v>
      </c>
      <c r="BI57" s="22">
        <f>BH57*(1+'[2]Massa Salarial'!BI$3)</f>
        <v>4379.7271296781801</v>
      </c>
      <c r="BJ57" s="22">
        <f>BI57*(1+'[2]Massa Salarial'!BJ$3)</f>
        <v>4454.1824908827084</v>
      </c>
    </row>
    <row r="58" spans="1:62" x14ac:dyDescent="0.3">
      <c r="A58" s="23">
        <v>56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>
        <f>[1]SalMedPopOcupUrbPnadM!M58*AtualizMonet!M$3</f>
        <v>1237.5804278971329</v>
      </c>
      <c r="N58" s="20">
        <f>[1]SalMedPopOcupUrbPnadM!N58*AtualizMonet!N$3</f>
        <v>1440.6372166521364</v>
      </c>
      <c r="O58" s="20">
        <f>[1]SalMedPopOcupUrbPnadM!O58</f>
        <v>1587.2327533581149</v>
      </c>
      <c r="P58" s="20">
        <f>[1]SalMedPopOcupUrbPnadM!P58</f>
        <v>1772.6420904810991</v>
      </c>
      <c r="Q58" s="54">
        <f>P58*(1+'[2]Massa Salarial'!Q$3)*AtualizMonet!P$3</f>
        <v>1886.2684484809376</v>
      </c>
      <c r="R58" s="54">
        <f>Q58*(1+'[2]Massa Salarial'!R$3)*AtualizMonet!Q$3</f>
        <v>2123.0213578967291</v>
      </c>
      <c r="S58" s="54">
        <f>R58*(1+'[2]Massa Salarial'!S$3)*AtualizMonet!R$3</f>
        <v>2294.9209111306764</v>
      </c>
      <c r="T58" s="22">
        <f>S58*(1+'[2]Massa Salarial'!T$3)</f>
        <v>2333.9345666198979</v>
      </c>
      <c r="U58" s="22">
        <f>T58*(1+'[2]Massa Salarial'!U$3)</f>
        <v>2373.611454252436</v>
      </c>
      <c r="V58" s="22">
        <f>U58*(1+'[2]Massa Salarial'!V$3)</f>
        <v>2413.9628489747274</v>
      </c>
      <c r="W58" s="22">
        <f>V58*(1+'[2]Massa Salarial'!W$3)</f>
        <v>2455.0002174072974</v>
      </c>
      <c r="X58" s="22">
        <f>W58*(1+'[2]Massa Salarial'!X$3)</f>
        <v>2496.7352211032212</v>
      </c>
      <c r="Y58" s="22">
        <f>X58*(1+'[2]Massa Salarial'!Y$3)</f>
        <v>2539.1797198619756</v>
      </c>
      <c r="Z58" s="22">
        <f>Y58*(1+'[2]Massa Salarial'!Z$3)</f>
        <v>2582.345775099629</v>
      </c>
      <c r="AA58" s="22">
        <f>Z58*(1+'[2]Massa Salarial'!AA$3)</f>
        <v>2626.2456532763226</v>
      </c>
      <c r="AB58" s="22">
        <f>AA58*(1+'[2]Massa Salarial'!AB$3)</f>
        <v>2670.8918293820198</v>
      </c>
      <c r="AC58" s="22">
        <f>AB58*(1+'[2]Massa Salarial'!AC$3)</f>
        <v>2716.2969904815136</v>
      </c>
      <c r="AD58" s="22">
        <f>AC58*(1+'[2]Massa Salarial'!AD$3)</f>
        <v>2762.4740393196989</v>
      </c>
      <c r="AE58" s="22">
        <f>AD58*(1+'[2]Massa Salarial'!AE$3)</f>
        <v>2809.4360979881335</v>
      </c>
      <c r="AF58" s="22">
        <f>AE58*(1+'[2]Massa Salarial'!AF$3)</f>
        <v>2857.1965116539313</v>
      </c>
      <c r="AG58" s="22">
        <f>AF58*(1+'[2]Massa Salarial'!AG$3)</f>
        <v>2905.7688523520478</v>
      </c>
      <c r="AH58" s="22">
        <f>AG58*(1+'[2]Massa Salarial'!AH$3)</f>
        <v>2955.1669228420324</v>
      </c>
      <c r="AI58" s="22">
        <f>AH58*(1+'[2]Massa Salarial'!AI$3)</f>
        <v>3005.4047605303467</v>
      </c>
      <c r="AJ58" s="22">
        <f>AI58*(1+'[2]Massa Salarial'!AJ$3)</f>
        <v>3056.4966414593623</v>
      </c>
      <c r="AK58" s="22">
        <f>AJ58*(1+'[2]Massa Salarial'!AK$3)</f>
        <v>3108.4570843641714</v>
      </c>
      <c r="AL58" s="22">
        <f>AK58*(1+'[2]Massa Salarial'!AL$3)</f>
        <v>3161.3008547983618</v>
      </c>
      <c r="AM58" s="22">
        <f>AL58*(1+'[2]Massa Salarial'!AM$3)</f>
        <v>3215.0429693299338</v>
      </c>
      <c r="AN58" s="22">
        <f>AM58*(1+'[2]Massa Salarial'!AN$3)</f>
        <v>3269.6986998085422</v>
      </c>
      <c r="AO58" s="22">
        <f>AN58*(1+'[2]Massa Salarial'!AO$3)</f>
        <v>3325.2835777052869</v>
      </c>
      <c r="AP58" s="22">
        <f>AO58*(1+'[2]Massa Salarial'!AP$3)</f>
        <v>3381.8133985262766</v>
      </c>
      <c r="AQ58" s="22">
        <f>AP58*(1+'[2]Massa Salarial'!AQ$3)</f>
        <v>3439.304226301223</v>
      </c>
      <c r="AR58" s="22">
        <f>AQ58*(1+'[2]Massa Salarial'!AR$3)</f>
        <v>3497.7723981483437</v>
      </c>
      <c r="AS58" s="22">
        <f>AR58*(1+'[2]Massa Salarial'!AS$3)</f>
        <v>3557.2345289168652</v>
      </c>
      <c r="AT58" s="22">
        <f>AS58*(1+'[2]Massa Salarial'!AT$3)</f>
        <v>3617.7075159084516</v>
      </c>
      <c r="AU58" s="22">
        <f>AT58*(1+'[2]Massa Salarial'!AU$3)</f>
        <v>3679.2085436788948</v>
      </c>
      <c r="AV58" s="22">
        <f>AU58*(1+'[2]Massa Salarial'!AV$3)</f>
        <v>3741.7550889214358</v>
      </c>
      <c r="AW58" s="22">
        <f>AV58*(1+'[2]Massa Salarial'!AW$3)</f>
        <v>3805.3649254330999</v>
      </c>
      <c r="AX58" s="22">
        <f>AW58*(1+'[2]Massa Salarial'!AX$3)</f>
        <v>3870.0561291654622</v>
      </c>
      <c r="AY58" s="22">
        <f>AX58*(1+'[2]Massa Salarial'!AY$3)</f>
        <v>3935.8470833612746</v>
      </c>
      <c r="AZ58" s="22">
        <f>AY58*(1+'[2]Massa Salarial'!AZ$3)</f>
        <v>4002.7564837784157</v>
      </c>
      <c r="BA58" s="22">
        <f>AZ58*(1+'[2]Massa Salarial'!BA$3)</f>
        <v>4070.8033440026484</v>
      </c>
      <c r="BB58" s="22">
        <f>BA58*(1+'[2]Massa Salarial'!BB$3)</f>
        <v>4140.0070008506927</v>
      </c>
      <c r="BC58" s="22">
        <f>BB58*(1+'[2]Massa Salarial'!BC$3)</f>
        <v>4210.3871198651541</v>
      </c>
      <c r="BD58" s="22">
        <f>BC58*(1+'[2]Massa Salarial'!BD$3)</f>
        <v>4281.9637009028611</v>
      </c>
      <c r="BE58" s="22">
        <f>BD58*(1+'[2]Massa Salarial'!BE$3)</f>
        <v>4354.7570838182091</v>
      </c>
      <c r="BF58" s="22">
        <f>BE58*(1+'[2]Massa Salarial'!BF$3)</f>
        <v>4428.7879542431183</v>
      </c>
      <c r="BG58" s="22">
        <f>BF58*(1+'[2]Massa Salarial'!BG$3)</f>
        <v>4504.0773494652512</v>
      </c>
      <c r="BH58" s="22">
        <f>BG58*(1+'[2]Massa Salarial'!BH$3)</f>
        <v>4580.6466644061602</v>
      </c>
      <c r="BI58" s="22">
        <f>BH58*(1+'[2]Massa Salarial'!BI$3)</f>
        <v>4658.5176577010643</v>
      </c>
      <c r="BJ58" s="22">
        <f>BI58*(1+'[2]Massa Salarial'!BJ$3)</f>
        <v>4737.7124578819821</v>
      </c>
    </row>
    <row r="59" spans="1:62" x14ac:dyDescent="0.3">
      <c r="A59" s="23">
        <v>57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>
        <f>[1]SalMedPopOcupUrbPnadM!M59*AtualizMonet!M$3</f>
        <v>1275.8900651633796</v>
      </c>
      <c r="N59" s="20">
        <f>[1]SalMedPopOcupUrbPnadM!N59*AtualizMonet!N$3</f>
        <v>1698.7059449857263</v>
      </c>
      <c r="O59" s="20">
        <f>[1]SalMedPopOcupUrbPnadM!O59</f>
        <v>1682.9443316314705</v>
      </c>
      <c r="P59" s="20">
        <f>[1]SalMedPopOcupUrbPnadM!P59</f>
        <v>1643.5982198830752</v>
      </c>
      <c r="Q59" s="54">
        <f>P59*(1+'[2]Massa Salarial'!Q$3)*AtualizMonet!P$3</f>
        <v>1748.9528657775804</v>
      </c>
      <c r="R59" s="54">
        <f>Q59*(1+'[2]Massa Salarial'!R$3)*AtualizMonet!Q$3</f>
        <v>1968.4707608775011</v>
      </c>
      <c r="S59" s="54">
        <f>R59*(1+'[2]Massa Salarial'!S$3)*AtualizMonet!R$3</f>
        <v>2127.8564604562193</v>
      </c>
      <c r="T59" s="22">
        <f>S59*(1+'[2]Massa Salarial'!T$3)</f>
        <v>2164.0300202839749</v>
      </c>
      <c r="U59" s="22">
        <f>T59*(1+'[2]Massa Salarial'!U$3)</f>
        <v>2200.8185306288024</v>
      </c>
      <c r="V59" s="22">
        <f>U59*(1+'[2]Massa Salarial'!V$3)</f>
        <v>2238.2324456494916</v>
      </c>
      <c r="W59" s="22">
        <f>V59*(1+'[2]Massa Salarial'!W$3)</f>
        <v>2276.2823972255328</v>
      </c>
      <c r="X59" s="22">
        <f>W59*(1+'[2]Massa Salarial'!X$3)</f>
        <v>2314.9791979783668</v>
      </c>
      <c r="Y59" s="22">
        <f>X59*(1+'[2]Massa Salarial'!Y$3)</f>
        <v>2354.3338443439989</v>
      </c>
      <c r="Z59" s="22">
        <f>Y59*(1+'[2]Massa Salarial'!Z$3)</f>
        <v>2394.3575196978468</v>
      </c>
      <c r="AA59" s="22">
        <f>Z59*(1+'[2]Massa Salarial'!AA$3)</f>
        <v>2435.06159753271</v>
      </c>
      <c r="AB59" s="22">
        <f>AA59*(1+'[2]Massa Salarial'!AB$3)</f>
        <v>2476.4576446907658</v>
      </c>
      <c r="AC59" s="22">
        <f>AB59*(1+'[2]Massa Salarial'!AC$3)</f>
        <v>2518.5574246505084</v>
      </c>
      <c r="AD59" s="22">
        <f>AC59*(1+'[2]Massa Salarial'!AD$3)</f>
        <v>2561.3729008695668</v>
      </c>
      <c r="AE59" s="22">
        <f>AD59*(1+'[2]Massa Salarial'!AE$3)</f>
        <v>2604.9162401843491</v>
      </c>
      <c r="AF59" s="22">
        <f>AE59*(1+'[2]Massa Salarial'!AF$3)</f>
        <v>2649.1998162674827</v>
      </c>
      <c r="AG59" s="22">
        <f>AF59*(1+'[2]Massa Salarial'!AG$3)</f>
        <v>2694.2362131440295</v>
      </c>
      <c r="AH59" s="22">
        <f>AG59*(1+'[2]Massa Salarial'!AH$3)</f>
        <v>2740.0382287674779</v>
      </c>
      <c r="AI59" s="22">
        <f>AH59*(1+'[2]Massa Salarial'!AI$3)</f>
        <v>2786.6188786565249</v>
      </c>
      <c r="AJ59" s="22">
        <f>AI59*(1+'[2]Massa Salarial'!AJ$3)</f>
        <v>2833.9913995936854</v>
      </c>
      <c r="AK59" s="22">
        <f>AJ59*(1+'[2]Massa Salarial'!AK$3)</f>
        <v>2882.1692533867777</v>
      </c>
      <c r="AL59" s="22">
        <f>AK59*(1+'[2]Massa Salarial'!AL$3)</f>
        <v>2931.1661306943524</v>
      </c>
      <c r="AM59" s="22">
        <f>AL59*(1+'[2]Massa Salarial'!AM$3)</f>
        <v>2980.9959549161563</v>
      </c>
      <c r="AN59" s="22">
        <f>AM59*(1+'[2]Massa Salarial'!AN$3)</f>
        <v>3031.6728861497309</v>
      </c>
      <c r="AO59" s="22">
        <f>AN59*(1+'[2]Massa Salarial'!AO$3)</f>
        <v>3083.2113252142758</v>
      </c>
      <c r="AP59" s="22">
        <f>AO59*(1+'[2]Massa Salarial'!AP$3)</f>
        <v>3135.6259177429183</v>
      </c>
      <c r="AQ59" s="22">
        <f>AP59*(1+'[2]Massa Salarial'!AQ$3)</f>
        <v>3188.9315583445477</v>
      </c>
      <c r="AR59" s="22">
        <f>AQ59*(1+'[2]Massa Salarial'!AR$3)</f>
        <v>3243.1433948364047</v>
      </c>
      <c r="AS59" s="22">
        <f>AR59*(1+'[2]Massa Salarial'!AS$3)</f>
        <v>3298.2768325486231</v>
      </c>
      <c r="AT59" s="22">
        <f>AS59*(1+'[2]Massa Salarial'!AT$3)</f>
        <v>3354.3475387019494</v>
      </c>
      <c r="AU59" s="22">
        <f>AT59*(1+'[2]Massa Salarial'!AU$3)</f>
        <v>3411.3714468598823</v>
      </c>
      <c r="AV59" s="22">
        <f>AU59*(1+'[2]Massa Salarial'!AV$3)</f>
        <v>3469.3647614565002</v>
      </c>
      <c r="AW59" s="22">
        <f>AV59*(1+'[2]Massa Salarial'!AW$3)</f>
        <v>3528.3439624012603</v>
      </c>
      <c r="AX59" s="22">
        <f>AW59*(1+'[2]Massa Salarial'!AX$3)</f>
        <v>3588.3258097620815</v>
      </c>
      <c r="AY59" s="22">
        <f>AX59*(1+'[2]Massa Salarial'!AY$3)</f>
        <v>3649.3273485280365</v>
      </c>
      <c r="AZ59" s="22">
        <f>AY59*(1+'[2]Massa Salarial'!AZ$3)</f>
        <v>3711.3659134530126</v>
      </c>
      <c r="BA59" s="22">
        <f>AZ59*(1+'[2]Massa Salarial'!BA$3)</f>
        <v>3774.4591339817134</v>
      </c>
      <c r="BB59" s="22">
        <f>BA59*(1+'[2]Massa Salarial'!BB$3)</f>
        <v>3838.6249392594023</v>
      </c>
      <c r="BC59" s="22">
        <f>BB59*(1+'[2]Massa Salarial'!BC$3)</f>
        <v>3903.8815632268115</v>
      </c>
      <c r="BD59" s="22">
        <f>BC59*(1+'[2]Massa Salarial'!BD$3)</f>
        <v>3970.247549801667</v>
      </c>
      <c r="BE59" s="22">
        <f>BD59*(1+'[2]Massa Salarial'!BE$3)</f>
        <v>4037.741758148295</v>
      </c>
      <c r="BF59" s="22">
        <f>BE59*(1+'[2]Massa Salarial'!BF$3)</f>
        <v>4106.3833680368152</v>
      </c>
      <c r="BG59" s="22">
        <f>BF59*(1+'[2]Massa Salarial'!BG$3)</f>
        <v>4176.1918852934405</v>
      </c>
      <c r="BH59" s="22">
        <f>BG59*(1+'[2]Massa Salarial'!BH$3)</f>
        <v>4247.1871473434285</v>
      </c>
      <c r="BI59" s="22">
        <f>BH59*(1+'[2]Massa Salarial'!BI$3)</f>
        <v>4319.3893288482659</v>
      </c>
      <c r="BJ59" s="22">
        <f>BI59*(1+'[2]Massa Salarial'!BJ$3)</f>
        <v>4392.8189474386863</v>
      </c>
    </row>
    <row r="60" spans="1:62" x14ac:dyDescent="0.3">
      <c r="A60" s="23">
        <v>58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>
        <f>[1]SalMedPopOcupUrbPnadM!M60*AtualizMonet!M$3</f>
        <v>1501.5120353475743</v>
      </c>
      <c r="N60" s="20">
        <f>[1]SalMedPopOcupUrbPnadM!N60*AtualizMonet!N$3</f>
        <v>1315.8035350546704</v>
      </c>
      <c r="O60" s="20">
        <f>[1]SalMedPopOcupUrbPnadM!O60</f>
        <v>1705.1455521807254</v>
      </c>
      <c r="P60" s="20">
        <f>[1]SalMedPopOcupUrbPnadM!P60</f>
        <v>1664.6406481351469</v>
      </c>
      <c r="Q60" s="54">
        <f>P60*(1+'[2]Massa Salarial'!Q$3)*AtualizMonet!P$3</f>
        <v>1771.3441136806098</v>
      </c>
      <c r="R60" s="54">
        <f>Q60*(1+'[2]Massa Salarial'!R$3)*AtualizMonet!Q$3</f>
        <v>1993.6724216307064</v>
      </c>
      <c r="S60" s="54">
        <f>R60*(1+'[2]Massa Salarial'!S$3)*AtualizMonet!R$3</f>
        <v>2155.0986820394492</v>
      </c>
      <c r="T60" s="22">
        <f>S60*(1+'[2]Massa Salarial'!T$3)</f>
        <v>2191.7353596341195</v>
      </c>
      <c r="U60" s="22">
        <f>T60*(1+'[2]Massa Salarial'!U$3)</f>
        <v>2228.9948607478991</v>
      </c>
      <c r="V60" s="22">
        <f>U60*(1+'[2]Massa Salarial'!V$3)</f>
        <v>2266.887773380613</v>
      </c>
      <c r="W60" s="22">
        <f>V60*(1+'[2]Massa Salarial'!W$3)</f>
        <v>2305.424865528083</v>
      </c>
      <c r="X60" s="22">
        <f>W60*(1+'[2]Massa Salarial'!X$3)</f>
        <v>2344.6170882420602</v>
      </c>
      <c r="Y60" s="22">
        <f>X60*(1+'[2]Massa Salarial'!Y$3)</f>
        <v>2384.475578742175</v>
      </c>
      <c r="Z60" s="22">
        <f>Y60*(1+'[2]Massa Salarial'!Z$3)</f>
        <v>2425.0116635807917</v>
      </c>
      <c r="AA60" s="22">
        <f>Z60*(1+'[2]Massa Salarial'!AA$3)</f>
        <v>2466.2368618616651</v>
      </c>
      <c r="AB60" s="22">
        <f>AA60*(1+'[2]Massa Salarial'!AB$3)</f>
        <v>2508.1628885133132</v>
      </c>
      <c r="AC60" s="22">
        <f>AB60*(1+'[2]Massa Salarial'!AC$3)</f>
        <v>2550.8016576180394</v>
      </c>
      <c r="AD60" s="22">
        <f>AC60*(1+'[2]Massa Salarial'!AD$3)</f>
        <v>2594.1652857975459</v>
      </c>
      <c r="AE60" s="22">
        <f>AD60*(1+'[2]Massa Salarial'!AE$3)</f>
        <v>2638.266095656104</v>
      </c>
      <c r="AF60" s="22">
        <f>AE60*(1+'[2]Massa Salarial'!AF$3)</f>
        <v>2683.1166192822575</v>
      </c>
      <c r="AG60" s="22">
        <f>AF60*(1+'[2]Massa Salarial'!AG$3)</f>
        <v>2728.7296018100556</v>
      </c>
      <c r="AH60" s="22">
        <f>AG60*(1+'[2]Massa Salarial'!AH$3)</f>
        <v>2775.1180050408261</v>
      </c>
      <c r="AI60" s="22">
        <f>AH60*(1+'[2]Massa Salarial'!AI$3)</f>
        <v>2822.29501112652</v>
      </c>
      <c r="AJ60" s="22">
        <f>AI60*(1+'[2]Massa Salarial'!AJ$3)</f>
        <v>2870.2740263156707</v>
      </c>
      <c r="AK60" s="22">
        <f>AJ60*(1+'[2]Massa Salarial'!AK$3)</f>
        <v>2919.0686847630368</v>
      </c>
      <c r="AL60" s="22">
        <f>AK60*(1+'[2]Massa Salarial'!AL$3)</f>
        <v>2968.6928524040081</v>
      </c>
      <c r="AM60" s="22">
        <f>AL60*(1+'[2]Massa Salarial'!AM$3)</f>
        <v>3019.1606308948758</v>
      </c>
      <c r="AN60" s="22">
        <f>AM60*(1+'[2]Massa Salarial'!AN$3)</f>
        <v>3070.4863616200882</v>
      </c>
      <c r="AO60" s="22">
        <f>AN60*(1+'[2]Massa Salarial'!AO$3)</f>
        <v>3122.6846297676293</v>
      </c>
      <c r="AP60" s="22">
        <f>AO60*(1+'[2]Massa Salarial'!AP$3)</f>
        <v>3175.7702684736787</v>
      </c>
      <c r="AQ60" s="22">
        <f>AP60*(1+'[2]Massa Salarial'!AQ$3)</f>
        <v>3229.7583630377308</v>
      </c>
      <c r="AR60" s="22">
        <f>AQ60*(1+'[2]Massa Salarial'!AR$3)</f>
        <v>3284.6642552093717</v>
      </c>
      <c r="AS60" s="22">
        <f>AR60*(1+'[2]Massa Salarial'!AS$3)</f>
        <v>3340.5035475479308</v>
      </c>
      <c r="AT60" s="22">
        <f>AS60*(1+'[2]Massa Salarial'!AT$3)</f>
        <v>3397.2921078562454</v>
      </c>
      <c r="AU60" s="22">
        <f>AT60*(1+'[2]Massa Salarial'!AU$3)</f>
        <v>3455.0460736898012</v>
      </c>
      <c r="AV60" s="22">
        <f>AU60*(1+'[2]Massa Salarial'!AV$3)</f>
        <v>3513.7818569425276</v>
      </c>
      <c r="AW60" s="22">
        <f>AV60*(1+'[2]Massa Salarial'!AW$3)</f>
        <v>3573.5161485105505</v>
      </c>
      <c r="AX60" s="22">
        <f>AW60*(1+'[2]Massa Salarial'!AX$3)</f>
        <v>3634.2659230352297</v>
      </c>
      <c r="AY60" s="22">
        <f>AX60*(1+'[2]Massa Salarial'!AY$3)</f>
        <v>3696.0484437268283</v>
      </c>
      <c r="AZ60" s="22">
        <f>AY60*(1+'[2]Massa Salarial'!AZ$3)</f>
        <v>3758.8812672701838</v>
      </c>
      <c r="BA60" s="22">
        <f>AZ60*(1+'[2]Massa Salarial'!BA$3)</f>
        <v>3822.7822488137767</v>
      </c>
      <c r="BB60" s="22">
        <f>BA60*(1+'[2]Massa Salarial'!BB$3)</f>
        <v>3887.7695470436106</v>
      </c>
      <c r="BC60" s="22">
        <f>BB60*(1+'[2]Massa Salarial'!BC$3)</f>
        <v>3953.8616293433515</v>
      </c>
      <c r="BD60" s="22">
        <f>BC60*(1+'[2]Massa Salarial'!BD$3)</f>
        <v>4021.0772770421881</v>
      </c>
      <c r="BE60" s="22">
        <f>BD60*(1+'[2]Massa Salarial'!BE$3)</f>
        <v>4089.4355907519048</v>
      </c>
      <c r="BF60" s="22">
        <f>BE60*(1+'[2]Massa Salarial'!BF$3)</f>
        <v>4158.9559957946867</v>
      </c>
      <c r="BG60" s="22">
        <f>BF60*(1+'[2]Massa Salarial'!BG$3)</f>
        <v>4229.6582477231959</v>
      </c>
      <c r="BH60" s="22">
        <f>BG60*(1+'[2]Massa Salarial'!BH$3)</f>
        <v>4301.5624379344899</v>
      </c>
      <c r="BI60" s="22">
        <f>BH60*(1+'[2]Massa Salarial'!BI$3)</f>
        <v>4374.6889993793757</v>
      </c>
      <c r="BJ60" s="22">
        <f>BI60*(1+'[2]Massa Salarial'!BJ$3)</f>
        <v>4449.0587123688247</v>
      </c>
    </row>
    <row r="61" spans="1:62" x14ac:dyDescent="0.3">
      <c r="A61" s="23">
        <v>59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>
        <f>[1]SalMedPopOcupUrbPnadM!M61*AtualizMonet!M$3</f>
        <v>1192.0419591179714</v>
      </c>
      <c r="N61" s="20">
        <f>[1]SalMedPopOcupUrbPnadM!N61*AtualizMonet!N$3</f>
        <v>1538.6070967923827</v>
      </c>
      <c r="O61" s="20">
        <f>[1]SalMedPopOcupUrbPnadM!O61</f>
        <v>1437.8922088673578</v>
      </c>
      <c r="P61" s="20">
        <f>[1]SalMedPopOcupUrbPnadM!P61</f>
        <v>1729.0104317533983</v>
      </c>
      <c r="Q61" s="54">
        <f>P61*(1+'[2]Massa Salarial'!Q$3)*AtualizMonet!P$3</f>
        <v>1839.8400004287912</v>
      </c>
      <c r="R61" s="54">
        <f>Q61*(1+'[2]Massa Salarial'!R$3)*AtualizMonet!Q$3</f>
        <v>2070.76549425861</v>
      </c>
      <c r="S61" s="54">
        <f>R61*(1+'[2]Massa Salarial'!S$3)*AtualizMonet!R$3</f>
        <v>2238.4339267928835</v>
      </c>
      <c r="T61" s="22">
        <f>S61*(1+'[2]Massa Salarial'!T$3)</f>
        <v>2276.4873035483624</v>
      </c>
      <c r="U61" s="22">
        <f>T61*(1+'[2]Massa Salarial'!U$3)</f>
        <v>2315.1875877086845</v>
      </c>
      <c r="V61" s="22">
        <f>U61*(1+'[2]Massa Salarial'!V$3)</f>
        <v>2354.545776699732</v>
      </c>
      <c r="W61" s="22">
        <f>V61*(1+'[2]Massa Salarial'!W$3)</f>
        <v>2394.5730549036271</v>
      </c>
      <c r="X61" s="22">
        <f>W61*(1+'[2]Massa Salarial'!X$3)</f>
        <v>2435.2807968369884</v>
      </c>
      <c r="Y61" s="22">
        <f>X61*(1+'[2]Massa Salarial'!Y$3)</f>
        <v>2476.6805703832169</v>
      </c>
      <c r="Z61" s="22">
        <f>Y61*(1+'[2]Massa Salarial'!Z$3)</f>
        <v>2518.7841400797315</v>
      </c>
      <c r="AA61" s="22">
        <f>Z61*(1+'[2]Massa Salarial'!AA$3)</f>
        <v>2561.6034704610865</v>
      </c>
      <c r="AB61" s="22">
        <f>AA61*(1+'[2]Massa Salarial'!AB$3)</f>
        <v>2605.1507294589246</v>
      </c>
      <c r="AC61" s="22">
        <f>AB61*(1+'[2]Massa Salarial'!AC$3)</f>
        <v>2649.4382918597262</v>
      </c>
      <c r="AD61" s="22">
        <f>AC61*(1+'[2]Massa Salarial'!AD$3)</f>
        <v>2694.4787428213413</v>
      </c>
      <c r="AE61" s="22">
        <f>AD61*(1+'[2]Massa Salarial'!AE$3)</f>
        <v>2740.2848814493036</v>
      </c>
      <c r="AF61" s="22">
        <f>AE61*(1+'[2]Massa Salarial'!AF$3)</f>
        <v>2786.8697244339414</v>
      </c>
      <c r="AG61" s="22">
        <f>AF61*(1+'[2]Massa Salarial'!AG$3)</f>
        <v>2834.2465097493182</v>
      </c>
      <c r="AH61" s="22">
        <f>AG61*(1+'[2]Massa Salarial'!AH$3)</f>
        <v>2882.4287004150565</v>
      </c>
      <c r="AI61" s="22">
        <f>AH61*(1+'[2]Massa Salarial'!AI$3)</f>
        <v>2931.429988322112</v>
      </c>
      <c r="AJ61" s="22">
        <f>AI61*(1+'[2]Massa Salarial'!AJ$3)</f>
        <v>2981.2642981235877</v>
      </c>
      <c r="AK61" s="22">
        <f>AJ61*(1+'[2]Massa Salarial'!AK$3)</f>
        <v>3031.9457911916884</v>
      </c>
      <c r="AL61" s="22">
        <f>AK61*(1+'[2]Massa Salarial'!AL$3)</f>
        <v>3083.4888696419466</v>
      </c>
      <c r="AM61" s="22">
        <f>AL61*(1+'[2]Massa Salarial'!AM$3)</f>
        <v>3135.9081804258594</v>
      </c>
      <c r="AN61" s="22">
        <f>AM61*(1+'[2]Massa Salarial'!AN$3)</f>
        <v>3189.2186194930987</v>
      </c>
      <c r="AO61" s="22">
        <f>AN61*(1+'[2]Massa Salarial'!AO$3)</f>
        <v>3243.4353360244809</v>
      </c>
      <c r="AP61" s="22">
        <f>AO61*(1+'[2]Massa Salarial'!AP$3)</f>
        <v>3298.5737367368965</v>
      </c>
      <c r="AQ61" s="22">
        <f>AP61*(1+'[2]Massa Salarial'!AQ$3)</f>
        <v>3354.6494902614236</v>
      </c>
      <c r="AR61" s="22">
        <f>AQ61*(1+'[2]Massa Salarial'!AR$3)</f>
        <v>3411.6785315958673</v>
      </c>
      <c r="AS61" s="22">
        <f>AR61*(1+'[2]Massa Salarial'!AS$3)</f>
        <v>3469.6770666329967</v>
      </c>
      <c r="AT61" s="22">
        <f>AS61*(1+'[2]Massa Salarial'!AT$3)</f>
        <v>3528.6615767657572</v>
      </c>
      <c r="AU61" s="22">
        <f>AT61*(1+'[2]Massa Salarial'!AU$3)</f>
        <v>3588.6488235707748</v>
      </c>
      <c r="AV61" s="22">
        <f>AU61*(1+'[2]Massa Salarial'!AV$3)</f>
        <v>3649.6558535714776</v>
      </c>
      <c r="AW61" s="22">
        <f>AV61*(1+'[2]Massa Salarial'!AW$3)</f>
        <v>3711.7000030821923</v>
      </c>
      <c r="AX61" s="22">
        <f>AW61*(1+'[2]Massa Salarial'!AX$3)</f>
        <v>3774.7989031345892</v>
      </c>
      <c r="AY61" s="22">
        <f>AX61*(1+'[2]Massa Salarial'!AY$3)</f>
        <v>3838.970484487877</v>
      </c>
      <c r="AZ61" s="22">
        <f>AY61*(1+'[2]Massa Salarial'!AZ$3)</f>
        <v>3904.2329827241706</v>
      </c>
      <c r="BA61" s="22">
        <f>AZ61*(1+'[2]Massa Salarial'!BA$3)</f>
        <v>3970.6049434304809</v>
      </c>
      <c r="BB61" s="22">
        <f>BA61*(1+'[2]Massa Salarial'!BB$3)</f>
        <v>4038.1052274687986</v>
      </c>
      <c r="BC61" s="22">
        <f>BB61*(1+'[2]Massa Salarial'!BC$3)</f>
        <v>4106.7530163357678</v>
      </c>
      <c r="BD61" s="22">
        <f>BC61*(1+'[2]Massa Salarial'!BD$3)</f>
        <v>4176.5678176134752</v>
      </c>
      <c r="BE61" s="22">
        <f>BD61*(1+'[2]Massa Salarial'!BE$3)</f>
        <v>4247.5694705129035</v>
      </c>
      <c r="BF61" s="22">
        <f>BE61*(1+'[2]Massa Salarial'!BF$3)</f>
        <v>4319.7781515116221</v>
      </c>
      <c r="BG61" s="22">
        <f>BF61*(1+'[2]Massa Salarial'!BG$3)</f>
        <v>4393.2143800873191</v>
      </c>
      <c r="BH61" s="22">
        <f>BG61*(1+'[2]Massa Salarial'!BH$3)</f>
        <v>4467.899024548803</v>
      </c>
      <c r="BI61" s="22">
        <f>BH61*(1+'[2]Massa Salarial'!BI$3)</f>
        <v>4543.853307966132</v>
      </c>
      <c r="BJ61" s="22">
        <f>BI61*(1+'[2]Massa Salarial'!BJ$3)</f>
        <v>4621.0988142015558</v>
      </c>
    </row>
    <row r="62" spans="1:62" x14ac:dyDescent="0.3">
      <c r="A62" s="23">
        <v>60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>
        <f>[1]SalMedPopOcupUrbPnadM!M62*AtualizMonet!M$3</f>
        <v>1236.1327894031263</v>
      </c>
      <c r="N62" s="20">
        <f>[1]SalMedPopOcupUrbPnadM!N62*AtualizMonet!N$3</f>
        <v>1551.5077471148602</v>
      </c>
      <c r="O62" s="20">
        <f>[1]SalMedPopOcupUrbPnadM!O62</f>
        <v>1558.0477467038968</v>
      </c>
      <c r="P62" s="20">
        <f>[1]SalMedPopOcupUrbPnadM!P62</f>
        <v>1667.4334775237287</v>
      </c>
      <c r="Q62" s="54">
        <f>P62*(1+'[2]Massa Salarial'!Q$3)*AtualizMonet!P$3</f>
        <v>1774.3159634329998</v>
      </c>
      <c r="R62" s="54">
        <f>Q62*(1+'[2]Massa Salarial'!R$3)*AtualizMonet!Q$3</f>
        <v>1997.0172798357328</v>
      </c>
      <c r="S62" s="54">
        <f>R62*(1+'[2]Massa Salarial'!S$3)*AtualizMonet!R$3</f>
        <v>2158.7143710719361</v>
      </c>
      <c r="T62" s="22">
        <f>S62*(1+'[2]Massa Salarial'!T$3)</f>
        <v>2195.4125153801588</v>
      </c>
      <c r="U62" s="22">
        <f>T62*(1+'[2]Massa Salarial'!U$3)</f>
        <v>2232.7345281416215</v>
      </c>
      <c r="V62" s="22">
        <f>U62*(1+'[2]Massa Salarial'!V$3)</f>
        <v>2270.6910151200286</v>
      </c>
      <c r="W62" s="22">
        <f>V62*(1+'[2]Massa Salarial'!W$3)</f>
        <v>2309.2927623770688</v>
      </c>
      <c r="X62" s="22">
        <f>W62*(1+'[2]Massa Salarial'!X$3)</f>
        <v>2348.5507393374787</v>
      </c>
      <c r="Y62" s="22">
        <f>X62*(1+'[2]Massa Salarial'!Y$3)</f>
        <v>2388.4761019062157</v>
      </c>
      <c r="Z62" s="22">
        <f>Y62*(1+'[2]Massa Salarial'!Z$3)</f>
        <v>2429.0801956386213</v>
      </c>
      <c r="AA62" s="22">
        <f>Z62*(1+'[2]Massa Salarial'!AA$3)</f>
        <v>2470.3745589644777</v>
      </c>
      <c r="AB62" s="22">
        <f>AA62*(1+'[2]Massa Salarial'!AB$3)</f>
        <v>2512.3709264668737</v>
      </c>
      <c r="AC62" s="22">
        <f>AB62*(1+'[2]Massa Salarial'!AC$3)</f>
        <v>2555.0812322168103</v>
      </c>
      <c r="AD62" s="22">
        <f>AC62*(1+'[2]Massa Salarial'!AD$3)</f>
        <v>2598.5176131644957</v>
      </c>
      <c r="AE62" s="22">
        <f>AD62*(1+'[2]Massa Salarial'!AE$3)</f>
        <v>2642.692412588292</v>
      </c>
      <c r="AF62" s="22">
        <f>AE62*(1+'[2]Massa Salarial'!AF$3)</f>
        <v>2687.6181836022929</v>
      </c>
      <c r="AG62" s="22">
        <f>AF62*(1+'[2]Massa Salarial'!AG$3)</f>
        <v>2733.3076927235315</v>
      </c>
      <c r="AH62" s="22">
        <f>AG62*(1+'[2]Massa Salarial'!AH$3)</f>
        <v>2779.7739234998312</v>
      </c>
      <c r="AI62" s="22">
        <f>AH62*(1+'[2]Massa Salarial'!AI$3)</f>
        <v>2827.030080199328</v>
      </c>
      <c r="AJ62" s="22">
        <f>AI62*(1+'[2]Massa Salarial'!AJ$3)</f>
        <v>2875.0895915627161</v>
      </c>
      <c r="AK62" s="22">
        <f>AJ62*(1+'[2]Massa Salarial'!AK$3)</f>
        <v>2923.9661146192821</v>
      </c>
      <c r="AL62" s="22">
        <f>AK62*(1+'[2]Massa Salarial'!AL$3)</f>
        <v>2973.6735385678094</v>
      </c>
      <c r="AM62" s="22">
        <f>AL62*(1+'[2]Massa Salarial'!AM$3)</f>
        <v>3024.2259887234618</v>
      </c>
      <c r="AN62" s="22">
        <f>AM62*(1+'[2]Massa Salarial'!AN$3)</f>
        <v>3075.6378305317603</v>
      </c>
      <c r="AO62" s="22">
        <f>AN62*(1+'[2]Massa Salarial'!AO$3)</f>
        <v>3127.9236736508001</v>
      </c>
      <c r="AP62" s="22">
        <f>AO62*(1+'[2]Massa Salarial'!AP$3)</f>
        <v>3181.0983761028633</v>
      </c>
      <c r="AQ62" s="22">
        <f>AP62*(1+'[2]Massa Salarial'!AQ$3)</f>
        <v>3235.1770484966119</v>
      </c>
      <c r="AR62" s="22">
        <f>AQ62*(1+'[2]Massa Salarial'!AR$3)</f>
        <v>3290.1750583210542</v>
      </c>
      <c r="AS62" s="22">
        <f>AR62*(1+'[2]Massa Salarial'!AS$3)</f>
        <v>3346.1080343125118</v>
      </c>
      <c r="AT62" s="22">
        <f>AS62*(1+'[2]Massa Salarial'!AT$3)</f>
        <v>3402.9918708958244</v>
      </c>
      <c r="AU62" s="22">
        <f>AT62*(1+'[2]Massa Salarial'!AU$3)</f>
        <v>3460.8427327010531</v>
      </c>
      <c r="AV62" s="22">
        <f>AU62*(1+'[2]Massa Salarial'!AV$3)</f>
        <v>3519.6770591569707</v>
      </c>
      <c r="AW62" s="22">
        <f>AV62*(1+'[2]Massa Salarial'!AW$3)</f>
        <v>3579.5115691626388</v>
      </c>
      <c r="AX62" s="22">
        <f>AW62*(1+'[2]Massa Salarial'!AX$3)</f>
        <v>3640.3632658384035</v>
      </c>
      <c r="AY62" s="22">
        <f>AX62*(1+'[2]Massa Salarial'!AY$3)</f>
        <v>3702.249441357656</v>
      </c>
      <c r="AZ62" s="22">
        <f>AY62*(1+'[2]Massa Salarial'!AZ$3)</f>
        <v>3765.1876818607357</v>
      </c>
      <c r="BA62" s="22">
        <f>AZ62*(1+'[2]Massa Salarial'!BA$3)</f>
        <v>3829.1958724523679</v>
      </c>
      <c r="BB62" s="22">
        <f>BA62*(1+'[2]Massa Salarial'!BB$3)</f>
        <v>3894.2922022840576</v>
      </c>
      <c r="BC62" s="22">
        <f>BB62*(1+'[2]Massa Salarial'!BC$3)</f>
        <v>3960.4951697228862</v>
      </c>
      <c r="BD62" s="22">
        <f>BC62*(1+'[2]Massa Salarial'!BD$3)</f>
        <v>4027.8235876081749</v>
      </c>
      <c r="BE62" s="22">
        <f>BD62*(1+'[2]Massa Salarial'!BE$3)</f>
        <v>4096.2965885975136</v>
      </c>
      <c r="BF62" s="22">
        <f>BE62*(1+'[2]Massa Salarial'!BF$3)</f>
        <v>4165.9336306036712</v>
      </c>
      <c r="BG62" s="22">
        <f>BF62*(1+'[2]Massa Salarial'!BG$3)</f>
        <v>4236.7545023239336</v>
      </c>
      <c r="BH62" s="22">
        <f>BG62*(1+'[2]Massa Salarial'!BH$3)</f>
        <v>4308.7793288634402</v>
      </c>
      <c r="BI62" s="22">
        <f>BH62*(1+'[2]Massa Salarial'!BI$3)</f>
        <v>4382.028577454118</v>
      </c>
      <c r="BJ62" s="22">
        <f>BI62*(1+'[2]Massa Salarial'!BJ$3)</f>
        <v>4456.5230632708372</v>
      </c>
    </row>
    <row r="63" spans="1:62" x14ac:dyDescent="0.3">
      <c r="A63" s="23">
        <v>61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>
        <f>[1]SalMedPopOcupUrbPnadM!M63*AtualizMonet!M$3</f>
        <v>1294.4378679439685</v>
      </c>
      <c r="N63" s="20">
        <f>[1]SalMedPopOcupUrbPnadM!N63*AtualizMonet!N$3</f>
        <v>1464.3506743639521</v>
      </c>
      <c r="O63" s="20">
        <f>[1]SalMedPopOcupUrbPnadM!O63</f>
        <v>1497.7409344038654</v>
      </c>
      <c r="P63" s="20">
        <f>[1]SalMedPopOcupUrbPnadM!P63</f>
        <v>1770.7767090212712</v>
      </c>
      <c r="Q63" s="54">
        <f>P63*(1+'[2]Massa Salarial'!Q$3)*AtualizMonet!P$3</f>
        <v>1884.2834960695347</v>
      </c>
      <c r="R63" s="54">
        <f>Q63*(1+'[2]Massa Salarial'!R$3)*AtualizMonet!Q$3</f>
        <v>2120.7872663668563</v>
      </c>
      <c r="S63" s="54">
        <f>R63*(1+'[2]Massa Salarial'!S$3)*AtualizMonet!R$3</f>
        <v>2292.5059267734937</v>
      </c>
      <c r="T63" s="22">
        <f>S63*(1+'[2]Massa Salarial'!T$3)</f>
        <v>2331.4785275286426</v>
      </c>
      <c r="U63" s="22">
        <f>T63*(1+'[2]Massa Salarial'!U$3)</f>
        <v>2371.1136624966293</v>
      </c>
      <c r="V63" s="22">
        <f>U63*(1+'[2]Massa Salarial'!V$3)</f>
        <v>2411.4225947590717</v>
      </c>
      <c r="W63" s="22">
        <f>V63*(1+'[2]Massa Salarial'!W$3)</f>
        <v>2452.4167788699756</v>
      </c>
      <c r="X63" s="22">
        <f>W63*(1+'[2]Massa Salarial'!X$3)</f>
        <v>2494.1078641107651</v>
      </c>
      <c r="Y63" s="22">
        <f>X63*(1+'[2]Massa Salarial'!Y$3)</f>
        <v>2536.5076978006477</v>
      </c>
      <c r="Z63" s="22">
        <f>Y63*(1+'[2]Massa Salarial'!Z$3)</f>
        <v>2579.6283286632583</v>
      </c>
      <c r="AA63" s="22">
        <f>Z63*(1+'[2]Massa Salarial'!AA$3)</f>
        <v>2623.4820102505337</v>
      </c>
      <c r="AB63" s="22">
        <f>AA63*(1+'[2]Massa Salarial'!AB$3)</f>
        <v>2668.0812044247923</v>
      </c>
      <c r="AC63" s="22">
        <f>AB63*(1+'[2]Massa Salarial'!AC$3)</f>
        <v>2713.4385849000137</v>
      </c>
      <c r="AD63" s="22">
        <f>AC63*(1+'[2]Massa Salarial'!AD$3)</f>
        <v>2759.5670408433139</v>
      </c>
      <c r="AE63" s="22">
        <f>AD63*(1+'[2]Massa Salarial'!AE$3)</f>
        <v>2806.47968053765</v>
      </c>
      <c r="AF63" s="22">
        <f>AE63*(1+'[2]Massa Salarial'!AF$3)</f>
        <v>2854.1898351067898</v>
      </c>
      <c r="AG63" s="22">
        <f>AF63*(1+'[2]Massa Salarial'!AG$3)</f>
        <v>2902.7110623036051</v>
      </c>
      <c r="AH63" s="22">
        <f>AG63*(1+'[2]Massa Salarial'!AH$3)</f>
        <v>2952.0571503627662</v>
      </c>
      <c r="AI63" s="22">
        <f>AH63*(1+'[2]Massa Salarial'!AI$3)</f>
        <v>3002.2421219189328</v>
      </c>
      <c r="AJ63" s="22">
        <f>AI63*(1+'[2]Massa Salarial'!AJ$3)</f>
        <v>3053.2802379915543</v>
      </c>
      <c r="AK63" s="22">
        <f>AJ63*(1+'[2]Massa Salarial'!AK$3)</f>
        <v>3105.1860020374102</v>
      </c>
      <c r="AL63" s="22">
        <f>AK63*(1+'[2]Massa Salarial'!AL$3)</f>
        <v>3157.9741640720458</v>
      </c>
      <c r="AM63" s="22">
        <f>AL63*(1+'[2]Massa Salarial'!AM$3)</f>
        <v>3211.6597248612702</v>
      </c>
      <c r="AN63" s="22">
        <f>AM63*(1+'[2]Massa Salarial'!AN$3)</f>
        <v>3266.2579401839116</v>
      </c>
      <c r="AO63" s="22">
        <f>AN63*(1+'[2]Massa Salarial'!AO$3)</f>
        <v>3321.7843251670379</v>
      </c>
      <c r="AP63" s="22">
        <f>AO63*(1+'[2]Massa Salarial'!AP$3)</f>
        <v>3378.254658694877</v>
      </c>
      <c r="AQ63" s="22">
        <f>AP63*(1+'[2]Massa Salarial'!AQ$3)</f>
        <v>3435.6849878926896</v>
      </c>
      <c r="AR63" s="22">
        <f>AQ63*(1+'[2]Massa Salarial'!AR$3)</f>
        <v>3494.0916326868651</v>
      </c>
      <c r="AS63" s="22">
        <f>AR63*(1+'[2]Massa Salarial'!AS$3)</f>
        <v>3553.4911904425417</v>
      </c>
      <c r="AT63" s="22">
        <f>AS63*(1+'[2]Massa Salarial'!AT$3)</f>
        <v>3613.9005406800648</v>
      </c>
      <c r="AU63" s="22">
        <f>AT63*(1+'[2]Massa Salarial'!AU$3)</f>
        <v>3675.3368498716254</v>
      </c>
      <c r="AV63" s="22">
        <f>AU63*(1+'[2]Massa Salarial'!AV$3)</f>
        <v>3737.8175763194427</v>
      </c>
      <c r="AW63" s="22">
        <f>AV63*(1+'[2]Massa Salarial'!AW$3)</f>
        <v>3801.3604751168727</v>
      </c>
      <c r="AX63" s="22">
        <f>AW63*(1+'[2]Massa Salarial'!AX$3)</f>
        <v>3865.9836031938594</v>
      </c>
      <c r="AY63" s="22">
        <f>AX63*(1+'[2]Massa Salarial'!AY$3)</f>
        <v>3931.7053244481544</v>
      </c>
      <c r="AZ63" s="22">
        <f>AY63*(1+'[2]Massa Salarial'!AZ$3)</f>
        <v>3998.5443149637726</v>
      </c>
      <c r="BA63" s="22">
        <f>AZ63*(1+'[2]Massa Salarial'!BA$3)</f>
        <v>4066.5195683181564</v>
      </c>
      <c r="BB63" s="22">
        <f>BA63*(1+'[2]Massa Salarial'!BB$3)</f>
        <v>4135.6504009795644</v>
      </c>
      <c r="BC63" s="22">
        <f>BB63*(1+'[2]Massa Salarial'!BC$3)</f>
        <v>4205.9564577962165</v>
      </c>
      <c r="BD63" s="22">
        <f>BC63*(1+'[2]Massa Salarial'!BD$3)</f>
        <v>4277.4577175787517</v>
      </c>
      <c r="BE63" s="22">
        <f>BD63*(1+'[2]Massa Salarial'!BE$3)</f>
        <v>4350.1744987775901</v>
      </c>
      <c r="BF63" s="22">
        <f>BE63*(1+'[2]Massa Salarial'!BF$3)</f>
        <v>4424.127465256809</v>
      </c>
      <c r="BG63" s="22">
        <f>BF63*(1+'[2]Massa Salarial'!BG$3)</f>
        <v>4499.3376321661744</v>
      </c>
      <c r="BH63" s="22">
        <f>BG63*(1+'[2]Massa Salarial'!BH$3)</f>
        <v>4575.8263719129991</v>
      </c>
      <c r="BI63" s="22">
        <f>BH63*(1+'[2]Massa Salarial'!BI$3)</f>
        <v>4653.6154202355192</v>
      </c>
      <c r="BJ63" s="22">
        <f>BI63*(1+'[2]Massa Salarial'!BJ$3)</f>
        <v>4732.726882379523</v>
      </c>
    </row>
    <row r="64" spans="1:62" x14ac:dyDescent="0.3">
      <c r="A64" s="23">
        <v>62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>
        <f>[1]SalMedPopOcupUrbPnadM!M64*AtualizMonet!M$3</f>
        <v>1199.137599023466</v>
      </c>
      <c r="N64" s="20">
        <f>[1]SalMedPopOcupUrbPnadM!N64*AtualizMonet!N$3</f>
        <v>1248.6364779607231</v>
      </c>
      <c r="O64" s="20">
        <f>[1]SalMedPopOcupUrbPnadM!O64</f>
        <v>1303.5550982145744</v>
      </c>
      <c r="P64" s="20">
        <f>[1]SalMedPopOcupUrbPnadM!P64</f>
        <v>1559.2909854992135</v>
      </c>
      <c r="Q64" s="54">
        <f>P64*(1+'[2]Massa Salarial'!Q$3)*AtualizMonet!P$3</f>
        <v>1659.2415376697131</v>
      </c>
      <c r="R64" s="54">
        <f>Q64*(1+'[2]Massa Salarial'!R$3)*AtualizMonet!Q$3</f>
        <v>1867.4994141046354</v>
      </c>
      <c r="S64" s="54">
        <f>R64*(1+'[2]Massa Salarial'!S$3)*AtualizMonet!R$3</f>
        <v>2018.7095344150976</v>
      </c>
      <c r="T64" s="22">
        <f>S64*(1+'[2]Massa Salarial'!T$3)</f>
        <v>2053.0275965001542</v>
      </c>
      <c r="U64" s="22">
        <f>T64*(1+'[2]Massa Salarial'!U$3)</f>
        <v>2087.9290656406565</v>
      </c>
      <c r="V64" s="22">
        <f>U64*(1+'[2]Massa Salarial'!V$3)</f>
        <v>2123.4238597565477</v>
      </c>
      <c r="W64" s="22">
        <f>V64*(1+'[2]Massa Salarial'!W$3)</f>
        <v>2159.5220653724086</v>
      </c>
      <c r="X64" s="22">
        <f>W64*(1+'[2]Massa Salarial'!X$3)</f>
        <v>2196.2339404837394</v>
      </c>
      <c r="Y64" s="22">
        <f>X64*(1+'[2]Massa Salarial'!Y$3)</f>
        <v>2233.5699174719625</v>
      </c>
      <c r="Z64" s="22">
        <f>Y64*(1+'[2]Massa Salarial'!Z$3)</f>
        <v>2271.5406060689857</v>
      </c>
      <c r="AA64" s="22">
        <f>Z64*(1+'[2]Massa Salarial'!AA$3)</f>
        <v>2310.1567963721582</v>
      </c>
      <c r="AB64" s="22">
        <f>AA64*(1+'[2]Massa Salarial'!AB$3)</f>
        <v>2349.4294619104849</v>
      </c>
      <c r="AC64" s="22">
        <f>AB64*(1+'[2]Massa Salarial'!AC$3)</f>
        <v>2389.3697627629631</v>
      </c>
      <c r="AD64" s="22">
        <f>AC64*(1+'[2]Massa Salarial'!AD$3)</f>
        <v>2429.9890487299331</v>
      </c>
      <c r="AE64" s="22">
        <f>AD64*(1+'[2]Massa Salarial'!AE$3)</f>
        <v>2471.2988625583416</v>
      </c>
      <c r="AF64" s="22">
        <f>AE64*(1+'[2]Massa Salarial'!AF$3)</f>
        <v>2513.310943221833</v>
      </c>
      <c r="AG64" s="22">
        <f>AF64*(1+'[2]Massa Salarial'!AG$3)</f>
        <v>2556.037229256604</v>
      </c>
      <c r="AH64" s="22">
        <f>AG64*(1+'[2]Massa Salarial'!AH$3)</f>
        <v>2599.489862153966</v>
      </c>
      <c r="AI64" s="22">
        <f>AH64*(1+'[2]Massa Salarial'!AI$3)</f>
        <v>2643.681189810583</v>
      </c>
      <c r="AJ64" s="22">
        <f>AI64*(1+'[2]Massa Salarial'!AJ$3)</f>
        <v>2688.6237700373626</v>
      </c>
      <c r="AK64" s="22">
        <f>AJ64*(1+'[2]Massa Salarial'!AK$3)</f>
        <v>2734.3303741279974</v>
      </c>
      <c r="AL64" s="22">
        <f>AK64*(1+'[2]Massa Salarial'!AL$3)</f>
        <v>2780.8139904881732</v>
      </c>
      <c r="AM64" s="22">
        <f>AL64*(1+'[2]Massa Salarial'!AM$3)</f>
        <v>2828.0878283264719</v>
      </c>
      <c r="AN64" s="22">
        <f>AM64*(1+'[2]Massa Salarial'!AN$3)</f>
        <v>2876.1653214080216</v>
      </c>
      <c r="AO64" s="22">
        <f>AN64*(1+'[2]Massa Salarial'!AO$3)</f>
        <v>2925.0601318719578</v>
      </c>
      <c r="AP64" s="22">
        <f>AO64*(1+'[2]Massa Salarial'!AP$3)</f>
        <v>2974.7861541137809</v>
      </c>
      <c r="AQ64" s="22">
        <f>AP64*(1+'[2]Massa Salarial'!AQ$3)</f>
        <v>3025.3575187337146</v>
      </c>
      <c r="AR64" s="22">
        <f>AQ64*(1+'[2]Massa Salarial'!AR$3)</f>
        <v>3076.7885965521873</v>
      </c>
      <c r="AS64" s="22">
        <f>AR64*(1+'[2]Massa Salarial'!AS$3)</f>
        <v>3129.0940026935741</v>
      </c>
      <c r="AT64" s="22">
        <f>AS64*(1+'[2]Massa Salarial'!AT$3)</f>
        <v>3182.2886007393645</v>
      </c>
      <c r="AU64" s="22">
        <f>AT64*(1+'[2]Massa Salarial'!AU$3)</f>
        <v>3236.3875069519336</v>
      </c>
      <c r="AV64" s="22">
        <f>AU64*(1+'[2]Massa Salarial'!AV$3)</f>
        <v>3291.4060945701162</v>
      </c>
      <c r="AW64" s="22">
        <f>AV64*(1+'[2]Massa Salarial'!AW$3)</f>
        <v>3347.3599981778079</v>
      </c>
      <c r="AX64" s="22">
        <f>AW64*(1+'[2]Massa Salarial'!AX$3)</f>
        <v>3404.2651181468304</v>
      </c>
      <c r="AY64" s="22">
        <f>AX64*(1+'[2]Massa Salarial'!AY$3)</f>
        <v>3462.1376251553261</v>
      </c>
      <c r="AZ64" s="22">
        <f>AY64*(1+'[2]Massa Salarial'!AZ$3)</f>
        <v>3520.9939647829665</v>
      </c>
      <c r="BA64" s="22">
        <f>AZ64*(1+'[2]Massa Salarial'!BA$3)</f>
        <v>3580.8508621842766</v>
      </c>
      <c r="BB64" s="22">
        <f>BA64*(1+'[2]Massa Salarial'!BB$3)</f>
        <v>3641.7253268414088</v>
      </c>
      <c r="BC64" s="22">
        <f>BB64*(1+'[2]Massa Salarial'!BC$3)</f>
        <v>3703.6346573977125</v>
      </c>
      <c r="BD64" s="22">
        <f>BC64*(1+'[2]Massa Salarial'!BD$3)</f>
        <v>3766.5964465734733</v>
      </c>
      <c r="BE64" s="22">
        <f>BD64*(1+'[2]Massa Salarial'!BE$3)</f>
        <v>3830.6285861652218</v>
      </c>
      <c r="BF64" s="22">
        <f>BE64*(1+'[2]Massa Salarial'!BF$3)</f>
        <v>3895.74927213003</v>
      </c>
      <c r="BG64" s="22">
        <f>BF64*(1+'[2]Massa Salarial'!BG$3)</f>
        <v>3961.97700975624</v>
      </c>
      <c r="BH64" s="22">
        <f>BG64*(1+'[2]Massa Salarial'!BH$3)</f>
        <v>4029.3306189220957</v>
      </c>
      <c r="BI64" s="22">
        <f>BH64*(1+'[2]Massa Salarial'!BI$3)</f>
        <v>4097.8292394437713</v>
      </c>
      <c r="BJ64" s="22">
        <f>BI64*(1+'[2]Massa Salarial'!BJ$3)</f>
        <v>4167.492336514315</v>
      </c>
    </row>
    <row r="65" spans="1:62" x14ac:dyDescent="0.3">
      <c r="A65" s="23">
        <v>63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>
        <f>[1]SalMedPopOcupUrbPnadM!M65*AtualizMonet!M$3</f>
        <v>1285.00486421907</v>
      </c>
      <c r="N65" s="20">
        <f>[1]SalMedPopOcupUrbPnadM!N65*AtualizMonet!N$3</f>
        <v>1286.5916802775362</v>
      </c>
      <c r="O65" s="20">
        <f>[1]SalMedPopOcupUrbPnadM!O65</f>
        <v>1271.4676733371007</v>
      </c>
      <c r="P65" s="20">
        <f>[1]SalMedPopOcupUrbPnadM!P65</f>
        <v>1286.5837548446439</v>
      </c>
      <c r="Q65" s="54">
        <f>P65*(1+'[2]Massa Salarial'!Q$3)*AtualizMonet!P$3</f>
        <v>1369.0537735301855</v>
      </c>
      <c r="R65" s="54">
        <f>Q65*(1+'[2]Massa Salarial'!R$3)*AtualizMonet!Q$3</f>
        <v>1540.8890519556758</v>
      </c>
      <c r="S65" s="54">
        <f>R65*(1+'[2]Massa Salarial'!S$3)*AtualizMonet!R$3</f>
        <v>1665.6537598701902</v>
      </c>
      <c r="T65" s="22">
        <f>S65*(1+'[2]Massa Salarial'!T$3)</f>
        <v>1693.9698737879833</v>
      </c>
      <c r="U65" s="22">
        <f>T65*(1+'[2]Massa Salarial'!U$3)</f>
        <v>1722.7673616423788</v>
      </c>
      <c r="V65" s="22">
        <f>U65*(1+'[2]Massa Salarial'!V$3)</f>
        <v>1752.054406790299</v>
      </c>
      <c r="W65" s="22">
        <f>V65*(1+'[2]Massa Salarial'!W$3)</f>
        <v>1781.8393317057339</v>
      </c>
      <c r="X65" s="22">
        <f>W65*(1+'[2]Massa Salarial'!X$3)</f>
        <v>1812.1306003447312</v>
      </c>
      <c r="Y65" s="22">
        <f>X65*(1+'[2]Massa Salarial'!Y$3)</f>
        <v>1842.9368205505914</v>
      </c>
      <c r="Z65" s="22">
        <f>Y65*(1+'[2]Massa Salarial'!Z$3)</f>
        <v>1874.2667464999513</v>
      </c>
      <c r="AA65" s="22">
        <f>Z65*(1+'[2]Massa Salarial'!AA$3)</f>
        <v>1906.1292811904502</v>
      </c>
      <c r="AB65" s="22">
        <f>AA65*(1+'[2]Massa Salarial'!AB$3)</f>
        <v>1938.5334789706876</v>
      </c>
      <c r="AC65" s="22">
        <f>AB65*(1+'[2]Massa Salarial'!AC$3)</f>
        <v>1971.4885481131892</v>
      </c>
      <c r="AD65" s="22">
        <f>AC65*(1+'[2]Massa Salarial'!AD$3)</f>
        <v>2005.0038534311132</v>
      </c>
      <c r="AE65" s="22">
        <f>AD65*(1+'[2]Massa Salarial'!AE$3)</f>
        <v>2039.0889189394418</v>
      </c>
      <c r="AF65" s="22">
        <f>AE65*(1+'[2]Massa Salarial'!AF$3)</f>
        <v>2073.7534305614122</v>
      </c>
      <c r="AG65" s="22">
        <f>AF65*(1+'[2]Massa Salarial'!AG$3)</f>
        <v>2109.0072388809558</v>
      </c>
      <c r="AH65" s="22">
        <f>AG65*(1+'[2]Massa Salarial'!AH$3)</f>
        <v>2144.8603619419318</v>
      </c>
      <c r="AI65" s="22">
        <f>AH65*(1+'[2]Massa Salarial'!AI$3)</f>
        <v>2181.3229880949443</v>
      </c>
      <c r="AJ65" s="22">
        <f>AI65*(1+'[2]Massa Salarial'!AJ$3)</f>
        <v>2218.4054788925582</v>
      </c>
      <c r="AK65" s="22">
        <f>AJ65*(1+'[2]Massa Salarial'!AK$3)</f>
        <v>2256.1183720337317</v>
      </c>
      <c r="AL65" s="22">
        <f>AK65*(1+'[2]Massa Salarial'!AL$3)</f>
        <v>2294.4723843583051</v>
      </c>
      <c r="AM65" s="22">
        <f>AL65*(1+'[2]Massa Salarial'!AM$3)</f>
        <v>2333.4784148923959</v>
      </c>
      <c r="AN65" s="22">
        <f>AM65*(1+'[2]Massa Salarial'!AN$3)</f>
        <v>2373.1475479455662</v>
      </c>
      <c r="AO65" s="22">
        <f>AN65*(1+'[2]Massa Salarial'!AO$3)</f>
        <v>2413.4910562606406</v>
      </c>
      <c r="AP65" s="22">
        <f>AO65*(1+'[2]Massa Salarial'!AP$3)</f>
        <v>2454.5204042170712</v>
      </c>
      <c r="AQ65" s="22">
        <f>AP65*(1+'[2]Massa Salarial'!AQ$3)</f>
        <v>2496.247251088761</v>
      </c>
      <c r="AR65" s="22">
        <f>AQ65*(1+'[2]Massa Salarial'!AR$3)</f>
        <v>2538.6834543572695</v>
      </c>
      <c r="AS65" s="22">
        <f>AR65*(1+'[2]Massa Salarial'!AS$3)</f>
        <v>2581.841073081343</v>
      </c>
      <c r="AT65" s="22">
        <f>AS65*(1+'[2]Massa Salarial'!AT$3)</f>
        <v>2625.7323713237256</v>
      </c>
      <c r="AU65" s="22">
        <f>AT65*(1+'[2]Massa Salarial'!AU$3)</f>
        <v>2670.3698216362286</v>
      </c>
      <c r="AV65" s="22">
        <f>AU65*(1+'[2]Massa Salarial'!AV$3)</f>
        <v>2715.7661086040443</v>
      </c>
      <c r="AW65" s="22">
        <f>AV65*(1+'[2]Massa Salarial'!AW$3)</f>
        <v>2761.934132450313</v>
      </c>
      <c r="AX65" s="22">
        <f>AW65*(1+'[2]Massa Salarial'!AX$3)</f>
        <v>2808.8870127019682</v>
      </c>
      <c r="AY65" s="22">
        <f>AX65*(1+'[2]Massa Salarial'!AY$3)</f>
        <v>2856.6380919179014</v>
      </c>
      <c r="AZ65" s="22">
        <f>AY65*(1+'[2]Massa Salarial'!AZ$3)</f>
        <v>2905.2009394805054</v>
      </c>
      <c r="BA65" s="22">
        <f>AZ65*(1+'[2]Massa Salarial'!BA$3)</f>
        <v>2954.5893554516738</v>
      </c>
      <c r="BB65" s="22">
        <f>BA65*(1+'[2]Massa Salarial'!BB$3)</f>
        <v>3004.817374494352</v>
      </c>
      <c r="BC65" s="22">
        <f>BB65*(1+'[2]Massa Salarial'!BC$3)</f>
        <v>3055.8992698607558</v>
      </c>
      <c r="BD65" s="22">
        <f>BC65*(1+'[2]Massa Salarial'!BD$3)</f>
        <v>3107.8495574483882</v>
      </c>
      <c r="BE65" s="22">
        <f>BD65*(1+'[2]Massa Salarial'!BE$3)</f>
        <v>3160.6829999250103</v>
      </c>
      <c r="BF65" s="22">
        <f>BE65*(1+'[2]Massa Salarial'!BF$3)</f>
        <v>3214.4146109237354</v>
      </c>
      <c r="BG65" s="22">
        <f>BF65*(1+'[2]Massa Salarial'!BG$3)</f>
        <v>3269.0596593094388</v>
      </c>
      <c r="BH65" s="22">
        <f>BG65*(1+'[2]Massa Salarial'!BH$3)</f>
        <v>3324.6336735176988</v>
      </c>
      <c r="BI65" s="22">
        <f>BH65*(1+'[2]Massa Salarial'!BI$3)</f>
        <v>3381.1524459674993</v>
      </c>
      <c r="BJ65" s="22">
        <f>BI65*(1+'[2]Massa Salarial'!BJ$3)</f>
        <v>3438.6320375489463</v>
      </c>
    </row>
    <row r="66" spans="1:62" x14ac:dyDescent="0.3">
      <c r="A66" s="23">
        <v>64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>
        <f>[1]SalMedPopOcupUrbPnadM!M66*AtualizMonet!M$3</f>
        <v>1280.7575346610065</v>
      </c>
      <c r="N66" s="20">
        <f>[1]SalMedPopOcupUrbPnadM!N66*AtualizMonet!N$3</f>
        <v>1590.0473865424003</v>
      </c>
      <c r="O66" s="20">
        <f>[1]SalMedPopOcupUrbPnadM!O66</f>
        <v>1366.5781221353363</v>
      </c>
      <c r="P66" s="20">
        <f>[1]SalMedPopOcupUrbPnadM!P66</f>
        <v>1425.6934620442451</v>
      </c>
      <c r="Q66" s="54">
        <f>P66*(1+'[2]Massa Salarial'!Q$3)*AtualizMonet!P$3</f>
        <v>1517.0804129612811</v>
      </c>
      <c r="R66" s="54">
        <f>Q66*(1+'[2]Massa Salarial'!R$3)*AtualizMonet!Q$3</f>
        <v>1707.4950922056619</v>
      </c>
      <c r="S66" s="54">
        <f>R66*(1+'[2]Massa Salarial'!S$3)*AtualizMonet!R$3</f>
        <v>1845.7497745749897</v>
      </c>
      <c r="T66" s="22">
        <f>S66*(1+'[2]Massa Salarial'!T$3)</f>
        <v>1877.1275207427643</v>
      </c>
      <c r="U66" s="22">
        <f>T66*(1+'[2]Massa Salarial'!U$3)</f>
        <v>1909.038688595391</v>
      </c>
      <c r="V66" s="22">
        <f>U66*(1+'[2]Massa Salarial'!V$3)</f>
        <v>1941.4923463015125</v>
      </c>
      <c r="W66" s="22">
        <f>V66*(1+'[2]Massa Salarial'!W$3)</f>
        <v>1974.4977161886379</v>
      </c>
      <c r="X66" s="22">
        <f>W66*(1+'[2]Massa Salarial'!X$3)</f>
        <v>2008.0641773638447</v>
      </c>
      <c r="Y66" s="22">
        <f>X66*(1+'[2]Massa Salarial'!Y$3)</f>
        <v>2042.2012683790299</v>
      </c>
      <c r="Z66" s="22">
        <f>Y66*(1+'[2]Massa Salarial'!Z$3)</f>
        <v>2076.9186899414731</v>
      </c>
      <c r="AA66" s="22">
        <f>Z66*(1+'[2]Massa Salarial'!AA$3)</f>
        <v>2112.226307670478</v>
      </c>
      <c r="AB66" s="22">
        <f>AA66*(1+'[2]Massa Salarial'!AB$3)</f>
        <v>2148.1341549008762</v>
      </c>
      <c r="AC66" s="22">
        <f>AB66*(1+'[2]Massa Salarial'!AC$3)</f>
        <v>2184.6524355341908</v>
      </c>
      <c r="AD66" s="22">
        <f>AC66*(1+'[2]Massa Salarial'!AD$3)</f>
        <v>2221.791526938272</v>
      </c>
      <c r="AE66" s="22">
        <f>AD66*(1+'[2]Massa Salarial'!AE$3)</f>
        <v>2259.5619828962226</v>
      </c>
      <c r="AF66" s="22">
        <f>AE66*(1+'[2]Massa Salarial'!AF$3)</f>
        <v>2297.9745366054581</v>
      </c>
      <c r="AG66" s="22">
        <f>AF66*(1+'[2]Massa Salarial'!AG$3)</f>
        <v>2337.0401037277506</v>
      </c>
      <c r="AH66" s="22">
        <f>AG66*(1+'[2]Massa Salarial'!AH$3)</f>
        <v>2376.7697854911221</v>
      </c>
      <c r="AI66" s="22">
        <f>AH66*(1+'[2]Massa Salarial'!AI$3)</f>
        <v>2417.174871844471</v>
      </c>
      <c r="AJ66" s="22">
        <f>AI66*(1+'[2]Massa Salarial'!AJ$3)</f>
        <v>2458.2668446658267</v>
      </c>
      <c r="AK66" s="22">
        <f>AJ66*(1+'[2]Massa Salarial'!AK$3)</f>
        <v>2500.0573810251453</v>
      </c>
      <c r="AL66" s="22">
        <f>AK66*(1+'[2]Massa Salarial'!AL$3)</f>
        <v>2542.5583565025727</v>
      </c>
      <c r="AM66" s="22">
        <f>AL66*(1+'[2]Massa Salarial'!AM$3)</f>
        <v>2585.781848563116</v>
      </c>
      <c r="AN66" s="22">
        <f>AM66*(1+'[2]Massa Salarial'!AN$3)</f>
        <v>2629.7401399886885</v>
      </c>
      <c r="AO66" s="22">
        <f>AN66*(1+'[2]Massa Salarial'!AO$3)</f>
        <v>2674.4457223684958</v>
      </c>
      <c r="AP66" s="22">
        <f>AO66*(1+'[2]Massa Salarial'!AP$3)</f>
        <v>2719.9112996487602</v>
      </c>
      <c r="AQ66" s="22">
        <f>AP66*(1+'[2]Massa Salarial'!AQ$3)</f>
        <v>2766.1497917427887</v>
      </c>
      <c r="AR66" s="22">
        <f>AQ66*(1+'[2]Massa Salarial'!AR$3)</f>
        <v>2813.174338202416</v>
      </c>
      <c r="AS66" s="22">
        <f>AR66*(1+'[2]Massa Salarial'!AS$3)</f>
        <v>2860.9983019518568</v>
      </c>
      <c r="AT66" s="22">
        <f>AS66*(1+'[2]Massa Salarial'!AT$3)</f>
        <v>2909.6352730850381</v>
      </c>
      <c r="AU66" s="22">
        <f>AT66*(1+'[2]Massa Salarial'!AU$3)</f>
        <v>2959.0990727274834</v>
      </c>
      <c r="AV66" s="22">
        <f>AU66*(1+'[2]Massa Salarial'!AV$3)</f>
        <v>3009.4037569638504</v>
      </c>
      <c r="AW66" s="22">
        <f>AV66*(1+'[2]Massa Salarial'!AW$3)</f>
        <v>3060.5636208322353</v>
      </c>
      <c r="AX66" s="22">
        <f>AW66*(1+'[2]Massa Salarial'!AX$3)</f>
        <v>3112.5932023863829</v>
      </c>
      <c r="AY66" s="22">
        <f>AX66*(1+'[2]Massa Salarial'!AY$3)</f>
        <v>3165.5072868269513</v>
      </c>
      <c r="AZ66" s="22">
        <f>AY66*(1+'[2]Massa Salarial'!AZ$3)</f>
        <v>3219.3209107030093</v>
      </c>
      <c r="BA66" s="22">
        <f>AZ66*(1+'[2]Massa Salarial'!BA$3)</f>
        <v>3274.04936618496</v>
      </c>
      <c r="BB66" s="22">
        <f>BA66*(1+'[2]Massa Salarial'!BB$3)</f>
        <v>3329.7082054101043</v>
      </c>
      <c r="BC66" s="22">
        <f>BB66*(1+'[2]Massa Salarial'!BC$3)</f>
        <v>3386.3132449020759</v>
      </c>
      <c r="BD66" s="22">
        <f>BC66*(1+'[2]Massa Salarial'!BD$3)</f>
        <v>3443.8805700654107</v>
      </c>
      <c r="BE66" s="22">
        <f>BD66*(1+'[2]Massa Salarial'!BE$3)</f>
        <v>3502.4265397565223</v>
      </c>
      <c r="BF66" s="22">
        <f>BE66*(1+'[2]Massa Salarial'!BF$3)</f>
        <v>3561.9677909323827</v>
      </c>
      <c r="BG66" s="22">
        <f>BF66*(1+'[2]Massa Salarial'!BG$3)</f>
        <v>3622.5212433782331</v>
      </c>
      <c r="BH66" s="22">
        <f>BG66*(1+'[2]Massa Salarial'!BH$3)</f>
        <v>3684.1041045156626</v>
      </c>
      <c r="BI66" s="22">
        <f>BH66*(1+'[2]Massa Salarial'!BI$3)</f>
        <v>3746.7338742924285</v>
      </c>
      <c r="BJ66" s="22">
        <f>BI66*(1+'[2]Massa Salarial'!BJ$3)</f>
        <v>3810.4283501553996</v>
      </c>
    </row>
    <row r="67" spans="1:62" x14ac:dyDescent="0.3">
      <c r="A67" s="23">
        <v>65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>
        <f>[1]SalMedPopOcupUrbPnadM!M67*AtualizMonet!M$3</f>
        <v>1370.2848307484505</v>
      </c>
      <c r="N67" s="20">
        <f>[1]SalMedPopOcupUrbPnadM!N67*AtualizMonet!N$3</f>
        <v>974.75875328356108</v>
      </c>
      <c r="O67" s="20">
        <f>[1]SalMedPopOcupUrbPnadM!O67</f>
        <v>1434.3463407080494</v>
      </c>
      <c r="P67" s="20">
        <f>[1]SalMedPopOcupUrbPnadM!P67</f>
        <v>1670.9500668396636</v>
      </c>
      <c r="Q67" s="54">
        <f>P67*(1+'[2]Massa Salarial'!Q$3)*AtualizMonet!P$3</f>
        <v>1778.0579661240861</v>
      </c>
      <c r="R67" s="54">
        <f>Q67*(1+'[2]Massa Salarial'!R$3)*AtualizMonet!Q$3</f>
        <v>2001.2289558783878</v>
      </c>
      <c r="S67" s="54">
        <f>R67*(1+'[2]Massa Salarial'!S$3)*AtualizMonet!R$3</f>
        <v>2163.2670635755912</v>
      </c>
      <c r="T67" s="22">
        <f>S67*(1+'[2]Massa Salarial'!T$3)</f>
        <v>2200.0426036563763</v>
      </c>
      <c r="U67" s="22">
        <f>T67*(1+'[2]Massa Salarial'!U$3)</f>
        <v>2237.4433279185346</v>
      </c>
      <c r="V67" s="22">
        <f>U67*(1+'[2]Massa Salarial'!V$3)</f>
        <v>2275.4798644931493</v>
      </c>
      <c r="W67" s="22">
        <f>V67*(1+'[2]Massa Salarial'!W$3)</f>
        <v>2314.1630221895325</v>
      </c>
      <c r="X67" s="22">
        <f>W67*(1+'[2]Massa Salarial'!X$3)</f>
        <v>2353.5037935667542</v>
      </c>
      <c r="Y67" s="22">
        <f>X67*(1+'[2]Massa Salarial'!Y$3)</f>
        <v>2393.5133580573888</v>
      </c>
      <c r="Z67" s="22">
        <f>Y67*(1+'[2]Massa Salarial'!Z$3)</f>
        <v>2434.2030851443642</v>
      </c>
      <c r="AA67" s="22">
        <f>Z67*(1+'[2]Massa Salarial'!AA$3)</f>
        <v>2475.5845375918179</v>
      </c>
      <c r="AB67" s="22">
        <f>AA67*(1+'[2]Massa Salarial'!AB$3)</f>
        <v>2517.6694747308784</v>
      </c>
      <c r="AC67" s="22">
        <f>AB67*(1+'[2]Massa Salarial'!AC$3)</f>
        <v>2560.4698558013029</v>
      </c>
      <c r="AD67" s="22">
        <f>AC67*(1+'[2]Massa Salarial'!AD$3)</f>
        <v>2603.9978433499246</v>
      </c>
      <c r="AE67" s="22">
        <f>AD67*(1+'[2]Massa Salarial'!AE$3)</f>
        <v>2648.265806686873</v>
      </c>
      <c r="AF67" s="22">
        <f>AE67*(1+'[2]Massa Salarial'!AF$3)</f>
        <v>2693.2863254005497</v>
      </c>
      <c r="AG67" s="22">
        <f>AF67*(1+'[2]Massa Salarial'!AG$3)</f>
        <v>2739.0721929323586</v>
      </c>
      <c r="AH67" s="22">
        <f>AG67*(1+'[2]Massa Salarial'!AH$3)</f>
        <v>2785.6364202122086</v>
      </c>
      <c r="AI67" s="22">
        <f>AH67*(1+'[2]Massa Salarial'!AI$3)</f>
        <v>2832.9922393558159</v>
      </c>
      <c r="AJ67" s="22">
        <f>AI67*(1+'[2]Massa Salarial'!AJ$3)</f>
        <v>2881.1531074248646</v>
      </c>
      <c r="AK67" s="22">
        <f>AJ67*(1+'[2]Massa Salarial'!AK$3)</f>
        <v>2930.1327102510872</v>
      </c>
      <c r="AL67" s="22">
        <f>AK67*(1+'[2]Massa Salarial'!AL$3)</f>
        <v>2979.9449663253554</v>
      </c>
      <c r="AM67" s="22">
        <f>AL67*(1+'[2]Massa Salarial'!AM$3)</f>
        <v>3030.604030752886</v>
      </c>
      <c r="AN67" s="22">
        <f>AM67*(1+'[2]Massa Salarial'!AN$3)</f>
        <v>3082.1242992756847</v>
      </c>
      <c r="AO67" s="22">
        <f>AN67*(1+'[2]Massa Salarial'!AO$3)</f>
        <v>3134.5204123633712</v>
      </c>
      <c r="AP67" s="22">
        <f>AO67*(1+'[2]Massa Salarial'!AP$3)</f>
        <v>3187.8072593735483</v>
      </c>
      <c r="AQ67" s="22">
        <f>AP67*(1+'[2]Massa Salarial'!AQ$3)</f>
        <v>3241.9999827828983</v>
      </c>
      <c r="AR67" s="22">
        <f>AQ67*(1+'[2]Massa Salarial'!AR$3)</f>
        <v>3297.1139824902075</v>
      </c>
      <c r="AS67" s="22">
        <f>AR67*(1+'[2]Massa Salarial'!AS$3)</f>
        <v>3353.1649201925406</v>
      </c>
      <c r="AT67" s="22">
        <f>AS67*(1+'[2]Massa Salarial'!AT$3)</f>
        <v>3410.1687238358136</v>
      </c>
      <c r="AU67" s="22">
        <f>AT67*(1+'[2]Massa Salarial'!AU$3)</f>
        <v>3468.1415921410221</v>
      </c>
      <c r="AV67" s="22">
        <f>AU67*(1+'[2]Massa Salarial'!AV$3)</f>
        <v>3527.0999992074189</v>
      </c>
      <c r="AW67" s="22">
        <f>AV67*(1+'[2]Massa Salarial'!AW$3)</f>
        <v>3587.0606991939449</v>
      </c>
      <c r="AX67" s="22">
        <f>AW67*(1+'[2]Massa Salarial'!AX$3)</f>
        <v>3648.0407310802416</v>
      </c>
      <c r="AY67" s="22">
        <f>AX67*(1+'[2]Massa Salarial'!AY$3)</f>
        <v>3710.0574235086056</v>
      </c>
      <c r="AZ67" s="22">
        <f>AY67*(1+'[2]Massa Salarial'!AZ$3)</f>
        <v>3773.1283997082514</v>
      </c>
      <c r="BA67" s="22">
        <f>AZ67*(1+'[2]Massa Salarial'!BA$3)</f>
        <v>3837.2715825032915</v>
      </c>
      <c r="BB67" s="22">
        <f>BA67*(1+'[2]Massa Salarial'!BB$3)</f>
        <v>3902.5051994058472</v>
      </c>
      <c r="BC67" s="22">
        <f>BB67*(1+'[2]Massa Salarial'!BC$3)</f>
        <v>3968.8477877957462</v>
      </c>
      <c r="BD67" s="22">
        <f>BC67*(1+'[2]Massa Salarial'!BD$3)</f>
        <v>4036.3182001882733</v>
      </c>
      <c r="BE67" s="22">
        <f>BD67*(1+'[2]Massa Salarial'!BE$3)</f>
        <v>4104.9356095914736</v>
      </c>
      <c r="BF67" s="22">
        <f>BE67*(1+'[2]Massa Salarial'!BF$3)</f>
        <v>4174.7195149545287</v>
      </c>
      <c r="BG67" s="22">
        <f>BF67*(1+'[2]Massa Salarial'!BG$3)</f>
        <v>4245.6897467087556</v>
      </c>
      <c r="BH67" s="22">
        <f>BG67*(1+'[2]Massa Salarial'!BH$3)</f>
        <v>4317.866472402804</v>
      </c>
      <c r="BI67" s="22">
        <f>BH67*(1+'[2]Massa Salarial'!BI$3)</f>
        <v>4391.2702024336513</v>
      </c>
      <c r="BJ67" s="22">
        <f>BI67*(1+'[2]Massa Salarial'!BJ$3)</f>
        <v>4465.9217958750232</v>
      </c>
    </row>
    <row r="68" spans="1:62" x14ac:dyDescent="0.3">
      <c r="A68" s="23">
        <v>66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>
        <f>[1]SalMedPopOcupUrbPnadM!M68*AtualizMonet!M$3</f>
        <v>1448.3919153771601</v>
      </c>
      <c r="N68" s="20">
        <f>[1]SalMedPopOcupUrbPnadM!N68*AtualizMonet!N$3</f>
        <v>1250.9508265302468</v>
      </c>
      <c r="O68" s="20">
        <f>[1]SalMedPopOcupUrbPnadM!O68</f>
        <v>1539.0866738414097</v>
      </c>
      <c r="P68" s="20">
        <f>[1]SalMedPopOcupUrbPnadM!P68</f>
        <v>1112.5245694161674</v>
      </c>
      <c r="Q68" s="54">
        <f>P68*(1+'[2]Massa Salarial'!Q$3)*AtualizMonet!P$3</f>
        <v>1183.8373943157437</v>
      </c>
      <c r="R68" s="54">
        <f>Q68*(1+'[2]Massa Salarial'!R$3)*AtualizMonet!Q$3</f>
        <v>1332.4254426421503</v>
      </c>
      <c r="S68" s="54">
        <f>R68*(1+'[2]Massa Salarial'!S$3)*AtualizMonet!R$3</f>
        <v>1440.310998035075</v>
      </c>
      <c r="T68" s="22">
        <f>S68*(1+'[2]Massa Salarial'!T$3)</f>
        <v>1464.7962850016711</v>
      </c>
      <c r="U68" s="22">
        <f>T68*(1+'[2]Massa Salarial'!U$3)</f>
        <v>1489.6978218466993</v>
      </c>
      <c r="V68" s="22">
        <f>U68*(1+'[2]Massa Salarial'!V$3)</f>
        <v>1515.022684818093</v>
      </c>
      <c r="W68" s="22">
        <f>V68*(1+'[2]Massa Salarial'!W$3)</f>
        <v>1540.7780704600004</v>
      </c>
      <c r="X68" s="22">
        <f>W68*(1+'[2]Massa Salarial'!X$3)</f>
        <v>1566.9712976578203</v>
      </c>
      <c r="Y68" s="22">
        <f>X68*(1+'[2]Massa Salarial'!Y$3)</f>
        <v>1593.6098097180031</v>
      </c>
      <c r="Z68" s="22">
        <f>Y68*(1+'[2]Massa Salarial'!Z$3)</f>
        <v>1620.7011764832091</v>
      </c>
      <c r="AA68" s="22">
        <f>Z68*(1+'[2]Massa Salarial'!AA$3)</f>
        <v>1648.2530964834234</v>
      </c>
      <c r="AB68" s="22">
        <f>AA68*(1+'[2]Massa Salarial'!AB$3)</f>
        <v>1676.2733991236414</v>
      </c>
      <c r="AC68" s="22">
        <f>AB68*(1+'[2]Massa Salarial'!AC$3)</f>
        <v>1704.7700469087431</v>
      </c>
      <c r="AD68" s="22">
        <f>AC68*(1+'[2]Massa Salarial'!AD$3)</f>
        <v>1733.7511377061915</v>
      </c>
      <c r="AE68" s="22">
        <f>AD68*(1+'[2]Massa Salarial'!AE$3)</f>
        <v>1763.2249070471964</v>
      </c>
      <c r="AF68" s="22">
        <f>AE68*(1+'[2]Massa Salarial'!AF$3)</f>
        <v>1793.1997304669985</v>
      </c>
      <c r="AG68" s="22">
        <f>AF68*(1+'[2]Massa Salarial'!AG$3)</f>
        <v>1823.6841258849374</v>
      </c>
      <c r="AH68" s="22">
        <f>AG68*(1+'[2]Massa Salarial'!AH$3)</f>
        <v>1854.6867560249812</v>
      </c>
      <c r="AI68" s="22">
        <f>AH68*(1+'[2]Massa Salarial'!AI$3)</f>
        <v>1886.2164308774056</v>
      </c>
      <c r="AJ68" s="22">
        <f>AI68*(1+'[2]Massa Salarial'!AJ$3)</f>
        <v>1918.2821102023213</v>
      </c>
      <c r="AK68" s="22">
        <f>AJ68*(1+'[2]Massa Salarial'!AK$3)</f>
        <v>1950.8929060757605</v>
      </c>
      <c r="AL68" s="22">
        <f>AK68*(1+'[2]Massa Salarial'!AL$3)</f>
        <v>1984.0580854790483</v>
      </c>
      <c r="AM68" s="22">
        <f>AL68*(1+'[2]Massa Salarial'!AM$3)</f>
        <v>2017.7870729321919</v>
      </c>
      <c r="AN68" s="22">
        <f>AM68*(1+'[2]Massa Salarial'!AN$3)</f>
        <v>2052.0894531720392</v>
      </c>
      <c r="AO68" s="22">
        <f>AN68*(1+'[2]Massa Salarial'!AO$3)</f>
        <v>2086.9749738759638</v>
      </c>
      <c r="AP68" s="22">
        <f>AO68*(1+'[2]Massa Salarial'!AP$3)</f>
        <v>2122.4535484318549</v>
      </c>
      <c r="AQ68" s="22">
        <f>AP68*(1+'[2]Massa Salarial'!AQ$3)</f>
        <v>2158.5352587551961</v>
      </c>
      <c r="AR68" s="22">
        <f>AQ68*(1+'[2]Massa Salarial'!AR$3)</f>
        <v>2195.2303581540341</v>
      </c>
      <c r="AS68" s="22">
        <f>AR68*(1+'[2]Massa Salarial'!AS$3)</f>
        <v>2232.5492742426522</v>
      </c>
      <c r="AT68" s="22">
        <f>AS68*(1+'[2]Massa Salarial'!AT$3)</f>
        <v>2270.502611904777</v>
      </c>
      <c r="AU68" s="22">
        <f>AT68*(1+'[2]Massa Salarial'!AU$3)</f>
        <v>2309.1011563071579</v>
      </c>
      <c r="AV68" s="22">
        <f>AU68*(1+'[2]Massa Salarial'!AV$3)</f>
        <v>2348.3558759643793</v>
      </c>
      <c r="AW68" s="22">
        <f>AV68*(1+'[2]Massa Salarial'!AW$3)</f>
        <v>2388.2779258557734</v>
      </c>
      <c r="AX68" s="22">
        <f>AW68*(1+'[2]Massa Salarial'!AX$3)</f>
        <v>2428.8786505953212</v>
      </c>
      <c r="AY68" s="22">
        <f>AX68*(1+'[2]Massa Salarial'!AY$3)</f>
        <v>2470.1695876554413</v>
      </c>
      <c r="AZ68" s="22">
        <f>AY68*(1+'[2]Massa Salarial'!AZ$3)</f>
        <v>2512.1624706455837</v>
      </c>
      <c r="BA68" s="22">
        <f>AZ68*(1+'[2]Massa Salarial'!BA$3)</f>
        <v>2554.8692326465584</v>
      </c>
      <c r="BB68" s="22">
        <f>BA68*(1+'[2]Massa Salarial'!BB$3)</f>
        <v>2598.3020096015498</v>
      </c>
      <c r="BC68" s="22">
        <f>BB68*(1+'[2]Massa Salarial'!BC$3)</f>
        <v>2642.4731437647761</v>
      </c>
      <c r="BD68" s="22">
        <f>BC68*(1+'[2]Massa Salarial'!BD$3)</f>
        <v>2687.3951872087769</v>
      </c>
      <c r="BE68" s="22">
        <f>BD68*(1+'[2]Massa Salarial'!BE$3)</f>
        <v>2733.0809053913258</v>
      </c>
      <c r="BF68" s="22">
        <f>BE68*(1+'[2]Massa Salarial'!BF$3)</f>
        <v>2779.5432807829779</v>
      </c>
      <c r="BG68" s="22">
        <f>BF68*(1+'[2]Massa Salarial'!BG$3)</f>
        <v>2826.7955165562885</v>
      </c>
      <c r="BH68" s="22">
        <f>BG68*(1+'[2]Massa Salarial'!BH$3)</f>
        <v>2874.851040337745</v>
      </c>
      <c r="BI68" s="22">
        <f>BH68*(1+'[2]Massa Salarial'!BI$3)</f>
        <v>2923.7235080234864</v>
      </c>
      <c r="BJ68" s="22">
        <f>BI68*(1+'[2]Massa Salarial'!BJ$3)</f>
        <v>2973.4268076598855</v>
      </c>
    </row>
    <row r="69" spans="1:62" x14ac:dyDescent="0.3">
      <c r="A69" s="23">
        <v>67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>
        <f>[1]SalMedPopOcupUrbPnadM!M69*AtualizMonet!M$3</f>
        <v>1246.350225674722</v>
      </c>
      <c r="N69" s="20">
        <f>[1]SalMedPopOcupUrbPnadM!N69*AtualizMonet!N$3</f>
        <v>1282.6746605458097</v>
      </c>
      <c r="O69" s="20">
        <f>[1]SalMedPopOcupUrbPnadM!O69</f>
        <v>1600.4605519403415</v>
      </c>
      <c r="P69" s="20">
        <f>[1]SalMedPopOcupUrbPnadM!P69</f>
        <v>1360.203692232951</v>
      </c>
      <c r="Q69" s="54">
        <f>P69*(1+'[2]Massa Salarial'!Q$3)*AtualizMonet!P$3</f>
        <v>1447.3927489050832</v>
      </c>
      <c r="R69" s="54">
        <f>Q69*(1+'[2]Massa Salarial'!R$3)*AtualizMonet!Q$3</f>
        <v>1629.0606576518808</v>
      </c>
      <c r="S69" s="54">
        <f>R69*(1+'[2]Massa Salarial'!S$3)*AtualizMonet!R$3</f>
        <v>1760.964558759493</v>
      </c>
      <c r="T69" s="22">
        <f>S69*(1+'[2]Massa Salarial'!T$3)</f>
        <v>1790.9009562584042</v>
      </c>
      <c r="U69" s="22">
        <f>T69*(1+'[2]Massa Salarial'!U$3)</f>
        <v>1821.346272514797</v>
      </c>
      <c r="V69" s="22">
        <f>U69*(1+'[2]Massa Salarial'!V$3)</f>
        <v>1852.3091591475484</v>
      </c>
      <c r="W69" s="22">
        <f>V69*(1+'[2]Massa Salarial'!W$3)</f>
        <v>1883.7984148530566</v>
      </c>
      <c r="X69" s="22">
        <f>W69*(1+'[2]Massa Salarial'!X$3)</f>
        <v>1915.8229879055584</v>
      </c>
      <c r="Y69" s="22">
        <f>X69*(1+'[2]Massa Salarial'!Y$3)</f>
        <v>1948.3919786999527</v>
      </c>
      <c r="Z69" s="22">
        <f>Y69*(1+'[2]Massa Salarial'!Z$3)</f>
        <v>1981.5146423378517</v>
      </c>
      <c r="AA69" s="22">
        <f>Z69*(1+'[2]Massa Salarial'!AA$3)</f>
        <v>2015.2003912575949</v>
      </c>
      <c r="AB69" s="22">
        <f>AA69*(1+'[2]Massa Salarial'!AB$3)</f>
        <v>2049.4587979089738</v>
      </c>
      <c r="AC69" s="22">
        <f>AB69*(1+'[2]Massa Salarial'!AC$3)</f>
        <v>2084.2995974734263</v>
      </c>
      <c r="AD69" s="22">
        <f>AC69*(1+'[2]Massa Salarial'!AD$3)</f>
        <v>2119.7326906304743</v>
      </c>
      <c r="AE69" s="22">
        <f>AD69*(1+'[2]Massa Salarial'!AE$3)</f>
        <v>2155.768146371192</v>
      </c>
      <c r="AF69" s="22">
        <f>AE69*(1+'[2]Massa Salarial'!AF$3)</f>
        <v>2192.4162048595022</v>
      </c>
      <c r="AG69" s="22">
        <f>AF69*(1+'[2]Massa Salarial'!AG$3)</f>
        <v>2229.6872803421134</v>
      </c>
      <c r="AH69" s="22">
        <f>AG69*(1+'[2]Massa Salarial'!AH$3)</f>
        <v>2267.591964107929</v>
      </c>
      <c r="AI69" s="22">
        <f>AH69*(1+'[2]Massa Salarial'!AI$3)</f>
        <v>2306.1410274977634</v>
      </c>
      <c r="AJ69" s="22">
        <f>AI69*(1+'[2]Massa Salarial'!AJ$3)</f>
        <v>2345.345424965225</v>
      </c>
      <c r="AK69" s="22">
        <f>AJ69*(1+'[2]Massa Salarial'!AK$3)</f>
        <v>2385.2162971896337</v>
      </c>
      <c r="AL69" s="22">
        <f>AK69*(1+'[2]Massa Salarial'!AL$3)</f>
        <v>2425.7649742418571</v>
      </c>
      <c r="AM69" s="22">
        <f>AL69*(1+'[2]Massa Salarial'!AM$3)</f>
        <v>2467.0029788039683</v>
      </c>
      <c r="AN69" s="22">
        <f>AM69*(1+'[2]Massa Salarial'!AN$3)</f>
        <v>2508.9420294436354</v>
      </c>
      <c r="AO69" s="22">
        <f>AN69*(1+'[2]Massa Salarial'!AO$3)</f>
        <v>2551.594043944177</v>
      </c>
      <c r="AP69" s="22">
        <f>AO69*(1+'[2]Massa Salarial'!AP$3)</f>
        <v>2594.9711426912277</v>
      </c>
      <c r="AQ69" s="22">
        <f>AP69*(1+'[2]Massa Salarial'!AQ$3)</f>
        <v>2639.0856521169785</v>
      </c>
      <c r="AR69" s="22">
        <f>AQ69*(1+'[2]Massa Salarial'!AR$3)</f>
        <v>2683.9501082029669</v>
      </c>
      <c r="AS69" s="22">
        <f>AR69*(1+'[2]Massa Salarial'!AS$3)</f>
        <v>2729.577260042417</v>
      </c>
      <c r="AT69" s="22">
        <f>AS69*(1+'[2]Massa Salarial'!AT$3)</f>
        <v>2775.9800734631381</v>
      </c>
      <c r="AU69" s="22">
        <f>AT69*(1+'[2]Massa Salarial'!AU$3)</f>
        <v>2823.1717347120111</v>
      </c>
      <c r="AV69" s="22">
        <f>AU69*(1+'[2]Massa Salarial'!AV$3)</f>
        <v>2871.1656542021151</v>
      </c>
      <c r="AW69" s="22">
        <f>AV69*(1+'[2]Massa Salarial'!AW$3)</f>
        <v>2919.9754703235508</v>
      </c>
      <c r="AX69" s="22">
        <f>AW69*(1+'[2]Massa Salarial'!AX$3)</f>
        <v>2969.6150533190507</v>
      </c>
      <c r="AY69" s="22">
        <f>AX69*(1+'[2]Massa Salarial'!AY$3)</f>
        <v>3020.0985092254741</v>
      </c>
      <c r="AZ69" s="22">
        <f>AY69*(1+'[2]Massa Salarial'!AZ$3)</f>
        <v>3071.4401838823069</v>
      </c>
      <c r="BA69" s="22">
        <f>AZ69*(1+'[2]Massa Salarial'!BA$3)</f>
        <v>3123.6546670083058</v>
      </c>
      <c r="BB69" s="22">
        <f>BA69*(1+'[2]Massa Salarial'!BB$3)</f>
        <v>3176.7567963474467</v>
      </c>
      <c r="BC69" s="22">
        <f>BB69*(1+'[2]Massa Salarial'!BC$3)</f>
        <v>3230.7616618853531</v>
      </c>
      <c r="BD69" s="22">
        <f>BC69*(1+'[2]Massa Salarial'!BD$3)</f>
        <v>3285.684610137404</v>
      </c>
      <c r="BE69" s="22">
        <f>BD69*(1+'[2]Massa Salarial'!BE$3)</f>
        <v>3341.5412485097395</v>
      </c>
      <c r="BF69" s="22">
        <f>BE69*(1+'[2]Massa Salarial'!BF$3)</f>
        <v>3398.3474497344046</v>
      </c>
      <c r="BG69" s="22">
        <f>BF69*(1+'[2]Massa Salarial'!BG$3)</f>
        <v>3456.1193563798893</v>
      </c>
      <c r="BH69" s="22">
        <f>BG69*(1+'[2]Massa Salarial'!BH$3)</f>
        <v>3514.8733854383472</v>
      </c>
      <c r="BI69" s="22">
        <f>BH69*(1+'[2]Massa Salarial'!BI$3)</f>
        <v>3574.6262329907986</v>
      </c>
      <c r="BJ69" s="22">
        <f>BI69*(1+'[2]Massa Salarial'!BJ$3)</f>
        <v>3635.3948789516417</v>
      </c>
    </row>
    <row r="70" spans="1:62" x14ac:dyDescent="0.3">
      <c r="A70" s="23">
        <v>68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>
        <f>[1]SalMedPopOcupUrbPnadM!M70*AtualizMonet!M$3</f>
        <v>900.6672495907128</v>
      </c>
      <c r="N70" s="20">
        <f>[1]SalMedPopOcupUrbPnadM!N70*AtualizMonet!N$3</f>
        <v>711.23095667095686</v>
      </c>
      <c r="O70" s="20">
        <f>[1]SalMedPopOcupUrbPnadM!O70</f>
        <v>1220.97223754017</v>
      </c>
      <c r="P70" s="20">
        <f>[1]SalMedPopOcupUrbPnadM!P70</f>
        <v>1584.9343087759605</v>
      </c>
      <c r="Q70" s="54">
        <f>P70*(1+'[2]Massa Salarial'!Q$3)*AtualizMonet!P$3</f>
        <v>1686.5285979684998</v>
      </c>
      <c r="R70" s="54">
        <f>Q70*(1+'[2]Massa Salarial'!R$3)*AtualizMonet!Q$3</f>
        <v>1898.211379761058</v>
      </c>
      <c r="S70" s="54">
        <f>R70*(1+'[2]Massa Salarial'!S$3)*AtualizMonet!R$3</f>
        <v>2051.9082264323447</v>
      </c>
      <c r="T70" s="22">
        <f>S70*(1+'[2]Massa Salarial'!T$3)</f>
        <v>2086.7906662816945</v>
      </c>
      <c r="U70" s="22">
        <f>T70*(1+'[2]Massa Salarial'!U$3)</f>
        <v>2122.2661076084833</v>
      </c>
      <c r="V70" s="22">
        <f>U70*(1+'[2]Massa Salarial'!V$3)</f>
        <v>2158.344631437827</v>
      </c>
      <c r="W70" s="22">
        <f>V70*(1+'[2]Massa Salarial'!W$3)</f>
        <v>2195.0364901722701</v>
      </c>
      <c r="X70" s="22">
        <f>W70*(1+'[2]Massa Salarial'!X$3)</f>
        <v>2232.3521105051987</v>
      </c>
      <c r="Y70" s="22">
        <f>X70*(1+'[2]Massa Salarial'!Y$3)</f>
        <v>2270.3020963837866</v>
      </c>
      <c r="Z70" s="22">
        <f>Y70*(1+'[2]Massa Salarial'!Z$3)</f>
        <v>2308.8972320223106</v>
      </c>
      <c r="AA70" s="22">
        <f>Z70*(1+'[2]Massa Salarial'!AA$3)</f>
        <v>2348.1484849666895</v>
      </c>
      <c r="AB70" s="22">
        <f>AA70*(1+'[2]Massa Salarial'!AB$3)</f>
        <v>2388.0670092111231</v>
      </c>
      <c r="AC70" s="22">
        <f>AB70*(1+'[2]Massa Salarial'!AC$3)</f>
        <v>2428.6641483677122</v>
      </c>
      <c r="AD70" s="22">
        <f>AC70*(1+'[2]Massa Salarial'!AD$3)</f>
        <v>2469.9514388899629</v>
      </c>
      <c r="AE70" s="22">
        <f>AD70*(1+'[2]Massa Salarial'!AE$3)</f>
        <v>2511.940613351092</v>
      </c>
      <c r="AF70" s="22">
        <f>AE70*(1+'[2]Massa Salarial'!AF$3)</f>
        <v>2554.6436037780604</v>
      </c>
      <c r="AG70" s="22">
        <f>AF70*(1+'[2]Massa Salarial'!AG$3)</f>
        <v>2598.0725450422874</v>
      </c>
      <c r="AH70" s="22">
        <f>AG70*(1+'[2]Massa Salarial'!AH$3)</f>
        <v>2642.239778308006</v>
      </c>
      <c r="AI70" s="22">
        <f>AH70*(1+'[2]Massa Salarial'!AI$3)</f>
        <v>2687.1578545392417</v>
      </c>
      <c r="AJ70" s="22">
        <f>AI70*(1+'[2]Massa Salarial'!AJ$3)</f>
        <v>2732.8395380664087</v>
      </c>
      <c r="AK70" s="22">
        <f>AJ70*(1+'[2]Massa Salarial'!AK$3)</f>
        <v>2779.2978102135376</v>
      </c>
      <c r="AL70" s="22">
        <f>AK70*(1+'[2]Massa Salarial'!AL$3)</f>
        <v>2826.5458729871675</v>
      </c>
      <c r="AM70" s="22">
        <f>AL70*(1+'[2]Massa Salarial'!AM$3)</f>
        <v>2874.5971528279492</v>
      </c>
      <c r="AN70" s="22">
        <f>AM70*(1+'[2]Massa Salarial'!AN$3)</f>
        <v>2923.465304426024</v>
      </c>
      <c r="AO70" s="22">
        <f>AN70*(1+'[2]Massa Salarial'!AO$3)</f>
        <v>2973.1642146012659</v>
      </c>
      <c r="AP70" s="22">
        <f>AO70*(1+'[2]Massa Salarial'!AP$3)</f>
        <v>3023.708006249487</v>
      </c>
      <c r="AQ70" s="22">
        <f>AP70*(1+'[2]Massa Salarial'!AQ$3)</f>
        <v>3075.1110423557279</v>
      </c>
      <c r="AR70" s="22">
        <f>AQ70*(1+'[2]Massa Salarial'!AR$3)</f>
        <v>3127.3879300757749</v>
      </c>
      <c r="AS70" s="22">
        <f>AR70*(1+'[2]Massa Salarial'!AS$3)</f>
        <v>3180.5535248870628</v>
      </c>
      <c r="AT70" s="22">
        <f>AS70*(1+'[2]Massa Salarial'!AT$3)</f>
        <v>3234.6229348101424</v>
      </c>
      <c r="AU70" s="22">
        <f>AT70*(1+'[2]Massa Salarial'!AU$3)</f>
        <v>3289.6115247019147</v>
      </c>
      <c r="AV70" s="22">
        <f>AU70*(1+'[2]Massa Salarial'!AV$3)</f>
        <v>3345.534920621847</v>
      </c>
      <c r="AW70" s="22">
        <f>AV70*(1+'[2]Massa Salarial'!AW$3)</f>
        <v>3402.4090142724181</v>
      </c>
      <c r="AX70" s="22">
        <f>AW70*(1+'[2]Massa Salarial'!AX$3)</f>
        <v>3460.2499675150489</v>
      </c>
      <c r="AY70" s="22">
        <f>AX70*(1+'[2]Massa Salarial'!AY$3)</f>
        <v>3519.0742169628043</v>
      </c>
      <c r="AZ70" s="22">
        <f>AY70*(1+'[2]Massa Salarial'!AZ$3)</f>
        <v>3578.8984786511714</v>
      </c>
      <c r="BA70" s="22">
        <f>AZ70*(1+'[2]Massa Salarial'!BA$3)</f>
        <v>3639.7397527882408</v>
      </c>
      <c r="BB70" s="22">
        <f>BA70*(1+'[2]Massa Salarial'!BB$3)</f>
        <v>3701.6153285856408</v>
      </c>
      <c r="BC70" s="22">
        <f>BB70*(1+'[2]Massa Salarial'!BC$3)</f>
        <v>3764.5427891715963</v>
      </c>
      <c r="BD70" s="22">
        <f>BC70*(1+'[2]Massa Salarial'!BD$3)</f>
        <v>3828.540016587513</v>
      </c>
      <c r="BE70" s="22">
        <f>BD70*(1+'[2]Massa Salarial'!BE$3)</f>
        <v>3893.6251968695005</v>
      </c>
      <c r="BF70" s="22">
        <f>BE70*(1+'[2]Massa Salarial'!BF$3)</f>
        <v>3959.8168252162818</v>
      </c>
      <c r="BG70" s="22">
        <f>BF70*(1+'[2]Massa Salarial'!BG$3)</f>
        <v>4027.1337112449582</v>
      </c>
      <c r="BH70" s="22">
        <f>BG70*(1+'[2]Massa Salarial'!BH$3)</f>
        <v>4095.5949843361223</v>
      </c>
      <c r="BI70" s="22">
        <f>BH70*(1+'[2]Massa Salarial'!BI$3)</f>
        <v>4165.2200990698357</v>
      </c>
      <c r="BJ70" s="22">
        <f>BI70*(1+'[2]Massa Salarial'!BJ$3)</f>
        <v>4236.0288407540229</v>
      </c>
    </row>
    <row r="71" spans="1:62" x14ac:dyDescent="0.3">
      <c r="A71" s="23">
        <v>69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>
        <f>[1]SalMedPopOcupUrbPnadM!M71*AtualizMonet!M$3</f>
        <v>1159.2970200000009</v>
      </c>
      <c r="N71" s="20">
        <f>[1]SalMedPopOcupUrbPnadM!N71*AtualizMonet!N$3</f>
        <v>945.70101679929292</v>
      </c>
      <c r="O71" s="20">
        <f>[1]SalMedPopOcupUrbPnadM!O71</f>
        <v>1225.1501950585171</v>
      </c>
      <c r="P71" s="20">
        <f>[1]SalMedPopOcupUrbPnadM!P71</f>
        <v>1483.1401809141123</v>
      </c>
      <c r="Q71" s="54">
        <f>P71*(1+'[2]Massa Salarial'!Q$3)*AtualizMonet!P$3</f>
        <v>1578.209466510707</v>
      </c>
      <c r="R71" s="54">
        <f>Q71*(1+'[2]Massa Salarial'!R$3)*AtualizMonet!Q$3</f>
        <v>1776.2966916693852</v>
      </c>
      <c r="S71" s="54">
        <f>R71*(1+'[2]Massa Salarial'!S$3)*AtualizMonet!R$3</f>
        <v>1920.1221913861707</v>
      </c>
      <c r="T71" s="22">
        <f>S71*(1+'[2]Massa Salarial'!T$3)</f>
        <v>1952.7642686397355</v>
      </c>
      <c r="U71" s="22">
        <f>T71*(1+'[2]Massa Salarial'!U$3)</f>
        <v>1985.9612612066107</v>
      </c>
      <c r="V71" s="22">
        <f>U71*(1+'[2]Massa Salarial'!V$3)</f>
        <v>2019.722602647123</v>
      </c>
      <c r="W71" s="22">
        <f>V71*(1+'[2]Massa Salarial'!W$3)</f>
        <v>2054.0578868921239</v>
      </c>
      <c r="X71" s="22">
        <f>W71*(1+'[2]Massa Salarial'!X$3)</f>
        <v>2088.9768709692898</v>
      </c>
      <c r="Y71" s="22">
        <f>X71*(1+'[2]Massa Salarial'!Y$3)</f>
        <v>2124.4894777757677</v>
      </c>
      <c r="Z71" s="22">
        <f>Y71*(1+'[2]Massa Salarial'!Z$3)</f>
        <v>2160.6057988979555</v>
      </c>
      <c r="AA71" s="22">
        <f>Z71*(1+'[2]Massa Salarial'!AA$3)</f>
        <v>2197.3360974792204</v>
      </c>
      <c r="AB71" s="22">
        <f>AA71*(1+'[2]Massa Salarial'!AB$3)</f>
        <v>2234.6908111363668</v>
      </c>
      <c r="AC71" s="22">
        <f>AB71*(1+'[2]Massa Salarial'!AC$3)</f>
        <v>2272.6805549256846</v>
      </c>
      <c r="AD71" s="22">
        <f>AC71*(1+'[2]Massa Salarial'!AD$3)</f>
        <v>2311.3161243594209</v>
      </c>
      <c r="AE71" s="22">
        <f>AD71*(1+'[2]Massa Salarial'!AE$3)</f>
        <v>2350.6084984735307</v>
      </c>
      <c r="AF71" s="22">
        <f>AE71*(1+'[2]Massa Salarial'!AF$3)</f>
        <v>2390.5688429475804</v>
      </c>
      <c r="AG71" s="22">
        <f>AF71*(1+'[2]Massa Salarial'!AG$3)</f>
        <v>2431.2085132776892</v>
      </c>
      <c r="AH71" s="22">
        <f>AG71*(1+'[2]Massa Salarial'!AH$3)</f>
        <v>2472.5390580034095</v>
      </c>
      <c r="AI71" s="22">
        <f>AH71*(1+'[2]Massa Salarial'!AI$3)</f>
        <v>2514.5722219894674</v>
      </c>
      <c r="AJ71" s="22">
        <f>AI71*(1+'[2]Massa Salarial'!AJ$3)</f>
        <v>2557.3199497632882</v>
      </c>
      <c r="AK71" s="22">
        <f>AJ71*(1+'[2]Massa Salarial'!AK$3)</f>
        <v>2600.7943889092639</v>
      </c>
      <c r="AL71" s="22">
        <f>AK71*(1+'[2]Massa Salarial'!AL$3)</f>
        <v>2645.0078935207212</v>
      </c>
      <c r="AM71" s="22">
        <f>AL71*(1+'[2]Massa Salarial'!AM$3)</f>
        <v>2689.9730277105732</v>
      </c>
      <c r="AN71" s="22">
        <f>AM71*(1+'[2]Massa Salarial'!AN$3)</f>
        <v>2735.7025691816525</v>
      </c>
      <c r="AO71" s="22">
        <f>AN71*(1+'[2]Massa Salarial'!AO$3)</f>
        <v>2782.2095128577403</v>
      </c>
      <c r="AP71" s="22">
        <f>AO71*(1+'[2]Massa Salarial'!AP$3)</f>
        <v>2829.5070745763214</v>
      </c>
      <c r="AQ71" s="22">
        <f>AP71*(1+'[2]Massa Salarial'!AQ$3)</f>
        <v>2877.6086948441184</v>
      </c>
      <c r="AR71" s="22">
        <f>AQ71*(1+'[2]Massa Salarial'!AR$3)</f>
        <v>2926.5280426564682</v>
      </c>
      <c r="AS71" s="22">
        <f>AR71*(1+'[2]Massa Salarial'!AS$3)</f>
        <v>2976.2790193816277</v>
      </c>
      <c r="AT71" s="22">
        <f>AS71*(1+'[2]Massa Salarial'!AT$3)</f>
        <v>3026.8757627111149</v>
      </c>
      <c r="AU71" s="22">
        <f>AT71*(1+'[2]Massa Salarial'!AU$3)</f>
        <v>3078.3326506772037</v>
      </c>
      <c r="AV71" s="22">
        <f>AU71*(1+'[2]Massa Salarial'!AV$3)</f>
        <v>3130.6643057387159</v>
      </c>
      <c r="AW71" s="22">
        <f>AV71*(1+'[2]Massa Salarial'!AW$3)</f>
        <v>3183.8855989362737</v>
      </c>
      <c r="AX71" s="22">
        <f>AW71*(1+'[2]Massa Salarial'!AX$3)</f>
        <v>3238.0116541181901</v>
      </c>
      <c r="AY71" s="22">
        <f>AX71*(1+'[2]Massa Salarial'!AY$3)</f>
        <v>3293.0578522381988</v>
      </c>
      <c r="AZ71" s="22">
        <f>AY71*(1+'[2]Massa Salarial'!AZ$3)</f>
        <v>3349.0398357262479</v>
      </c>
      <c r="BA71" s="22">
        <f>AZ71*(1+'[2]Massa Salarial'!BA$3)</f>
        <v>3405.9735129335936</v>
      </c>
      <c r="BB71" s="22">
        <f>BA71*(1+'[2]Massa Salarial'!BB$3)</f>
        <v>3463.8750626534643</v>
      </c>
      <c r="BC71" s="22">
        <f>BB71*(1+'[2]Massa Salarial'!BC$3)</f>
        <v>3522.760938718573</v>
      </c>
      <c r="BD71" s="22">
        <f>BC71*(1+'[2]Massa Salarial'!BD$3)</f>
        <v>3582.6478746767884</v>
      </c>
      <c r="BE71" s="22">
        <f>BD71*(1+'[2]Massa Salarial'!BE$3)</f>
        <v>3643.5528885462936</v>
      </c>
      <c r="BF71" s="22">
        <f>BE71*(1+'[2]Massa Salarial'!BF$3)</f>
        <v>3705.4932876515804</v>
      </c>
      <c r="BG71" s="22">
        <f>BF71*(1+'[2]Massa Salarial'!BG$3)</f>
        <v>3768.4866735416567</v>
      </c>
      <c r="BH71" s="22">
        <f>BG71*(1+'[2]Massa Salarial'!BH$3)</f>
        <v>3832.5509469918647</v>
      </c>
      <c r="BI71" s="22">
        <f>BH71*(1+'[2]Massa Salarial'!BI$3)</f>
        <v>3897.7043130907259</v>
      </c>
      <c r="BJ71" s="22">
        <f>BI71*(1+'[2]Massa Salarial'!BJ$3)</f>
        <v>3963.9652864132677</v>
      </c>
    </row>
    <row r="72" spans="1:62" x14ac:dyDescent="0.3">
      <c r="A72" s="23">
        <v>70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>
        <f>[1]SalMedPopOcupUrbPnadM!M72*AtualizMonet!M$3</f>
        <v>1142.5570901364345</v>
      </c>
      <c r="N72" s="20">
        <f>[1]SalMedPopOcupUrbPnadM!N72*AtualizMonet!N$3</f>
        <v>1056.4528657799278</v>
      </c>
      <c r="O72" s="20">
        <f>[1]SalMedPopOcupUrbPnadM!O72</f>
        <v>1237.834334942856</v>
      </c>
      <c r="P72" s="20">
        <f>[1]SalMedPopOcupUrbPnadM!P72</f>
        <v>2281.9726466753577</v>
      </c>
      <c r="Q72" s="54">
        <f>P72*(1+'[2]Massa Salarial'!Q$3)*AtualizMonet!P$3</f>
        <v>2428.2470933272484</v>
      </c>
      <c r="R72" s="54">
        <f>Q72*(1+'[2]Massa Salarial'!R$3)*AtualizMonet!Q$3</f>
        <v>2733.0258561744149</v>
      </c>
      <c r="S72" s="54">
        <f>R72*(1+'[2]Massa Salarial'!S$3)*AtualizMonet!R$3</f>
        <v>2954.3170466307574</v>
      </c>
      <c r="T72" s="22">
        <f>S72*(1+'[2]Massa Salarial'!T$3)</f>
        <v>3004.5404364234801</v>
      </c>
      <c r="U72" s="22">
        <f>T72*(1+'[2]Massa Salarial'!U$3)</f>
        <v>3055.6176238426788</v>
      </c>
      <c r="V72" s="22">
        <f>U72*(1+'[2]Massa Salarial'!V$3)</f>
        <v>3107.5631234480038</v>
      </c>
      <c r="W72" s="22">
        <f>V72*(1+'[2]Massa Salarial'!W$3)</f>
        <v>3160.3916965466196</v>
      </c>
      <c r="X72" s="22">
        <f>W72*(1+'[2]Massa Salarial'!X$3)</f>
        <v>3214.1183553879118</v>
      </c>
      <c r="Y72" s="22">
        <f>X72*(1+'[2]Massa Salarial'!Y$3)</f>
        <v>3268.7583674295061</v>
      </c>
      <c r="Z72" s="22">
        <f>Y72*(1+'[2]Massa Salarial'!Z$3)</f>
        <v>3324.3272596758075</v>
      </c>
      <c r="AA72" s="22">
        <f>Z72*(1+'[2]Massa Salarial'!AA$3)</f>
        <v>3380.840823090296</v>
      </c>
      <c r="AB72" s="22">
        <f>AA72*(1+'[2]Massa Salarial'!AB$3)</f>
        <v>3438.3151170828305</v>
      </c>
      <c r="AC72" s="22">
        <f>AB72*(1+'[2]Massa Salarial'!AC$3)</f>
        <v>3496.7664740732384</v>
      </c>
      <c r="AD72" s="22">
        <f>AC72*(1+'[2]Massa Salarial'!AD$3)</f>
        <v>3556.2115041324832</v>
      </c>
      <c r="AE72" s="22">
        <f>AD72*(1+'[2]Massa Salarial'!AE$3)</f>
        <v>3616.667099702735</v>
      </c>
      <c r="AF72" s="22">
        <f>AE72*(1+'[2]Massa Salarial'!AF$3)</f>
        <v>3678.150440397681</v>
      </c>
      <c r="AG72" s="22">
        <f>AF72*(1+'[2]Massa Salarial'!AG$3)</f>
        <v>3740.6789978844413</v>
      </c>
      <c r="AH72" s="22">
        <f>AG72*(1+'[2]Massa Salarial'!AH$3)</f>
        <v>3804.2705408484762</v>
      </c>
      <c r="AI72" s="22">
        <f>AH72*(1+'[2]Massa Salarial'!AI$3)</f>
        <v>3868.9431400428998</v>
      </c>
      <c r="AJ72" s="22">
        <f>AI72*(1+'[2]Massa Salarial'!AJ$3)</f>
        <v>3934.7151734236286</v>
      </c>
      <c r="AK72" s="22">
        <f>AJ72*(1+'[2]Massa Salarial'!AK$3)</f>
        <v>4001.6053313718298</v>
      </c>
      <c r="AL72" s="22">
        <f>AK72*(1+'[2]Massa Salarial'!AL$3)</f>
        <v>4069.6326220051506</v>
      </c>
      <c r="AM72" s="22">
        <f>AL72*(1+'[2]Massa Salarial'!AM$3)</f>
        <v>4138.8163765792378</v>
      </c>
      <c r="AN72" s="22">
        <f>AM72*(1+'[2]Massa Salarial'!AN$3)</f>
        <v>4209.1762549810846</v>
      </c>
      <c r="AO72" s="22">
        <f>AN72*(1+'[2]Massa Salarial'!AO$3)</f>
        <v>4280.7322513157624</v>
      </c>
      <c r="AP72" s="22">
        <f>AO72*(1+'[2]Massa Salarial'!AP$3)</f>
        <v>4353.5046995881303</v>
      </c>
      <c r="AQ72" s="22">
        <f>AP72*(1+'[2]Massa Salarial'!AQ$3)</f>
        <v>4427.5142794811281</v>
      </c>
      <c r="AR72" s="22">
        <f>AQ72*(1+'[2]Massa Salarial'!AR$3)</f>
        <v>4502.7820222323071</v>
      </c>
      <c r="AS72" s="22">
        <f>AR72*(1+'[2]Massa Salarial'!AS$3)</f>
        <v>4579.3293166102558</v>
      </c>
      <c r="AT72" s="22">
        <f>AS72*(1+'[2]Massa Salarial'!AT$3)</f>
        <v>4657.1779149926297</v>
      </c>
      <c r="AU72" s="22">
        <f>AT72*(1+'[2]Massa Salarial'!AU$3)</f>
        <v>4736.3499395475037</v>
      </c>
      <c r="AV72" s="22">
        <f>AU72*(1+'[2]Massa Salarial'!AV$3)</f>
        <v>4816.8678885198105</v>
      </c>
      <c r="AW72" s="22">
        <f>AV72*(1+'[2]Massa Salarial'!AW$3)</f>
        <v>4898.7546426246472</v>
      </c>
      <c r="AX72" s="22">
        <f>AW72*(1+'[2]Massa Salarial'!AX$3)</f>
        <v>4982.0334715492654</v>
      </c>
      <c r="AY72" s="22">
        <f>AX72*(1+'[2]Massa Salarial'!AY$3)</f>
        <v>5066.7280405656029</v>
      </c>
      <c r="AZ72" s="22">
        <f>AY72*(1+'[2]Massa Salarial'!AZ$3)</f>
        <v>5152.8624172552172</v>
      </c>
      <c r="BA72" s="22">
        <f>AZ72*(1+'[2]Massa Salarial'!BA$3)</f>
        <v>5240.461078348555</v>
      </c>
      <c r="BB72" s="22">
        <f>BA72*(1+'[2]Massa Salarial'!BB$3)</f>
        <v>5329.54891668048</v>
      </c>
      <c r="BC72" s="22">
        <f>BB72*(1+'[2]Massa Salarial'!BC$3)</f>
        <v>5420.1512482640474</v>
      </c>
      <c r="BD72" s="22">
        <f>BC72*(1+'[2]Massa Salarial'!BD$3)</f>
        <v>5512.2938194845356</v>
      </c>
      <c r="BE72" s="22">
        <f>BD72*(1+'[2]Massa Salarial'!BE$3)</f>
        <v>5606.0028144157723</v>
      </c>
      <c r="BF72" s="22">
        <f>BE72*(1+'[2]Massa Salarial'!BF$3)</f>
        <v>5701.3048622608394</v>
      </c>
      <c r="BG72" s="22">
        <f>BF72*(1+'[2]Massa Salarial'!BG$3)</f>
        <v>5798.2270449192729</v>
      </c>
      <c r="BH72" s="22">
        <f>BG72*(1+'[2]Massa Salarial'!BH$3)</f>
        <v>5896.7969046829003</v>
      </c>
      <c r="BI72" s="22">
        <f>BH72*(1+'[2]Massa Salarial'!BI$3)</f>
        <v>5997.0424520625093</v>
      </c>
      <c r="BJ72" s="22">
        <f>BI72*(1+'[2]Massa Salarial'!BJ$3)</f>
        <v>6098.9921737475715</v>
      </c>
    </row>
    <row r="73" spans="1:62" x14ac:dyDescent="0.3">
      <c r="A73" s="23">
        <v>71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>
        <f>[1]SalMedPopOcupUrbPnadM!M73*AtualizMonet!M$3</f>
        <v>533.22572160067318</v>
      </c>
      <c r="N73" s="20">
        <f>[1]SalMedPopOcupUrbPnadM!N73*AtualizMonet!N$3</f>
        <v>791.95603561322366</v>
      </c>
      <c r="O73" s="20">
        <f>[1]SalMedPopOcupUrbPnadM!O73</f>
        <v>921.51706263498932</v>
      </c>
      <c r="P73" s="20">
        <f>[1]SalMedPopOcupUrbPnadM!P73</f>
        <v>1153.8226551397443</v>
      </c>
      <c r="Q73" s="54">
        <f>P73*(1+'[2]Massa Salarial'!Q$3)*AtualizMonet!P$3</f>
        <v>1227.7826873342019</v>
      </c>
      <c r="R73" s="54">
        <f>Q73*(1+'[2]Massa Salarial'!R$3)*AtualizMonet!Q$3</f>
        <v>1381.8864807739981</v>
      </c>
      <c r="S73" s="54">
        <f>R73*(1+'[2]Massa Salarial'!S$3)*AtualizMonet!R$3</f>
        <v>1493.7768618017319</v>
      </c>
      <c r="T73" s="22">
        <f>S73*(1+'[2]Massa Salarial'!T$3)</f>
        <v>1519.1710684523612</v>
      </c>
      <c r="U73" s="22">
        <f>T73*(1+'[2]Massa Salarial'!U$3)</f>
        <v>1544.9969766160511</v>
      </c>
      <c r="V73" s="22">
        <f>U73*(1+'[2]Massa Salarial'!V$3)</f>
        <v>1571.2619252185239</v>
      </c>
      <c r="W73" s="22">
        <f>V73*(1+'[2]Massa Salarial'!W$3)</f>
        <v>1597.9733779472385</v>
      </c>
      <c r="X73" s="22">
        <f>W73*(1+'[2]Massa Salarial'!X$3)</f>
        <v>1625.1389253723414</v>
      </c>
      <c r="Y73" s="22">
        <f>X73*(1+'[2]Massa Salarial'!Y$3)</f>
        <v>1652.7662871036712</v>
      </c>
      <c r="Z73" s="22">
        <f>Y73*(1+'[2]Massa Salarial'!Z$3)</f>
        <v>1680.8633139844335</v>
      </c>
      <c r="AA73" s="22">
        <f>Z73*(1+'[2]Massa Salarial'!AA$3)</f>
        <v>1709.4379903221686</v>
      </c>
      <c r="AB73" s="22">
        <f>AA73*(1+'[2]Massa Salarial'!AB$3)</f>
        <v>1738.4984361576453</v>
      </c>
      <c r="AC73" s="22">
        <f>AB73*(1+'[2]Massa Salarial'!AC$3)</f>
        <v>1768.052909572325</v>
      </c>
      <c r="AD73" s="22">
        <f>AC73*(1+'[2]Massa Salarial'!AD$3)</f>
        <v>1798.1098090350545</v>
      </c>
      <c r="AE73" s="22">
        <f>AD73*(1+'[2]Massa Salarial'!AE$3)</f>
        <v>1828.6776757886503</v>
      </c>
      <c r="AF73" s="22">
        <f>AE73*(1+'[2]Massa Salarial'!AF$3)</f>
        <v>1859.7651962770572</v>
      </c>
      <c r="AG73" s="22">
        <f>AF73*(1+'[2]Massa Salarial'!AG$3)</f>
        <v>1891.3812046137668</v>
      </c>
      <c r="AH73" s="22">
        <f>AG73*(1+'[2]Massa Salarial'!AH$3)</f>
        <v>1923.5346850922008</v>
      </c>
      <c r="AI73" s="22">
        <f>AH73*(1+'[2]Massa Salarial'!AI$3)</f>
        <v>1956.234774738768</v>
      </c>
      <c r="AJ73" s="22">
        <f>AI73*(1+'[2]Massa Salarial'!AJ$3)</f>
        <v>1989.4907659093269</v>
      </c>
      <c r="AK73" s="22">
        <f>AJ73*(1+'[2]Massa Salarial'!AK$3)</f>
        <v>2023.3121089297854</v>
      </c>
      <c r="AL73" s="22">
        <f>AK73*(1+'[2]Massa Salarial'!AL$3)</f>
        <v>2057.7084147815917</v>
      </c>
      <c r="AM73" s="22">
        <f>AL73*(1+'[2]Massa Salarial'!AM$3)</f>
        <v>2092.6894578328788</v>
      </c>
      <c r="AN73" s="22">
        <f>AM73*(1+'[2]Massa Salarial'!AN$3)</f>
        <v>2128.2651786160377</v>
      </c>
      <c r="AO73" s="22">
        <f>AN73*(1+'[2]Massa Salarial'!AO$3)</f>
        <v>2164.4456866525102</v>
      </c>
      <c r="AP73" s="22">
        <f>AO73*(1+'[2]Massa Salarial'!AP$3)</f>
        <v>2201.2412633256026</v>
      </c>
      <c r="AQ73" s="22">
        <f>AP73*(1+'[2]Massa Salarial'!AQ$3)</f>
        <v>2238.6623648021377</v>
      </c>
      <c r="AR73" s="22">
        <f>AQ73*(1+'[2]Massa Salarial'!AR$3)</f>
        <v>2276.7196250037737</v>
      </c>
      <c r="AS73" s="22">
        <f>AR73*(1+'[2]Massa Salarial'!AS$3)</f>
        <v>2315.4238586288375</v>
      </c>
      <c r="AT73" s="22">
        <f>AS73*(1+'[2]Massa Salarial'!AT$3)</f>
        <v>2354.7860642255273</v>
      </c>
      <c r="AU73" s="22">
        <f>AT73*(1+'[2]Massa Salarial'!AU$3)</f>
        <v>2394.8174273173609</v>
      </c>
      <c r="AV73" s="22">
        <f>AU73*(1+'[2]Massa Salarial'!AV$3)</f>
        <v>2435.5293235817558</v>
      </c>
      <c r="AW73" s="22">
        <f>AV73*(1+'[2]Massa Salarial'!AW$3)</f>
        <v>2476.9333220826452</v>
      </c>
      <c r="AX73" s="22">
        <f>AW73*(1+'[2]Massa Salarial'!AX$3)</f>
        <v>2519.0411885580497</v>
      </c>
      <c r="AY73" s="22">
        <f>AX73*(1+'[2]Massa Salarial'!AY$3)</f>
        <v>2561.8648887635363</v>
      </c>
      <c r="AZ73" s="22">
        <f>AY73*(1+'[2]Massa Salarial'!AZ$3)</f>
        <v>2605.4165918725162</v>
      </c>
      <c r="BA73" s="22">
        <f>AZ73*(1+'[2]Massa Salarial'!BA$3)</f>
        <v>2649.7086739343486</v>
      </c>
      <c r="BB73" s="22">
        <f>BA73*(1+'[2]Massa Salarial'!BB$3)</f>
        <v>2694.7537213912324</v>
      </c>
      <c r="BC73" s="22">
        <f>BB73*(1+'[2]Massa Salarial'!BC$3)</f>
        <v>2740.5645346548831</v>
      </c>
      <c r="BD73" s="22">
        <f>BC73*(1+'[2]Massa Salarial'!BD$3)</f>
        <v>2787.154131744016</v>
      </c>
      <c r="BE73" s="22">
        <f>BD73*(1+'[2]Massa Salarial'!BE$3)</f>
        <v>2834.5357519836639</v>
      </c>
      <c r="BF73" s="22">
        <f>BE73*(1+'[2]Massa Salarial'!BF$3)</f>
        <v>2882.7228597673861</v>
      </c>
      <c r="BG73" s="22">
        <f>BF73*(1+'[2]Massa Salarial'!BG$3)</f>
        <v>2931.7291483834315</v>
      </c>
      <c r="BH73" s="22">
        <f>BG73*(1+'[2]Massa Salarial'!BH$3)</f>
        <v>2981.5685439059494</v>
      </c>
      <c r="BI73" s="22">
        <f>BH73*(1+'[2]Massa Salarial'!BI$3)</f>
        <v>3032.2552091523503</v>
      </c>
      <c r="BJ73" s="22">
        <f>BI73*(1+'[2]Massa Salarial'!BJ$3)</f>
        <v>3083.8035477079397</v>
      </c>
    </row>
    <row r="74" spans="1:62" x14ac:dyDescent="0.3">
      <c r="A74" s="23">
        <v>72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>
        <f>[1]SalMedPopOcupUrbPnadM!M74*AtualizMonet!M$3</f>
        <v>756.40288887163149</v>
      </c>
      <c r="N74" s="20">
        <f>[1]SalMedPopOcupUrbPnadM!N74*AtualizMonet!N$3</f>
        <v>890.26930570315267</v>
      </c>
      <c r="O74" s="20">
        <f>[1]SalMedPopOcupUrbPnadM!O74</f>
        <v>1096.4121191970405</v>
      </c>
      <c r="P74" s="20">
        <f>[1]SalMedPopOcupUrbPnadM!P74</f>
        <v>1079.9465080346104</v>
      </c>
      <c r="Q74" s="54">
        <f>P74*(1+'[2]Massa Salarial'!Q$3)*AtualizMonet!P$3</f>
        <v>1149.1710791996288</v>
      </c>
      <c r="R74" s="54">
        <f>Q74*(1+'[2]Massa Salarial'!R$3)*AtualizMonet!Q$3</f>
        <v>1293.4080231171831</v>
      </c>
      <c r="S74" s="54">
        <f>R74*(1+'[2]Massa Salarial'!S$3)*AtualizMonet!R$3</f>
        <v>1398.1343653633651</v>
      </c>
      <c r="T74" s="22">
        <f>S74*(1+'[2]Massa Salarial'!T$3)</f>
        <v>1421.9026495745422</v>
      </c>
      <c r="U74" s="22">
        <f>T74*(1+'[2]Massa Salarial'!U$3)</f>
        <v>1446.0749946173094</v>
      </c>
      <c r="V74" s="22">
        <f>U74*(1+'[2]Massa Salarial'!V$3)</f>
        <v>1470.6582695258035</v>
      </c>
      <c r="W74" s="22">
        <f>V74*(1+'[2]Massa Salarial'!W$3)</f>
        <v>1495.659460107742</v>
      </c>
      <c r="X74" s="22">
        <f>W74*(1+'[2]Massa Salarial'!X$3)</f>
        <v>1521.0856709295736</v>
      </c>
      <c r="Y74" s="22">
        <f>X74*(1+'[2]Massa Salarial'!Y$3)</f>
        <v>1546.9441273353762</v>
      </c>
      <c r="Z74" s="22">
        <f>Y74*(1+'[2]Massa Salarial'!Z$3)</f>
        <v>1573.2421775000773</v>
      </c>
      <c r="AA74" s="22">
        <f>Z74*(1+'[2]Massa Salarial'!AA$3)</f>
        <v>1599.9872945175784</v>
      </c>
      <c r="AB74" s="22">
        <f>AA74*(1+'[2]Massa Salarial'!AB$3)</f>
        <v>1627.1870785243771</v>
      </c>
      <c r="AC74" s="22">
        <f>AB74*(1+'[2]Massa Salarial'!AC$3)</f>
        <v>1654.8492588592912</v>
      </c>
      <c r="AD74" s="22">
        <f>AC74*(1+'[2]Massa Salarial'!AD$3)</f>
        <v>1682.9816962598991</v>
      </c>
      <c r="AE74" s="22">
        <f>AD74*(1+'[2]Massa Salarial'!AE$3)</f>
        <v>1711.5923850963172</v>
      </c>
      <c r="AF74" s="22">
        <f>AE74*(1+'[2]Massa Salarial'!AF$3)</f>
        <v>1740.6894556429545</v>
      </c>
      <c r="AG74" s="22">
        <f>AF74*(1+'[2]Massa Salarial'!AG$3)</f>
        <v>1770.2811763888847</v>
      </c>
      <c r="AH74" s="22">
        <f>AG74*(1+'[2]Massa Salarial'!AH$3)</f>
        <v>1800.3759563874955</v>
      </c>
      <c r="AI74" s="22">
        <f>AH74*(1+'[2]Massa Salarial'!AI$3)</f>
        <v>1830.9823476460829</v>
      </c>
      <c r="AJ74" s="22">
        <f>AI74*(1+'[2]Massa Salarial'!AJ$3)</f>
        <v>1862.1090475560661</v>
      </c>
      <c r="AK74" s="22">
        <f>AJ74*(1+'[2]Massa Salarial'!AK$3)</f>
        <v>1893.7649013645191</v>
      </c>
      <c r="AL74" s="22">
        <f>AK74*(1+'[2]Massa Salarial'!AL$3)</f>
        <v>1925.9589046877159</v>
      </c>
      <c r="AM74" s="22">
        <f>AL74*(1+'[2]Massa Salarial'!AM$3)</f>
        <v>1958.700206067407</v>
      </c>
      <c r="AN74" s="22">
        <f>AM74*(1+'[2]Massa Salarial'!AN$3)</f>
        <v>1991.9981095705527</v>
      </c>
      <c r="AO74" s="22">
        <f>AN74*(1+'[2]Massa Salarial'!AO$3)</f>
        <v>2025.8620774332519</v>
      </c>
      <c r="AP74" s="22">
        <f>AO74*(1+'[2]Massa Salarial'!AP$3)</f>
        <v>2060.3017327496168</v>
      </c>
      <c r="AQ74" s="22">
        <f>AP74*(1+'[2]Massa Salarial'!AQ$3)</f>
        <v>2095.3268622063601</v>
      </c>
      <c r="AR74" s="22">
        <f>AQ74*(1+'[2]Massa Salarial'!AR$3)</f>
        <v>2130.9474188638683</v>
      </c>
      <c r="AS74" s="22">
        <f>AR74*(1+'[2]Massa Salarial'!AS$3)</f>
        <v>2167.1735249845538</v>
      </c>
      <c r="AT74" s="22">
        <f>AS74*(1+'[2]Massa Salarial'!AT$3)</f>
        <v>2204.0154749092908</v>
      </c>
      <c r="AU74" s="22">
        <f>AT74*(1+'[2]Massa Salarial'!AU$3)</f>
        <v>2241.4837379827486</v>
      </c>
      <c r="AV74" s="22">
        <f>AU74*(1+'[2]Massa Salarial'!AV$3)</f>
        <v>2279.588961528455</v>
      </c>
      <c r="AW74" s="22">
        <f>AV74*(1+'[2]Massa Salarial'!AW$3)</f>
        <v>2318.3419738744387</v>
      </c>
      <c r="AX74" s="22">
        <f>AW74*(1+'[2]Massa Salarial'!AX$3)</f>
        <v>2357.7537874303039</v>
      </c>
      <c r="AY74" s="22">
        <f>AX74*(1+'[2]Massa Salarial'!AY$3)</f>
        <v>2397.8356018166187</v>
      </c>
      <c r="AZ74" s="22">
        <f>AY74*(1+'[2]Massa Salarial'!AZ$3)</f>
        <v>2438.5988070475009</v>
      </c>
      <c r="BA74" s="22">
        <f>AZ74*(1+'[2]Massa Salarial'!BA$3)</f>
        <v>2480.054986767308</v>
      </c>
      <c r="BB74" s="22">
        <f>BA74*(1+'[2]Massa Salarial'!BB$3)</f>
        <v>2522.2159215423521</v>
      </c>
      <c r="BC74" s="22">
        <f>BB74*(1+'[2]Massa Salarial'!BC$3)</f>
        <v>2565.0935922085719</v>
      </c>
      <c r="BD74" s="22">
        <f>BC74*(1+'[2]Massa Salarial'!BD$3)</f>
        <v>2608.7001832761175</v>
      </c>
      <c r="BE74" s="22">
        <f>BD74*(1+'[2]Massa Salarial'!BE$3)</f>
        <v>2653.0480863918115</v>
      </c>
      <c r="BF74" s="22">
        <f>BE74*(1+'[2]Massa Salarial'!BF$3)</f>
        <v>2698.149903860472</v>
      </c>
      <c r="BG74" s="22">
        <f>BF74*(1+'[2]Massa Salarial'!BG$3)</f>
        <v>2744.0184522260997</v>
      </c>
      <c r="BH74" s="22">
        <f>BG74*(1+'[2]Massa Salarial'!BH$3)</f>
        <v>2790.666765913943</v>
      </c>
      <c r="BI74" s="22">
        <f>BH74*(1+'[2]Massa Salarial'!BI$3)</f>
        <v>2838.1081009344798</v>
      </c>
      <c r="BJ74" s="22">
        <f>BI74*(1+'[2]Massa Salarial'!BJ$3)</f>
        <v>2886.3559386503657</v>
      </c>
    </row>
    <row r="75" spans="1:62" x14ac:dyDescent="0.3">
      <c r="A75" s="23">
        <v>73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>
        <f>[1]SalMedPopOcupUrbPnadM!M75*AtualizMonet!M$3</f>
        <v>777.1214520822399</v>
      </c>
      <c r="N75" s="20">
        <f>[1]SalMedPopOcupUrbPnadM!N75*AtualizMonet!N$3</f>
        <v>1487.7825234061527</v>
      </c>
      <c r="O75" s="20">
        <f>[1]SalMedPopOcupUrbPnadM!O75</f>
        <v>984.76494345718879</v>
      </c>
      <c r="P75" s="20">
        <f>[1]SalMedPopOcupUrbPnadM!P75</f>
        <v>1058.5197616275086</v>
      </c>
      <c r="Q75" s="54">
        <f>P75*(1+'[2]Massa Salarial'!Q$3)*AtualizMonet!P$3</f>
        <v>1126.3708783478319</v>
      </c>
      <c r="R75" s="54">
        <f>Q75*(1+'[2]Massa Salarial'!R$3)*AtualizMonet!Q$3</f>
        <v>1267.7460801356938</v>
      </c>
      <c r="S75" s="54">
        <f>R75*(1+'[2]Massa Salarial'!S$3)*AtualizMonet!R$3</f>
        <v>1370.3945928220246</v>
      </c>
      <c r="T75" s="22">
        <f>S75*(1+'[2]Massa Salarial'!T$3)</f>
        <v>1393.6913008999989</v>
      </c>
      <c r="U75" s="22">
        <f>T75*(1+'[2]Massa Salarial'!U$3)</f>
        <v>1417.3840530152986</v>
      </c>
      <c r="V75" s="22">
        <f>U75*(1+'[2]Massa Salarial'!V$3)</f>
        <v>1441.4795819165586</v>
      </c>
      <c r="W75" s="22">
        <f>V75*(1+'[2]Massa Salarial'!W$3)</f>
        <v>1465.98473480914</v>
      </c>
      <c r="X75" s="22">
        <f>W75*(1+'[2]Massa Salarial'!X$3)</f>
        <v>1490.9064753008952</v>
      </c>
      <c r="Y75" s="22">
        <f>X75*(1+'[2]Massa Salarial'!Y$3)</f>
        <v>1516.2518853810102</v>
      </c>
      <c r="Z75" s="22">
        <f>Y75*(1+'[2]Massa Salarial'!Z$3)</f>
        <v>1542.0281674324872</v>
      </c>
      <c r="AA75" s="22">
        <f>Z75*(1+'[2]Massa Salarial'!AA$3)</f>
        <v>1568.2426462788394</v>
      </c>
      <c r="AB75" s="22">
        <f>AA75*(1+'[2]Massa Salarial'!AB$3)</f>
        <v>1594.9027712655795</v>
      </c>
      <c r="AC75" s="22">
        <f>AB75*(1+'[2]Massa Salarial'!AC$3)</f>
        <v>1622.0161183770942</v>
      </c>
      <c r="AD75" s="22">
        <f>AC75*(1+'[2]Massa Salarial'!AD$3)</f>
        <v>1649.5903923895046</v>
      </c>
      <c r="AE75" s="22">
        <f>AD75*(1+'[2]Massa Salarial'!AE$3)</f>
        <v>1677.633429060126</v>
      </c>
      <c r="AF75" s="22">
        <f>AE75*(1+'[2]Massa Salarial'!AF$3)</f>
        <v>1706.153197354148</v>
      </c>
      <c r="AG75" s="22">
        <f>AF75*(1+'[2]Massa Salarial'!AG$3)</f>
        <v>1735.1578017091683</v>
      </c>
      <c r="AH75" s="22">
        <f>AG75*(1+'[2]Massa Salarial'!AH$3)</f>
        <v>1764.6554843382239</v>
      </c>
      <c r="AI75" s="22">
        <f>AH75*(1+'[2]Massa Salarial'!AI$3)</f>
        <v>1794.6546275719736</v>
      </c>
      <c r="AJ75" s="22">
        <f>AI75*(1+'[2]Massa Salarial'!AJ$3)</f>
        <v>1825.163756240697</v>
      </c>
      <c r="AK75" s="22">
        <f>AJ75*(1+'[2]Massa Salarial'!AK$3)</f>
        <v>1856.1915400967887</v>
      </c>
      <c r="AL75" s="22">
        <f>AK75*(1+'[2]Massa Salarial'!AL$3)</f>
        <v>1887.746796278434</v>
      </c>
      <c r="AM75" s="22">
        <f>AL75*(1+'[2]Massa Salarial'!AM$3)</f>
        <v>1919.8384918151671</v>
      </c>
      <c r="AN75" s="22">
        <f>AM75*(1+'[2]Massa Salarial'!AN$3)</f>
        <v>1952.4757461760248</v>
      </c>
      <c r="AO75" s="22">
        <f>AN75*(1+'[2]Massa Salarial'!AO$3)</f>
        <v>1985.667833861017</v>
      </c>
      <c r="AP75" s="22">
        <f>AO75*(1+'[2]Massa Salarial'!AP$3)</f>
        <v>2019.4241870366541</v>
      </c>
      <c r="AQ75" s="22">
        <f>AP75*(1+'[2]Massa Salarial'!AQ$3)</f>
        <v>2053.754398216277</v>
      </c>
      <c r="AR75" s="22">
        <f>AQ75*(1+'[2]Massa Salarial'!AR$3)</f>
        <v>2088.6682229859534</v>
      </c>
      <c r="AS75" s="22">
        <f>AR75*(1+'[2]Massa Salarial'!AS$3)</f>
        <v>2124.1755827767142</v>
      </c>
      <c r="AT75" s="22">
        <f>AS75*(1+'[2]Massa Salarial'!AT$3)</f>
        <v>2160.2865676839183</v>
      </c>
      <c r="AU75" s="22">
        <f>AT75*(1+'[2]Massa Salarial'!AU$3)</f>
        <v>2197.0114393345448</v>
      </c>
      <c r="AV75" s="22">
        <f>AU75*(1+'[2]Massa Salarial'!AV$3)</f>
        <v>2234.3606338032318</v>
      </c>
      <c r="AW75" s="22">
        <f>AV75*(1+'[2]Massa Salarial'!AW$3)</f>
        <v>2272.3447645778865</v>
      </c>
      <c r="AX75" s="22">
        <f>AW75*(1+'[2]Massa Salarial'!AX$3)</f>
        <v>2310.9746255757104</v>
      </c>
      <c r="AY75" s="22">
        <f>AX75*(1+'[2]Massa Salarial'!AY$3)</f>
        <v>2350.2611942104973</v>
      </c>
      <c r="AZ75" s="22">
        <f>AY75*(1+'[2]Massa Salarial'!AZ$3)</f>
        <v>2390.2156345120757</v>
      </c>
      <c r="BA75" s="22">
        <f>AZ75*(1+'[2]Massa Salarial'!BA$3)</f>
        <v>2430.8493002987807</v>
      </c>
      <c r="BB75" s="22">
        <f>BA75*(1+'[2]Massa Salarial'!BB$3)</f>
        <v>2472.1737384038597</v>
      </c>
      <c r="BC75" s="22">
        <f>BB75*(1+'[2]Massa Salarial'!BC$3)</f>
        <v>2514.2006919567252</v>
      </c>
      <c r="BD75" s="22">
        <f>BC75*(1+'[2]Massa Salarial'!BD$3)</f>
        <v>2556.9421037199895</v>
      </c>
      <c r="BE75" s="22">
        <f>BD75*(1+'[2]Massa Salarial'!BE$3)</f>
        <v>2600.4101194832292</v>
      </c>
      <c r="BF75" s="22">
        <f>BE75*(1+'[2]Massa Salarial'!BF$3)</f>
        <v>2644.6170915144439</v>
      </c>
      <c r="BG75" s="22">
        <f>BF75*(1+'[2]Massa Salarial'!BG$3)</f>
        <v>2689.5755820701893</v>
      </c>
      <c r="BH75" s="22">
        <f>BG75*(1+'[2]Massa Salarial'!BH$3)</f>
        <v>2735.2983669653822</v>
      </c>
      <c r="BI75" s="22">
        <f>BH75*(1+'[2]Massa Salarial'!BI$3)</f>
        <v>2781.7984392037934</v>
      </c>
      <c r="BJ75" s="22">
        <f>BI75*(1+'[2]Massa Salarial'!BJ$3)</f>
        <v>2829.0890126702575</v>
      </c>
    </row>
    <row r="76" spans="1:62" x14ac:dyDescent="0.3">
      <c r="A76" s="23">
        <v>74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>
        <f>[1]SalMedPopOcupUrbPnadM!M76*AtualizMonet!M$3</f>
        <v>464.5049437646768</v>
      </c>
      <c r="N76" s="20">
        <f>[1]SalMedPopOcupUrbPnadM!N76*AtualizMonet!N$3</f>
        <v>451.93729883634569</v>
      </c>
      <c r="O76" s="20">
        <f>[1]SalMedPopOcupUrbPnadM!O76</f>
        <v>1358.0209031434497</v>
      </c>
      <c r="P76" s="20">
        <f>[1]SalMedPopOcupUrbPnadM!P76</f>
        <v>1419.513258829485</v>
      </c>
      <c r="Q76" s="54">
        <f>P76*(1+'[2]Massa Salarial'!Q$3)*AtualizMonet!P$3</f>
        <v>1510.5040587204551</v>
      </c>
      <c r="R76" s="54">
        <f>Q76*(1+'[2]Massa Salarial'!R$3)*AtualizMonet!Q$3</f>
        <v>1700.0933140962882</v>
      </c>
      <c r="S76" s="54">
        <f>R76*(1+'[2]Massa Salarial'!S$3)*AtualizMonet!R$3</f>
        <v>1837.7486796733444</v>
      </c>
      <c r="T76" s="22">
        <f>S76*(1+'[2]Massa Salarial'!T$3)</f>
        <v>1868.9904072277911</v>
      </c>
      <c r="U76" s="22">
        <f>T76*(1+'[2]Massa Salarial'!U$3)</f>
        <v>1900.7632441506635</v>
      </c>
      <c r="V76" s="22">
        <f>U76*(1+'[2]Massa Salarial'!V$3)</f>
        <v>1933.0762193012245</v>
      </c>
      <c r="W76" s="22">
        <f>V76*(1+'[2]Massa Salarial'!W$3)</f>
        <v>1965.9385150293451</v>
      </c>
      <c r="X76" s="22">
        <f>W76*(1+'[2]Massa Salarial'!X$3)</f>
        <v>1999.3594697848439</v>
      </c>
      <c r="Y76" s="22">
        <f>X76*(1+'[2]Massa Salarial'!Y$3)</f>
        <v>2033.3485807711861</v>
      </c>
      <c r="Z76" s="22">
        <f>Y76*(1+'[2]Massa Salarial'!Z$3)</f>
        <v>2067.9155066442959</v>
      </c>
      <c r="AA76" s="22">
        <f>Z76*(1+'[2]Massa Salarial'!AA$3)</f>
        <v>2103.0700702572485</v>
      </c>
      <c r="AB76" s="22">
        <f>AA76*(1+'[2]Massa Salarial'!AB$3)</f>
        <v>2138.8222614516217</v>
      </c>
      <c r="AC76" s="22">
        <f>AB76*(1+'[2]Massa Salarial'!AC$3)</f>
        <v>2175.1822398962991</v>
      </c>
      <c r="AD76" s="22">
        <f>AC76*(1+'[2]Massa Salarial'!AD$3)</f>
        <v>2212.1603379745361</v>
      </c>
      <c r="AE76" s="22">
        <f>AD76*(1+'[2]Massa Salarial'!AE$3)</f>
        <v>2249.7670637201031</v>
      </c>
      <c r="AF76" s="22">
        <f>AE76*(1+'[2]Massa Salarial'!AF$3)</f>
        <v>2288.0131038033446</v>
      </c>
      <c r="AG76" s="22">
        <f>AF76*(1+'[2]Massa Salarial'!AG$3)</f>
        <v>2326.9093265680012</v>
      </c>
      <c r="AH76" s="22">
        <f>AG76*(1+'[2]Massa Salarial'!AH$3)</f>
        <v>2366.4667851196568</v>
      </c>
      <c r="AI76" s="22">
        <f>AH76*(1+'[2]Massa Salarial'!AI$3)</f>
        <v>2406.6967204666907</v>
      </c>
      <c r="AJ76" s="22">
        <f>AI76*(1+'[2]Massa Salarial'!AJ$3)</f>
        <v>2447.6105647146242</v>
      </c>
      <c r="AK76" s="22">
        <f>AJ76*(1+'[2]Massa Salarial'!AK$3)</f>
        <v>2489.2199443147724</v>
      </c>
      <c r="AL76" s="22">
        <f>AK76*(1+'[2]Massa Salarial'!AL$3)</f>
        <v>2531.5366833681232</v>
      </c>
      <c r="AM76" s="22">
        <f>AL76*(1+'[2]Massa Salarial'!AM$3)</f>
        <v>2574.5728069853812</v>
      </c>
      <c r="AN76" s="22">
        <f>AM76*(1+'[2]Massa Salarial'!AN$3)</f>
        <v>2618.3405447041323</v>
      </c>
      <c r="AO76" s="22">
        <f>AN76*(1+'[2]Massa Salarial'!AO$3)</f>
        <v>2662.8523339641024</v>
      </c>
      <c r="AP76" s="22">
        <f>AO76*(1+'[2]Massa Salarial'!AP$3)</f>
        <v>2708.1208236414918</v>
      </c>
      <c r="AQ76" s="22">
        <f>AP76*(1+'[2]Massa Salarial'!AQ$3)</f>
        <v>2754.1588776433969</v>
      </c>
      <c r="AR76" s="22">
        <f>AQ76*(1+'[2]Massa Salarial'!AR$3)</f>
        <v>2800.9795785633341</v>
      </c>
      <c r="AS76" s="22">
        <f>AR76*(1+'[2]Massa Salarial'!AS$3)</f>
        <v>2848.5962313989107</v>
      </c>
      <c r="AT76" s="22">
        <f>AS76*(1+'[2]Massa Salarial'!AT$3)</f>
        <v>2897.0223673326918</v>
      </c>
      <c r="AU76" s="22">
        <f>AT76*(1+'[2]Massa Salarial'!AU$3)</f>
        <v>2946.2717475773475</v>
      </c>
      <c r="AV76" s="22">
        <f>AU76*(1+'[2]Massa Salarial'!AV$3)</f>
        <v>2996.3583672861623</v>
      </c>
      <c r="AW76" s="22">
        <f>AV76*(1+'[2]Massa Salarial'!AW$3)</f>
        <v>3047.2964595300268</v>
      </c>
      <c r="AX76" s="22">
        <f>AW76*(1+'[2]Massa Salarial'!AX$3)</f>
        <v>3099.100499342037</v>
      </c>
      <c r="AY76" s="22">
        <f>AX76*(1+'[2]Massa Salarial'!AY$3)</f>
        <v>3151.7852078308515</v>
      </c>
      <c r="AZ76" s="22">
        <f>AY76*(1+'[2]Massa Salarial'!AZ$3)</f>
        <v>3205.3655563639759</v>
      </c>
      <c r="BA76" s="22">
        <f>AZ76*(1+'[2]Massa Salarial'!BA$3)</f>
        <v>3259.8567708221631</v>
      </c>
      <c r="BB76" s="22">
        <f>BA76*(1+'[2]Massa Salarial'!BB$3)</f>
        <v>3315.2743359261394</v>
      </c>
      <c r="BC76" s="22">
        <f>BB76*(1+'[2]Massa Salarial'!BC$3)</f>
        <v>3371.6339996368833</v>
      </c>
      <c r="BD76" s="22">
        <f>BC76*(1+'[2]Massa Salarial'!BD$3)</f>
        <v>3428.9517776307102</v>
      </c>
      <c r="BE76" s="22">
        <f>BD76*(1+'[2]Massa Salarial'!BE$3)</f>
        <v>3487.2439578504318</v>
      </c>
      <c r="BF76" s="22">
        <f>BE76*(1+'[2]Massa Salarial'!BF$3)</f>
        <v>3546.5271051338887</v>
      </c>
      <c r="BG76" s="22">
        <f>BF76*(1+'[2]Massa Salarial'!BG$3)</f>
        <v>3606.8180659211644</v>
      </c>
      <c r="BH76" s="22">
        <f>BG76*(1+'[2]Massa Salarial'!BH$3)</f>
        <v>3668.133973041824</v>
      </c>
      <c r="BI76" s="22">
        <f>BH76*(1+'[2]Massa Salarial'!BI$3)</f>
        <v>3730.4922505835348</v>
      </c>
      <c r="BJ76" s="22">
        <f>BI76*(1+'[2]Massa Salarial'!BJ$3)</f>
        <v>3793.9106188434544</v>
      </c>
    </row>
    <row r="77" spans="1:62" x14ac:dyDescent="0.3">
      <c r="A77" s="23">
        <v>75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>
        <f>[1]SalMedPopOcupUrbPnadM!M77*AtualizMonet!M$3</f>
        <v>481.95428908157248</v>
      </c>
      <c r="N77" s="20">
        <f>[1]SalMedPopOcupUrbPnadM!N77*AtualizMonet!N$3</f>
        <v>949.68154023395959</v>
      </c>
      <c r="O77" s="20">
        <f>[1]SalMedPopOcupUrbPnadM!O77</f>
        <v>1530.5338390423135</v>
      </c>
      <c r="P77" s="20">
        <f>[1]SalMedPopOcupUrbPnadM!P77</f>
        <v>799.24952221691342</v>
      </c>
      <c r="Q77" s="54">
        <f>P77*(1+'[2]Massa Salarial'!Q$3)*AtualizMonet!P$3</f>
        <v>850.48141659101759</v>
      </c>
      <c r="R77" s="54">
        <f>Q77*(1+'[2]Massa Salarial'!R$3)*AtualizMonet!Q$3</f>
        <v>957.22865606488085</v>
      </c>
      <c r="S77" s="54">
        <f>R77*(1+'[2]Massa Salarial'!S$3)*AtualizMonet!R$3</f>
        <v>1034.7347902863949</v>
      </c>
      <c r="T77" s="22">
        <f>S77*(1+'[2]Massa Salarial'!T$3)</f>
        <v>1052.3252817212635</v>
      </c>
      <c r="U77" s="22">
        <f>T77*(1+'[2]Massa Salarial'!U$3)</f>
        <v>1070.2148115105249</v>
      </c>
      <c r="V77" s="22">
        <f>U77*(1+'[2]Massa Salarial'!V$3)</f>
        <v>1088.4084633062037</v>
      </c>
      <c r="W77" s="22">
        <f>V77*(1+'[2]Massa Salarial'!W$3)</f>
        <v>1106.911407182409</v>
      </c>
      <c r="X77" s="22">
        <f>W77*(1+'[2]Massa Salarial'!X$3)</f>
        <v>1125.7289011045098</v>
      </c>
      <c r="Y77" s="22">
        <f>X77*(1+'[2]Massa Salarial'!Y$3)</f>
        <v>1144.8662924232863</v>
      </c>
      <c r="Z77" s="22">
        <f>Y77*(1+'[2]Massa Salarial'!Z$3)</f>
        <v>1164.329019394482</v>
      </c>
      <c r="AA77" s="22">
        <f>Z77*(1+'[2]Massa Salarial'!AA$3)</f>
        <v>1184.122612724188</v>
      </c>
      <c r="AB77" s="22">
        <f>AA77*(1+'[2]Massa Salarial'!AB$3)</f>
        <v>1204.2526971404991</v>
      </c>
      <c r="AC77" s="22">
        <f>AB77*(1+'[2]Massa Salarial'!AC$3)</f>
        <v>1224.7249929918876</v>
      </c>
      <c r="AD77" s="22">
        <f>AC77*(1+'[2]Massa Salarial'!AD$3)</f>
        <v>1245.5453178727496</v>
      </c>
      <c r="AE77" s="22">
        <f>AD77*(1+'[2]Massa Salarial'!AE$3)</f>
        <v>1266.7195882765861</v>
      </c>
      <c r="AF77" s="22">
        <f>AE77*(1+'[2]Massa Salarial'!AF$3)</f>
        <v>1288.2538212772879</v>
      </c>
      <c r="AG77" s="22">
        <f>AF77*(1+'[2]Massa Salarial'!AG$3)</f>
        <v>1310.1541362390017</v>
      </c>
      <c r="AH77" s="22">
        <f>AG77*(1+'[2]Massa Salarial'!AH$3)</f>
        <v>1332.4267565550647</v>
      </c>
      <c r="AI77" s="22">
        <f>AH77*(1+'[2]Massa Salarial'!AI$3)</f>
        <v>1355.0780114165007</v>
      </c>
      <c r="AJ77" s="22">
        <f>AI77*(1+'[2]Massa Salarial'!AJ$3)</f>
        <v>1378.1143376105811</v>
      </c>
      <c r="AK77" s="22">
        <f>AJ77*(1+'[2]Massa Salarial'!AK$3)</f>
        <v>1401.5422813499608</v>
      </c>
      <c r="AL77" s="22">
        <f>AK77*(1+'[2]Massa Salarial'!AL$3)</f>
        <v>1425.36850013291</v>
      </c>
      <c r="AM77" s="22">
        <f>AL77*(1+'[2]Massa Salarial'!AM$3)</f>
        <v>1449.5997646351693</v>
      </c>
      <c r="AN77" s="22">
        <f>AM77*(1+'[2]Massa Salarial'!AN$3)</f>
        <v>1474.242960633967</v>
      </c>
      <c r="AO77" s="22">
        <f>AN77*(1+'[2]Massa Salarial'!AO$3)</f>
        <v>1499.3050909647443</v>
      </c>
      <c r="AP77" s="22">
        <f>AO77*(1+'[2]Massa Salarial'!AP$3)</f>
        <v>1524.7932775111449</v>
      </c>
      <c r="AQ77" s="22">
        <f>AP77*(1+'[2]Massa Salarial'!AQ$3)</f>
        <v>1550.7147632288343</v>
      </c>
      <c r="AR77" s="22">
        <f>AQ77*(1+'[2]Massa Salarial'!AR$3)</f>
        <v>1577.0769142037243</v>
      </c>
      <c r="AS77" s="22">
        <f>AR77*(1+'[2]Massa Salarial'!AS$3)</f>
        <v>1603.8872217451874</v>
      </c>
      <c r="AT77" s="22">
        <f>AS77*(1+'[2]Massa Salarial'!AT$3)</f>
        <v>1631.1533045148553</v>
      </c>
      <c r="AU77" s="22">
        <f>AT77*(1+'[2]Massa Salarial'!AU$3)</f>
        <v>1658.8829106916078</v>
      </c>
      <c r="AV77" s="22">
        <f>AU77*(1+'[2]Massa Salarial'!AV$3)</f>
        <v>1687.083920173365</v>
      </c>
      <c r="AW77" s="22">
        <f>AV77*(1+'[2]Massa Salarial'!AW$3)</f>
        <v>1715.7643468163119</v>
      </c>
      <c r="AX77" s="22">
        <f>AW77*(1+'[2]Massa Salarial'!AX$3)</f>
        <v>1744.932340712189</v>
      </c>
      <c r="AY77" s="22">
        <f>AX77*(1+'[2]Massa Salarial'!AY$3)</f>
        <v>1774.5961905042961</v>
      </c>
      <c r="AZ77" s="22">
        <f>AY77*(1+'[2]Massa Salarial'!AZ$3)</f>
        <v>1804.764325742869</v>
      </c>
      <c r="BA77" s="22">
        <f>AZ77*(1+'[2]Massa Salarial'!BA$3)</f>
        <v>1835.4453192804976</v>
      </c>
      <c r="BB77" s="22">
        <f>BA77*(1+'[2]Massa Salarial'!BB$3)</f>
        <v>1866.6478897082659</v>
      </c>
      <c r="BC77" s="22">
        <f>BB77*(1+'[2]Massa Salarial'!BC$3)</f>
        <v>1898.3809038333063</v>
      </c>
      <c r="BD77" s="22">
        <f>BC77*(1+'[2]Massa Salarial'!BD$3)</f>
        <v>1930.6533791984723</v>
      </c>
      <c r="BE77" s="22">
        <f>BD77*(1+'[2]Massa Salarial'!BE$3)</f>
        <v>1963.4744866448461</v>
      </c>
      <c r="BF77" s="22">
        <f>BE77*(1+'[2]Massa Salarial'!BF$3)</f>
        <v>1996.8535529178084</v>
      </c>
      <c r="BG77" s="22">
        <f>BF77*(1+'[2]Massa Salarial'!BG$3)</f>
        <v>2030.8000633174111</v>
      </c>
      <c r="BH77" s="22">
        <f>BG77*(1+'[2]Massa Salarial'!BH$3)</f>
        <v>2065.3236643938067</v>
      </c>
      <c r="BI77" s="22">
        <f>BH77*(1+'[2]Massa Salarial'!BI$3)</f>
        <v>2100.4341666885011</v>
      </c>
      <c r="BJ77" s="22">
        <f>BI77*(1+'[2]Massa Salarial'!BJ$3)</f>
        <v>2136.1415475222057</v>
      </c>
    </row>
    <row r="78" spans="1:62" x14ac:dyDescent="0.3">
      <c r="A78" s="23">
        <v>76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>
        <f>[1]SalMedPopOcupUrbPnadM!M78*AtualizMonet!M$3</f>
        <v>2548.1665994352561</v>
      </c>
      <c r="N78" s="20">
        <f>[1]SalMedPopOcupUrbPnadM!N78*AtualizMonet!N$3</f>
        <v>884.88325420802767</v>
      </c>
      <c r="O78" s="20">
        <f>[1]SalMedPopOcupUrbPnadM!O78</f>
        <v>1626.8884268884267</v>
      </c>
      <c r="P78" s="20">
        <f>[1]SalMedPopOcupUrbPnadM!P78</f>
        <v>931.82083803705439</v>
      </c>
      <c r="Q78" s="54">
        <f>P78*(1+'[2]Massa Salarial'!Q$3)*AtualizMonet!P$3</f>
        <v>991.55055375522966</v>
      </c>
      <c r="R78" s="54">
        <f>Q78*(1+'[2]Massa Salarial'!R$3)*AtualizMonet!Q$3</f>
        <v>1116.003930804208</v>
      </c>
      <c r="S78" s="54">
        <f>R78*(1+'[2]Massa Salarial'!S$3)*AtualizMonet!R$3</f>
        <v>1206.365987878673</v>
      </c>
      <c r="T78" s="22">
        <f>S78*(1+'[2]Massa Salarial'!T$3)</f>
        <v>1226.8742096726103</v>
      </c>
      <c r="U78" s="22">
        <f>T78*(1+'[2]Massa Salarial'!U$3)</f>
        <v>1247.7310712370445</v>
      </c>
      <c r="V78" s="22">
        <f>U78*(1+'[2]Massa Salarial'!V$3)</f>
        <v>1268.9424994480742</v>
      </c>
      <c r="W78" s="22">
        <f>V78*(1+'[2]Massa Salarial'!W$3)</f>
        <v>1290.5145219386914</v>
      </c>
      <c r="X78" s="22">
        <f>W78*(1+'[2]Massa Salarial'!X$3)</f>
        <v>1312.453268811649</v>
      </c>
      <c r="Y78" s="22">
        <f>X78*(1+'[2]Massa Salarial'!Y$3)</f>
        <v>1334.7649743814468</v>
      </c>
      <c r="Z78" s="22">
        <f>Y78*(1+'[2]Massa Salarial'!Z$3)</f>
        <v>1357.4559789459313</v>
      </c>
      <c r="AA78" s="22">
        <f>Z78*(1+'[2]Massa Salarial'!AA$3)</f>
        <v>1380.5327305880121</v>
      </c>
      <c r="AB78" s="22">
        <f>AA78*(1+'[2]Massa Salarial'!AB$3)</f>
        <v>1404.0017870080083</v>
      </c>
      <c r="AC78" s="22">
        <f>AB78*(1+'[2]Massa Salarial'!AC$3)</f>
        <v>1427.8698173871442</v>
      </c>
      <c r="AD78" s="22">
        <f>AC78*(1+'[2]Massa Salarial'!AD$3)</f>
        <v>1452.1436042827254</v>
      </c>
      <c r="AE78" s="22">
        <f>AD78*(1+'[2]Massa Salarial'!AE$3)</f>
        <v>1476.8300455555316</v>
      </c>
      <c r="AF78" s="22">
        <f>AE78*(1+'[2]Massa Salarial'!AF$3)</f>
        <v>1501.9361563299756</v>
      </c>
      <c r="AG78" s="22">
        <f>AF78*(1+'[2]Massa Salarial'!AG$3)</f>
        <v>1527.4690709875849</v>
      </c>
      <c r="AH78" s="22">
        <f>AG78*(1+'[2]Massa Salarial'!AH$3)</f>
        <v>1553.4360451943737</v>
      </c>
      <c r="AI78" s="22">
        <f>AH78*(1+'[2]Massa Salarial'!AI$3)</f>
        <v>1579.844457962678</v>
      </c>
      <c r="AJ78" s="22">
        <f>AI78*(1+'[2]Massa Salarial'!AJ$3)</f>
        <v>1606.7018137480434</v>
      </c>
      <c r="AK78" s="22">
        <f>AJ78*(1+'[2]Massa Salarial'!AK$3)</f>
        <v>1634.0157445817599</v>
      </c>
      <c r="AL78" s="22">
        <f>AK78*(1+'[2]Massa Salarial'!AL$3)</f>
        <v>1661.7940122396496</v>
      </c>
      <c r="AM78" s="22">
        <f>AL78*(1+'[2]Massa Salarial'!AM$3)</f>
        <v>1690.0445104477235</v>
      </c>
      <c r="AN78" s="22">
        <f>AM78*(1+'[2]Massa Salarial'!AN$3)</f>
        <v>1718.7752671253347</v>
      </c>
      <c r="AO78" s="22">
        <f>AN78*(1+'[2]Massa Salarial'!AO$3)</f>
        <v>1747.9944466664651</v>
      </c>
      <c r="AP78" s="22">
        <f>AO78*(1+'[2]Massa Salarial'!AP$3)</f>
        <v>1777.7103522597949</v>
      </c>
      <c r="AQ78" s="22">
        <f>AP78*(1+'[2]Massa Salarial'!AQ$3)</f>
        <v>1807.9314282482112</v>
      </c>
      <c r="AR78" s="22">
        <f>AQ78*(1+'[2]Massa Salarial'!AR$3)</f>
        <v>1838.6662625284307</v>
      </c>
      <c r="AS78" s="22">
        <f>AR78*(1+'[2]Massa Salarial'!AS$3)</f>
        <v>1869.9235889914139</v>
      </c>
      <c r="AT78" s="22">
        <f>AS78*(1+'[2]Massa Salarial'!AT$3)</f>
        <v>1901.7122900042677</v>
      </c>
      <c r="AU78" s="22">
        <f>AT78*(1+'[2]Massa Salarial'!AU$3)</f>
        <v>1934.0413989343401</v>
      </c>
      <c r="AV78" s="22">
        <f>AU78*(1+'[2]Massa Salarial'!AV$3)</f>
        <v>1966.9201027162237</v>
      </c>
      <c r="AW78" s="22">
        <f>AV78*(1+'[2]Massa Salarial'!AW$3)</f>
        <v>2000.3577444623993</v>
      </c>
      <c r="AX78" s="22">
        <f>AW78*(1+'[2]Massa Salarial'!AX$3)</f>
        <v>2034.3638261182598</v>
      </c>
      <c r="AY78" s="22">
        <f>AX78*(1+'[2]Massa Salarial'!AY$3)</f>
        <v>2068.9480111622702</v>
      </c>
      <c r="AZ78" s="22">
        <f>AY78*(1+'[2]Massa Salarial'!AZ$3)</f>
        <v>2104.1201273520287</v>
      </c>
      <c r="BA78" s="22">
        <f>AZ78*(1+'[2]Massa Salarial'!BA$3)</f>
        <v>2139.890169517013</v>
      </c>
      <c r="BB78" s="22">
        <f>BA78*(1+'[2]Massa Salarial'!BB$3)</f>
        <v>2176.268302398802</v>
      </c>
      <c r="BC78" s="22">
        <f>BB78*(1+'[2]Massa Salarial'!BC$3)</f>
        <v>2213.2648635395813</v>
      </c>
      <c r="BD78" s="22">
        <f>BC78*(1+'[2]Massa Salarial'!BD$3)</f>
        <v>2250.890366219754</v>
      </c>
      <c r="BE78" s="22">
        <f>BD78*(1+'[2]Massa Salarial'!BE$3)</f>
        <v>2289.1555024454897</v>
      </c>
      <c r="BF78" s="22">
        <f>BE78*(1+'[2]Massa Salarial'!BF$3)</f>
        <v>2328.0711459870627</v>
      </c>
      <c r="BG78" s="22">
        <f>BF78*(1+'[2]Massa Salarial'!BG$3)</f>
        <v>2367.6483554688425</v>
      </c>
      <c r="BH78" s="22">
        <f>BG78*(1+'[2]Massa Salarial'!BH$3)</f>
        <v>2407.8983775118127</v>
      </c>
      <c r="BI78" s="22">
        <f>BH78*(1+'[2]Massa Salarial'!BI$3)</f>
        <v>2448.8326499295131</v>
      </c>
      <c r="BJ78" s="22">
        <f>BI78*(1+'[2]Massa Salarial'!BJ$3)</f>
        <v>2490.4628049783146</v>
      </c>
    </row>
    <row r="79" spans="1:62" x14ac:dyDescent="0.3">
      <c r="A79" s="23">
        <v>77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>
        <f>[1]SalMedPopOcupUrbPnadM!M79*AtualizMonet!M$3</f>
        <v>1581.8340867992767</v>
      </c>
      <c r="N79" s="20">
        <f>[1]SalMedPopOcupUrbPnadM!N79*AtualizMonet!N$3</f>
        <v>680.97662904987271</v>
      </c>
      <c r="O79" s="20">
        <f>[1]SalMedPopOcupUrbPnadM!O79</f>
        <v>999.75580238726809</v>
      </c>
      <c r="P79" s="20">
        <f>[1]SalMedPopOcupUrbPnadM!P79</f>
        <v>1952.5436629064366</v>
      </c>
      <c r="Q79" s="54">
        <f>P79*(1+'[2]Massa Salarial'!Q$3)*AtualizMonet!P$3</f>
        <v>2077.701711698739</v>
      </c>
      <c r="R79" s="54">
        <f>Q79*(1+'[2]Massa Salarial'!R$3)*AtualizMonet!Q$3</f>
        <v>2338.4821565707234</v>
      </c>
      <c r="S79" s="54">
        <f>R79*(1+'[2]Massa Salarial'!S$3)*AtualizMonet!R$3</f>
        <v>2527.8274198507452</v>
      </c>
      <c r="T79" s="22">
        <f>S79*(1+'[2]Massa Salarial'!T$3)</f>
        <v>2570.8004859882076</v>
      </c>
      <c r="U79" s="22">
        <f>T79*(1+'[2]Massa Salarial'!U$3)</f>
        <v>2614.5040942500068</v>
      </c>
      <c r="V79" s="22">
        <f>U79*(1+'[2]Massa Salarial'!V$3)</f>
        <v>2658.9506638522566</v>
      </c>
      <c r="W79" s="22">
        <f>V79*(1+'[2]Massa Salarial'!W$3)</f>
        <v>2704.1528251377449</v>
      </c>
      <c r="X79" s="22">
        <f>W79*(1+'[2]Massa Salarial'!X$3)</f>
        <v>2750.1234231650865</v>
      </c>
      <c r="Y79" s="22">
        <f>X79*(1+'[2]Massa Salarial'!Y$3)</f>
        <v>2796.8755213588929</v>
      </c>
      <c r="Z79" s="22">
        <f>Y79*(1+'[2]Massa Salarial'!Z$3)</f>
        <v>2844.4224052219938</v>
      </c>
      <c r="AA79" s="22">
        <f>Z79*(1+'[2]Massa Salarial'!AA$3)</f>
        <v>2892.7775861107675</v>
      </c>
      <c r="AB79" s="22">
        <f>AA79*(1+'[2]Massa Salarial'!AB$3)</f>
        <v>2941.9548050746503</v>
      </c>
      <c r="AC79" s="22">
        <f>AB79*(1+'[2]Massa Salarial'!AC$3)</f>
        <v>2991.9680367609189</v>
      </c>
      <c r="AD79" s="22">
        <f>AC79*(1+'[2]Massa Salarial'!AD$3)</f>
        <v>3042.8314933858542</v>
      </c>
      <c r="AE79" s="22">
        <f>AD79*(1+'[2]Massa Salarial'!AE$3)</f>
        <v>3094.5596287734134</v>
      </c>
      <c r="AF79" s="22">
        <f>AE79*(1+'[2]Massa Salarial'!AF$3)</f>
        <v>3147.1671424625611</v>
      </c>
      <c r="AG79" s="22">
        <f>AF79*(1+'[2]Massa Salarial'!AG$3)</f>
        <v>3200.6689838844245</v>
      </c>
      <c r="AH79" s="22">
        <f>AG79*(1+'[2]Massa Salarial'!AH$3)</f>
        <v>3255.0803566104596</v>
      </c>
      <c r="AI79" s="22">
        <f>AH79*(1+'[2]Massa Salarial'!AI$3)</f>
        <v>3310.4167226728373</v>
      </c>
      <c r="AJ79" s="22">
        <f>AI79*(1+'[2]Massa Salarial'!AJ$3)</f>
        <v>3366.6938069582752</v>
      </c>
      <c r="AK79" s="22">
        <f>AJ79*(1+'[2]Massa Salarial'!AK$3)</f>
        <v>3423.9276016765657</v>
      </c>
      <c r="AL79" s="22">
        <f>AK79*(1+'[2]Massa Salarial'!AL$3)</f>
        <v>3482.134370905067</v>
      </c>
      <c r="AM79" s="22">
        <f>AL79*(1+'[2]Massa Salarial'!AM$3)</f>
        <v>3541.3306552104527</v>
      </c>
      <c r="AN79" s="22">
        <f>AM79*(1+'[2]Massa Salarial'!AN$3)</f>
        <v>3601.5332763490301</v>
      </c>
      <c r="AO79" s="22">
        <f>AN79*(1+'[2]Massa Salarial'!AO$3)</f>
        <v>3662.7593420469634</v>
      </c>
      <c r="AP79" s="22">
        <f>AO79*(1+'[2]Massa Salarial'!AP$3)</f>
        <v>3725.0262508617616</v>
      </c>
      <c r="AQ79" s="22">
        <f>AP79*(1+'[2]Massa Salarial'!AQ$3)</f>
        <v>3788.3516971264112</v>
      </c>
      <c r="AR79" s="22">
        <f>AQ79*(1+'[2]Massa Salarial'!AR$3)</f>
        <v>3852.7536759775599</v>
      </c>
      <c r="AS79" s="22">
        <f>AR79*(1+'[2]Massa Salarial'!AS$3)</f>
        <v>3918.250488469178</v>
      </c>
      <c r="AT79" s="22">
        <f>AS79*(1+'[2]Massa Salarial'!AT$3)</f>
        <v>3984.8607467731536</v>
      </c>
      <c r="AU79" s="22">
        <f>AT79*(1+'[2]Massa Salarial'!AU$3)</f>
        <v>4052.6033794682967</v>
      </c>
      <c r="AV79" s="22">
        <f>AU79*(1+'[2]Massa Salarial'!AV$3)</f>
        <v>4121.4976369192573</v>
      </c>
      <c r="AW79" s="22">
        <f>AV79*(1+'[2]Massa Salarial'!AW$3)</f>
        <v>4191.5630967468842</v>
      </c>
      <c r="AX79" s="22">
        <f>AW79*(1+'[2]Massa Salarial'!AX$3)</f>
        <v>4262.8196693915806</v>
      </c>
      <c r="AY79" s="22">
        <f>AX79*(1+'[2]Massa Salarial'!AY$3)</f>
        <v>4335.2876037712367</v>
      </c>
      <c r="AZ79" s="22">
        <f>AY79*(1+'[2]Massa Salarial'!AZ$3)</f>
        <v>4408.9874930353471</v>
      </c>
      <c r="BA79" s="22">
        <f>AZ79*(1+'[2]Massa Salarial'!BA$3)</f>
        <v>4483.9402804169476</v>
      </c>
      <c r="BB79" s="22">
        <f>BA79*(1+'[2]Massa Salarial'!BB$3)</f>
        <v>4560.1672651840354</v>
      </c>
      <c r="BC79" s="22">
        <f>BB79*(1+'[2]Massa Salarial'!BC$3)</f>
        <v>4637.6901086921634</v>
      </c>
      <c r="BD79" s="22">
        <f>BC79*(1+'[2]Massa Salarial'!BD$3)</f>
        <v>4716.5308405399301</v>
      </c>
      <c r="BE79" s="22">
        <f>BD79*(1+'[2]Massa Salarial'!BE$3)</f>
        <v>4796.711864829108</v>
      </c>
      <c r="BF79" s="22">
        <f>BE79*(1+'[2]Massa Salarial'!BF$3)</f>
        <v>4878.2559665312019</v>
      </c>
      <c r="BG79" s="22">
        <f>BF79*(1+'[2]Massa Salarial'!BG$3)</f>
        <v>4961.1863179622314</v>
      </c>
      <c r="BH79" s="22">
        <f>BG79*(1+'[2]Massa Salarial'!BH$3)</f>
        <v>5045.526485367589</v>
      </c>
      <c r="BI79" s="22">
        <f>BH79*(1+'[2]Massa Salarial'!BI$3)</f>
        <v>5131.3004356188376</v>
      </c>
      <c r="BJ79" s="22">
        <f>BI79*(1+'[2]Massa Salarial'!BJ$3)</f>
        <v>5218.5325430243574</v>
      </c>
    </row>
    <row r="80" spans="1:62" x14ac:dyDescent="0.3">
      <c r="A80" s="23">
        <v>78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>
        <f>[1]SalMedPopOcupUrbPnadM!M80*AtualizMonet!M$3</f>
        <v>321.47266313932982</v>
      </c>
      <c r="N80" s="20">
        <f>[1]SalMedPopOcupUrbPnadM!N80*AtualizMonet!N$3</f>
        <v>413.26526286037307</v>
      </c>
      <c r="O80" s="20">
        <f>[1]SalMedPopOcupUrbPnadM!O80</f>
        <v>1880.5688936397651</v>
      </c>
      <c r="P80" s="20">
        <f>[1]SalMedPopOcupUrbPnadM!P80</f>
        <v>510.08302174742465</v>
      </c>
      <c r="Q80" s="54">
        <f>P80*(1+'[2]Massa Salarial'!Q$3)*AtualizMonet!P$3</f>
        <v>542.77934344143455</v>
      </c>
      <c r="R80" s="54">
        <f>Q80*(1+'[2]Massa Salarial'!R$3)*AtualizMonet!Q$3</f>
        <v>610.90569567620844</v>
      </c>
      <c r="S80" s="54">
        <f>R80*(1+'[2]Massa Salarial'!S$3)*AtualizMonet!R$3</f>
        <v>660.37030222112401</v>
      </c>
      <c r="T80" s="22">
        <f>S80*(1+'[2]Massa Salarial'!T$3)</f>
        <v>671.59659735888306</v>
      </c>
      <c r="U80" s="22">
        <f>T80*(1+'[2]Massa Salarial'!U$3)</f>
        <v>683.01373951398398</v>
      </c>
      <c r="V80" s="22">
        <f>U80*(1+'[2]Massa Salarial'!V$3)</f>
        <v>694.62497308572165</v>
      </c>
      <c r="W80" s="22">
        <f>V80*(1+'[2]Massa Salarial'!W$3)</f>
        <v>706.43359762817886</v>
      </c>
      <c r="X80" s="22">
        <f>W80*(1+'[2]Massa Salarial'!X$3)</f>
        <v>718.44296878785781</v>
      </c>
      <c r="Y80" s="22">
        <f>X80*(1+'[2]Massa Salarial'!Y$3)</f>
        <v>730.65649925725131</v>
      </c>
      <c r="Z80" s="22">
        <f>Y80*(1+'[2]Massa Salarial'!Z$3)</f>
        <v>743.0776597446245</v>
      </c>
      <c r="AA80" s="22">
        <f>Z80*(1+'[2]Massa Salarial'!AA$3)</f>
        <v>755.70997996028302</v>
      </c>
      <c r="AB80" s="22">
        <f>AA80*(1+'[2]Massa Salarial'!AB$3)</f>
        <v>768.55704961960771</v>
      </c>
      <c r="AC80" s="22">
        <f>AB80*(1+'[2]Massa Salarial'!AC$3)</f>
        <v>781.62251946314097</v>
      </c>
      <c r="AD80" s="22">
        <f>AC80*(1+'[2]Massa Salarial'!AD$3)</f>
        <v>794.91010229401434</v>
      </c>
      <c r="AE80" s="22">
        <f>AD80*(1+'[2]Massa Salarial'!AE$3)</f>
        <v>808.42357403301253</v>
      </c>
      <c r="AF80" s="22">
        <f>AE80*(1+'[2]Massa Salarial'!AF$3)</f>
        <v>822.16677479157363</v>
      </c>
      <c r="AG80" s="22">
        <f>AF80*(1+'[2]Massa Salarial'!AG$3)</f>
        <v>836.14360996303026</v>
      </c>
      <c r="AH80" s="22">
        <f>AG80*(1+'[2]Massa Salarial'!AH$3)</f>
        <v>850.35805133240171</v>
      </c>
      <c r="AI80" s="22">
        <f>AH80*(1+'[2]Massa Salarial'!AI$3)</f>
        <v>864.81413820505247</v>
      </c>
      <c r="AJ80" s="22">
        <f>AI80*(1+'[2]Massa Salarial'!AJ$3)</f>
        <v>879.51597855453826</v>
      </c>
      <c r="AK80" s="22">
        <f>AJ80*(1+'[2]Massa Salarial'!AK$3)</f>
        <v>894.46775018996539</v>
      </c>
      <c r="AL80" s="22">
        <f>AK80*(1+'[2]Massa Salarial'!AL$3)</f>
        <v>909.67370194319471</v>
      </c>
      <c r="AM80" s="22">
        <f>AL80*(1+'[2]Massa Salarial'!AM$3)</f>
        <v>925.1381548762289</v>
      </c>
      <c r="AN80" s="22">
        <f>AM80*(1+'[2]Massa Salarial'!AN$3)</f>
        <v>940.86550350912466</v>
      </c>
      <c r="AO80" s="22">
        <f>AN80*(1+'[2]Massa Salarial'!AO$3)</f>
        <v>956.86021706877966</v>
      </c>
      <c r="AP80" s="22">
        <f>AO80*(1+'[2]Massa Salarial'!AP$3)</f>
        <v>973.12684075894879</v>
      </c>
      <c r="AQ80" s="22">
        <f>AP80*(1+'[2]Massa Salarial'!AQ$3)</f>
        <v>989.66999705185083</v>
      </c>
      <c r="AR80" s="22">
        <f>AQ80*(1+'[2]Massa Salarial'!AR$3)</f>
        <v>1006.4943870017322</v>
      </c>
      <c r="AS80" s="22">
        <f>AR80*(1+'[2]Massa Salarial'!AS$3)</f>
        <v>1023.6047915807616</v>
      </c>
      <c r="AT80" s="22">
        <f>AS80*(1+'[2]Massa Salarial'!AT$3)</f>
        <v>1041.0060730376345</v>
      </c>
      <c r="AU80" s="22">
        <f>AT80*(1+'[2]Massa Salarial'!AU$3)</f>
        <v>1058.7031762792742</v>
      </c>
      <c r="AV80" s="22">
        <f>AU80*(1+'[2]Massa Salarial'!AV$3)</f>
        <v>1076.7011302760218</v>
      </c>
      <c r="AW80" s="22">
        <f>AV80*(1+'[2]Massa Salarial'!AW$3)</f>
        <v>1095.0050494907141</v>
      </c>
      <c r="AX80" s="22">
        <f>AW80*(1+'[2]Massa Salarial'!AX$3)</f>
        <v>1113.6201353320562</v>
      </c>
      <c r="AY80" s="22">
        <f>AX80*(1+'[2]Massa Salarial'!AY$3)</f>
        <v>1132.5516776327011</v>
      </c>
      <c r="AZ80" s="22">
        <f>AY80*(1+'[2]Massa Salarial'!AZ$3)</f>
        <v>1151.8050561524569</v>
      </c>
      <c r="BA80" s="22">
        <f>AZ80*(1+'[2]Massa Salarial'!BA$3)</f>
        <v>1171.3857421070486</v>
      </c>
      <c r="BB80" s="22">
        <f>BA80*(1+'[2]Massa Salarial'!BB$3)</f>
        <v>1191.2992997228682</v>
      </c>
      <c r="BC80" s="22">
        <f>BB80*(1+'[2]Massa Salarial'!BC$3)</f>
        <v>1211.5513878181569</v>
      </c>
      <c r="BD80" s="22">
        <f>BC80*(1+'[2]Massa Salarial'!BD$3)</f>
        <v>1232.1477614110654</v>
      </c>
      <c r="BE80" s="22">
        <f>BD80*(1+'[2]Massa Salarial'!BE$3)</f>
        <v>1253.0942733550535</v>
      </c>
      <c r="BF80" s="22">
        <f>BE80*(1+'[2]Massa Salarial'!BF$3)</f>
        <v>1274.3968760020894</v>
      </c>
      <c r="BG80" s="22">
        <f>BF80*(1+'[2]Massa Salarial'!BG$3)</f>
        <v>1296.0616228941249</v>
      </c>
      <c r="BH80" s="22">
        <f>BG80*(1+'[2]Massa Salarial'!BH$3)</f>
        <v>1318.0946704833248</v>
      </c>
      <c r="BI80" s="22">
        <f>BH80*(1+'[2]Massa Salarial'!BI$3)</f>
        <v>1340.5022798815412</v>
      </c>
      <c r="BJ80" s="22">
        <f>BI80*(1+'[2]Massa Salarial'!BJ$3)</f>
        <v>1363.2908186395273</v>
      </c>
    </row>
    <row r="81" spans="1:62" x14ac:dyDescent="0.3">
      <c r="A81" s="23">
        <v>79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>
        <f>[1]SalMedPopOcupUrbPnadM!M81*AtualizMonet!M$3</f>
        <v>623.42268417213722</v>
      </c>
      <c r="N81" s="20">
        <f>[1]SalMedPopOcupUrbPnadM!N81*AtualizMonet!N$3</f>
        <v>724.25059715442922</v>
      </c>
      <c r="O81" s="20">
        <f>[1]SalMedPopOcupUrbPnadM!O81</f>
        <v>3334.9861342207432</v>
      </c>
      <c r="P81" s="20">
        <f>[1]SalMedPopOcupUrbPnadM!P81</f>
        <v>488.26994493533101</v>
      </c>
      <c r="Q81" s="54">
        <f>P81*(1+'[2]Massa Salarial'!Q$3)*AtualizMonet!P$3</f>
        <v>519.56804840568577</v>
      </c>
      <c r="R81" s="54">
        <f>Q81*(1+'[2]Massa Salarial'!R$3)*AtualizMonet!Q$3</f>
        <v>584.78106047647213</v>
      </c>
      <c r="S81" s="54">
        <f>R81*(1+'[2]Massa Salarial'!S$3)*AtualizMonet!R$3</f>
        <v>632.13037359650968</v>
      </c>
      <c r="T81" s="22">
        <f>S81*(1+'[2]Massa Salarial'!T$3)</f>
        <v>642.87658994765025</v>
      </c>
      <c r="U81" s="22">
        <f>T81*(1+'[2]Massa Salarial'!U$3)</f>
        <v>653.80549197676021</v>
      </c>
      <c r="V81" s="22">
        <f>U81*(1+'[2]Massa Salarial'!V$3)</f>
        <v>664.92018534036504</v>
      </c>
      <c r="W81" s="22">
        <f>V81*(1+'[2]Massa Salarial'!W$3)</f>
        <v>676.22382849115115</v>
      </c>
      <c r="X81" s="22">
        <f>W81*(1+'[2]Massa Salarial'!X$3)</f>
        <v>687.71963357550067</v>
      </c>
      <c r="Y81" s="22">
        <f>X81*(1+'[2]Massa Salarial'!Y$3)</f>
        <v>699.41086734628414</v>
      </c>
      <c r="Z81" s="22">
        <f>Y81*(1+'[2]Massa Salarial'!Z$3)</f>
        <v>711.3008520911709</v>
      </c>
      <c r="AA81" s="22">
        <f>Z81*(1+'[2]Massa Salarial'!AA$3)</f>
        <v>723.39296657672071</v>
      </c>
      <c r="AB81" s="22">
        <f>AA81*(1+'[2]Massa Salarial'!AB$3)</f>
        <v>735.69064700852493</v>
      </c>
      <c r="AC81" s="22">
        <f>AB81*(1+'[2]Massa Salarial'!AC$3)</f>
        <v>748.19738800766982</v>
      </c>
      <c r="AD81" s="22">
        <f>AC81*(1+'[2]Massa Salarial'!AD$3)</f>
        <v>760.91674360380011</v>
      </c>
      <c r="AE81" s="22">
        <f>AD81*(1+'[2]Massa Salarial'!AE$3)</f>
        <v>773.85232824506465</v>
      </c>
      <c r="AF81" s="22">
        <f>AE81*(1+'[2]Massa Salarial'!AF$3)</f>
        <v>787.00781782523063</v>
      </c>
      <c r="AG81" s="22">
        <f>AF81*(1+'[2]Massa Salarial'!AG$3)</f>
        <v>800.38695072825942</v>
      </c>
      <c r="AH81" s="22">
        <f>AG81*(1+'[2]Massa Salarial'!AH$3)</f>
        <v>813.99352889063971</v>
      </c>
      <c r="AI81" s="22">
        <f>AH81*(1+'[2]Massa Salarial'!AI$3)</f>
        <v>827.83141888178045</v>
      </c>
      <c r="AJ81" s="22">
        <f>AI81*(1+'[2]Massa Salarial'!AJ$3)</f>
        <v>841.90455300277063</v>
      </c>
      <c r="AK81" s="22">
        <f>AJ81*(1+'[2]Massa Salarial'!AK$3)</f>
        <v>856.21693040381763</v>
      </c>
      <c r="AL81" s="22">
        <f>AK81*(1+'[2]Massa Salarial'!AL$3)</f>
        <v>870.77261822068249</v>
      </c>
      <c r="AM81" s="22">
        <f>AL81*(1+'[2]Massa Salarial'!AM$3)</f>
        <v>885.57575273043403</v>
      </c>
      <c r="AN81" s="22">
        <f>AM81*(1+'[2]Massa Salarial'!AN$3)</f>
        <v>900.63054052685129</v>
      </c>
      <c r="AO81" s="22">
        <f>AN81*(1+'[2]Massa Salarial'!AO$3)</f>
        <v>915.94125971580763</v>
      </c>
      <c r="AP81" s="22">
        <f>AO81*(1+'[2]Massa Salarial'!AP$3)</f>
        <v>931.5122611309763</v>
      </c>
      <c r="AQ81" s="22">
        <f>AP81*(1+'[2]Massa Salarial'!AQ$3)</f>
        <v>947.34796957020285</v>
      </c>
      <c r="AR81" s="22">
        <f>AQ81*(1+'[2]Massa Salarial'!AR$3)</f>
        <v>963.45288505289625</v>
      </c>
      <c r="AS81" s="22">
        <f>AR81*(1+'[2]Massa Salarial'!AS$3)</f>
        <v>979.83158409879536</v>
      </c>
      <c r="AT81" s="22">
        <f>AS81*(1+'[2]Massa Salarial'!AT$3)</f>
        <v>996.48872102847474</v>
      </c>
      <c r="AU81" s="22">
        <f>AT81*(1+'[2]Massa Salarial'!AU$3)</f>
        <v>1013.4290292859587</v>
      </c>
      <c r="AV81" s="22">
        <f>AU81*(1+'[2]Massa Salarial'!AV$3)</f>
        <v>1030.6573227838198</v>
      </c>
      <c r="AW81" s="22">
        <f>AV81*(1+'[2]Massa Salarial'!AW$3)</f>
        <v>1048.1784972711446</v>
      </c>
      <c r="AX81" s="22">
        <f>AW81*(1+'[2]Massa Salarial'!AX$3)</f>
        <v>1065.997531724754</v>
      </c>
      <c r="AY81" s="22">
        <f>AX81*(1+'[2]Massa Salarial'!AY$3)</f>
        <v>1084.1194897640748</v>
      </c>
      <c r="AZ81" s="22">
        <f>AY81*(1+'[2]Massa Salarial'!AZ$3)</f>
        <v>1102.549521090064</v>
      </c>
      <c r="BA81" s="22">
        <f>AZ81*(1+'[2]Massa Salarial'!BA$3)</f>
        <v>1121.292862948595</v>
      </c>
      <c r="BB81" s="22">
        <f>BA81*(1+'[2]Massa Salarial'!BB$3)</f>
        <v>1140.3548416187211</v>
      </c>
      <c r="BC81" s="22">
        <f>BB81*(1+'[2]Massa Salarial'!BC$3)</f>
        <v>1159.7408739262394</v>
      </c>
      <c r="BD81" s="22">
        <f>BC81*(1+'[2]Massa Salarial'!BD$3)</f>
        <v>1179.4564687829854</v>
      </c>
      <c r="BE81" s="22">
        <f>BD81*(1+'[2]Massa Salarial'!BE$3)</f>
        <v>1199.507228752296</v>
      </c>
      <c r="BF81" s="22">
        <f>BE81*(1+'[2]Massa Salarial'!BF$3)</f>
        <v>1219.898851641085</v>
      </c>
      <c r="BG81" s="22">
        <f>BF81*(1+'[2]Massa Salarial'!BG$3)</f>
        <v>1240.6371321189833</v>
      </c>
      <c r="BH81" s="22">
        <f>BG81*(1+'[2]Massa Salarial'!BH$3)</f>
        <v>1261.727963365006</v>
      </c>
      <c r="BI81" s="22">
        <f>BH81*(1+'[2]Massa Salarial'!BI$3)</f>
        <v>1283.1773387422108</v>
      </c>
      <c r="BJ81" s="22">
        <f>BI81*(1+'[2]Massa Salarial'!BJ$3)</f>
        <v>1304.9913535008284</v>
      </c>
    </row>
    <row r="82" spans="1:62" x14ac:dyDescent="0.3">
      <c r="A82" s="23">
        <v>80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>
        <f>[1]SalMedPopOcupUrbPnadM!M82*AtualizMonet!M$3</f>
        <v>485.06643558636625</v>
      </c>
      <c r="N82" s="20">
        <f>[1]SalMedPopOcupUrbPnadM!N82*AtualizMonet!N$3</f>
        <v>508.07277137659185</v>
      </c>
      <c r="O82" s="20">
        <f>[1]SalMedPopOcupUrbPnadM!O82</f>
        <v>669.76813523226406</v>
      </c>
      <c r="P82" s="20">
        <f>[1]SalMedPopOcupUrbPnadM!P82</f>
        <v>477.27805152752359</v>
      </c>
      <c r="Q82" s="54">
        <f>P82*(1+'[2]Massa Salarial'!Q$3)*AtualizMonet!P$3</f>
        <v>507.87157463043786</v>
      </c>
      <c r="R82" s="54">
        <f>Q82*(1+'[2]Massa Salarial'!R$3)*AtualizMonet!Q$3</f>
        <v>571.61651666144508</v>
      </c>
      <c r="S82" s="54">
        <f>R82*(1+'[2]Massa Salarial'!S$3)*AtualizMonet!R$3</f>
        <v>617.89990588396051</v>
      </c>
      <c r="T82" s="22">
        <f>S82*(1+'[2]Massa Salarial'!T$3)</f>
        <v>628.40420428398784</v>
      </c>
      <c r="U82" s="22">
        <f>T82*(1+'[2]Massa Salarial'!U$3)</f>
        <v>639.08707575681558</v>
      </c>
      <c r="V82" s="22">
        <f>U82*(1+'[2]Massa Salarial'!V$3)</f>
        <v>649.95155604468141</v>
      </c>
      <c r="W82" s="22">
        <f>V82*(1+'[2]Massa Salarial'!W$3)</f>
        <v>661.00073249744094</v>
      </c>
      <c r="X82" s="22">
        <f>W82*(1+'[2]Massa Salarial'!X$3)</f>
        <v>672.23774494989732</v>
      </c>
      <c r="Y82" s="22">
        <f>X82*(1+'[2]Massa Salarial'!Y$3)</f>
        <v>683.66578661404549</v>
      </c>
      <c r="Z82" s="22">
        <f>Y82*(1+'[2]Massa Salarial'!Z$3)</f>
        <v>695.2881049864842</v>
      </c>
      <c r="AA82" s="22">
        <f>Z82*(1+'[2]Massa Salarial'!AA$3)</f>
        <v>707.10800277125441</v>
      </c>
      <c r="AB82" s="22">
        <f>AA82*(1+'[2]Massa Salarial'!AB$3)</f>
        <v>719.12883881836569</v>
      </c>
      <c r="AC82" s="22">
        <f>AB82*(1+'[2]Massa Salarial'!AC$3)</f>
        <v>731.35402907827779</v>
      </c>
      <c r="AD82" s="22">
        <f>AC82*(1+'[2]Massa Salarial'!AD$3)</f>
        <v>743.78704757260846</v>
      </c>
      <c r="AE82" s="22">
        <f>AD82*(1+'[2]Massa Salarial'!AE$3)</f>
        <v>756.4314273813427</v>
      </c>
      <c r="AF82" s="22">
        <f>AE82*(1+'[2]Massa Salarial'!AF$3)</f>
        <v>769.29076164682544</v>
      </c>
      <c r="AG82" s="22">
        <f>AF82*(1+'[2]Massa Salarial'!AG$3)</f>
        <v>782.36870459482145</v>
      </c>
      <c r="AH82" s="22">
        <f>AG82*(1+'[2]Massa Salarial'!AH$3)</f>
        <v>795.66897257293328</v>
      </c>
      <c r="AI82" s="22">
        <f>AH82*(1+'[2]Massa Salarial'!AI$3)</f>
        <v>809.19534510667313</v>
      </c>
      <c r="AJ82" s="22">
        <f>AI82*(1+'[2]Massa Salarial'!AJ$3)</f>
        <v>822.95166597348646</v>
      </c>
      <c r="AK82" s="22">
        <f>AJ82*(1+'[2]Massa Salarial'!AK$3)</f>
        <v>836.94184429503559</v>
      </c>
      <c r="AL82" s="22">
        <f>AK82*(1+'[2]Massa Salarial'!AL$3)</f>
        <v>851.16985564805111</v>
      </c>
      <c r="AM82" s="22">
        <f>AL82*(1+'[2]Massa Salarial'!AM$3)</f>
        <v>865.63974319406793</v>
      </c>
      <c r="AN82" s="22">
        <f>AM82*(1+'[2]Massa Salarial'!AN$3)</f>
        <v>880.35561882836703</v>
      </c>
      <c r="AO82" s="22">
        <f>AN82*(1+'[2]Massa Salarial'!AO$3)</f>
        <v>895.32166434844919</v>
      </c>
      <c r="AP82" s="22">
        <f>AO82*(1+'[2]Massa Salarial'!AP$3)</f>
        <v>910.54213264237274</v>
      </c>
      <c r="AQ82" s="22">
        <f>AP82*(1+'[2]Massa Salarial'!AQ$3)</f>
        <v>926.02134889729302</v>
      </c>
      <c r="AR82" s="22">
        <f>AQ82*(1+'[2]Massa Salarial'!AR$3)</f>
        <v>941.76371182854689</v>
      </c>
      <c r="AS82" s="22">
        <f>AR82*(1+'[2]Massa Salarial'!AS$3)</f>
        <v>957.77369492963214</v>
      </c>
      <c r="AT82" s="22">
        <f>AS82*(1+'[2]Massa Salarial'!AT$3)</f>
        <v>974.05584774343583</v>
      </c>
      <c r="AU82" s="22">
        <f>AT82*(1+'[2]Massa Salarial'!AU$3)</f>
        <v>990.61479715507414</v>
      </c>
      <c r="AV82" s="22">
        <f>AU82*(1+'[2]Massa Salarial'!AV$3)</f>
        <v>1007.4552487067103</v>
      </c>
      <c r="AW82" s="22">
        <f>AV82*(1+'[2]Massa Salarial'!AW$3)</f>
        <v>1024.5819879347243</v>
      </c>
      <c r="AX82" s="22">
        <f>AW82*(1+'[2]Massa Salarial'!AX$3)</f>
        <v>1041.9998817296146</v>
      </c>
      <c r="AY82" s="22">
        <f>AX82*(1+'[2]Massa Salarial'!AY$3)</f>
        <v>1059.713879719018</v>
      </c>
      <c r="AZ82" s="22">
        <f>AY82*(1+'[2]Massa Salarial'!AZ$3)</f>
        <v>1077.7290156742413</v>
      </c>
      <c r="BA82" s="22">
        <f>AZ82*(1+'[2]Massa Salarial'!BA$3)</f>
        <v>1096.0504089407034</v>
      </c>
      <c r="BB82" s="22">
        <f>BA82*(1+'[2]Massa Salarial'!BB$3)</f>
        <v>1114.6832658926953</v>
      </c>
      <c r="BC82" s="22">
        <f>BB82*(1+'[2]Massa Salarial'!BC$3)</f>
        <v>1133.632881412871</v>
      </c>
      <c r="BD82" s="22">
        <f>BC82*(1+'[2]Massa Salarial'!BD$3)</f>
        <v>1152.9046403968898</v>
      </c>
      <c r="BE82" s="22">
        <f>BD82*(1+'[2]Massa Salarial'!BE$3)</f>
        <v>1172.5040192836368</v>
      </c>
      <c r="BF82" s="22">
        <f>BE82*(1+'[2]Massa Salarial'!BF$3)</f>
        <v>1192.4365876114584</v>
      </c>
      <c r="BG82" s="22">
        <f>BF82*(1+'[2]Massa Salarial'!BG$3)</f>
        <v>1212.7080096008531</v>
      </c>
      <c r="BH82" s="22">
        <f>BG82*(1+'[2]Massa Salarial'!BH$3)</f>
        <v>1233.3240457640675</v>
      </c>
      <c r="BI82" s="22">
        <f>BH82*(1+'[2]Massa Salarial'!BI$3)</f>
        <v>1254.2905545420565</v>
      </c>
      <c r="BJ82" s="22">
        <f>BI82*(1+'[2]Massa Salarial'!BJ$3)</f>
        <v>1275.6134939692713</v>
      </c>
    </row>
    <row r="83" spans="1:62" x14ac:dyDescent="0.3">
      <c r="A83" s="23">
        <v>81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>
        <f>[1]SalMedPopOcupUrbPnadM!M83*AtualizMonet!M$3</f>
        <v>275.07838917921919</v>
      </c>
      <c r="N83" s="20">
        <f>[1]SalMedPopOcupUrbPnadM!N83*AtualizMonet!N$3</f>
        <v>627.59709416038004</v>
      </c>
      <c r="O83" s="20">
        <f>[1]SalMedPopOcupUrbPnadM!O83</f>
        <v>1298.6037435284748</v>
      </c>
      <c r="P83" s="20">
        <f>[1]SalMedPopOcupUrbPnadM!P83</f>
        <v>647.52799492922031</v>
      </c>
      <c r="Q83" s="54">
        <f>P83*(1+'[2]Massa Salarial'!Q$3)*AtualizMonet!P$3</f>
        <v>689.03453940418342</v>
      </c>
      <c r="R83" s="54">
        <f>Q83*(1+'[2]Massa Salarial'!R$3)*AtualizMonet!Q$3</f>
        <v>775.51795167950615</v>
      </c>
      <c r="S83" s="54">
        <f>R83*(1+'[2]Massa Salarial'!S$3)*AtualizMonet!R$3</f>
        <v>838.31109736442954</v>
      </c>
      <c r="T83" s="22">
        <f>S83*(1+'[2]Massa Salarial'!T$3)</f>
        <v>852.5623860196248</v>
      </c>
      <c r="U83" s="22">
        <f>T83*(1+'[2]Massa Salarial'!U$3)</f>
        <v>867.05594658195832</v>
      </c>
      <c r="V83" s="22">
        <f>U83*(1+'[2]Massa Salarial'!V$3)</f>
        <v>881.79589767385153</v>
      </c>
      <c r="W83" s="22">
        <f>V83*(1+'[2]Massa Salarial'!W$3)</f>
        <v>896.78642793430697</v>
      </c>
      <c r="X83" s="22">
        <f>W83*(1+'[2]Massa Salarial'!X$3)</f>
        <v>912.03179720919013</v>
      </c>
      <c r="Y83" s="22">
        <f>X83*(1+'[2]Massa Salarial'!Y$3)</f>
        <v>927.53633776174627</v>
      </c>
      <c r="Z83" s="22">
        <f>Y83*(1+'[2]Massa Salarial'!Z$3)</f>
        <v>943.30445550369586</v>
      </c>
      <c r="AA83" s="22">
        <f>Z83*(1+'[2]Massa Salarial'!AA$3)</f>
        <v>959.34063124725856</v>
      </c>
      <c r="AB83" s="22">
        <f>AA83*(1+'[2]Massa Salarial'!AB$3)</f>
        <v>975.64942197846187</v>
      </c>
      <c r="AC83" s="22">
        <f>AB83*(1+'[2]Massa Salarial'!AC$3)</f>
        <v>992.23546215209558</v>
      </c>
      <c r="AD83" s="22">
        <f>AC83*(1+'[2]Massa Salarial'!AD$3)</f>
        <v>1009.1034650086812</v>
      </c>
      <c r="AE83" s="22">
        <f>AD83*(1+'[2]Massa Salarial'!AE$3)</f>
        <v>1026.2582239138287</v>
      </c>
      <c r="AF83" s="22">
        <f>AE83*(1+'[2]Massa Salarial'!AF$3)</f>
        <v>1043.7046137203638</v>
      </c>
      <c r="AG83" s="22">
        <f>AF83*(1+'[2]Massa Salarial'!AG$3)</f>
        <v>1061.4475921536098</v>
      </c>
      <c r="AH83" s="22">
        <f>AG83*(1+'[2]Massa Salarial'!AH$3)</f>
        <v>1079.492201220221</v>
      </c>
      <c r="AI83" s="22">
        <f>AH83*(1+'[2]Massa Salarial'!AI$3)</f>
        <v>1097.8435686409646</v>
      </c>
      <c r="AJ83" s="22">
        <f>AI83*(1+'[2]Massa Salarial'!AJ$3)</f>
        <v>1116.506909307861</v>
      </c>
      <c r="AK83" s="22">
        <f>AJ83*(1+'[2]Massa Salarial'!AK$3)</f>
        <v>1135.4875267660946</v>
      </c>
      <c r="AL83" s="22">
        <f>AK83*(1+'[2]Massa Salarial'!AL$3)</f>
        <v>1154.7908147211181</v>
      </c>
      <c r="AM83" s="22">
        <f>AL83*(1+'[2]Massa Salarial'!AM$3)</f>
        <v>1174.4222585713769</v>
      </c>
      <c r="AN83" s="22">
        <f>AM83*(1+'[2]Massa Salarial'!AN$3)</f>
        <v>1194.3874369670903</v>
      </c>
      <c r="AO83" s="22">
        <f>AN83*(1+'[2]Massa Salarial'!AO$3)</f>
        <v>1214.6920233955307</v>
      </c>
      <c r="AP83" s="22">
        <f>AO83*(1+'[2]Massa Salarial'!AP$3)</f>
        <v>1235.3417877932545</v>
      </c>
      <c r="AQ83" s="22">
        <f>AP83*(1+'[2]Massa Salarial'!AQ$3)</f>
        <v>1256.3425981857397</v>
      </c>
      <c r="AR83" s="22">
        <f>AQ83*(1+'[2]Massa Salarial'!AR$3)</f>
        <v>1277.7004223548972</v>
      </c>
      <c r="AS83" s="22">
        <f>AR83*(1+'[2]Massa Salarial'!AS$3)</f>
        <v>1299.4213295349305</v>
      </c>
      <c r="AT83" s="22">
        <f>AS83*(1+'[2]Massa Salarial'!AT$3)</f>
        <v>1321.5114921370241</v>
      </c>
      <c r="AU83" s="22">
        <f>AT83*(1+'[2]Massa Salarial'!AU$3)</f>
        <v>1343.9771875033534</v>
      </c>
      <c r="AV83" s="22">
        <f>AU83*(1+'[2]Massa Salarial'!AV$3)</f>
        <v>1366.8247996909104</v>
      </c>
      <c r="AW83" s="22">
        <f>AV83*(1+'[2]Massa Salarial'!AW$3)</f>
        <v>1390.0608212856557</v>
      </c>
      <c r="AX83" s="22">
        <f>AW83*(1+'[2]Massa Salarial'!AX$3)</f>
        <v>1413.6918552475117</v>
      </c>
      <c r="AY83" s="22">
        <f>AX83*(1+'[2]Massa Salarial'!AY$3)</f>
        <v>1437.7246167867193</v>
      </c>
      <c r="AZ83" s="22">
        <f>AY83*(1+'[2]Massa Salarial'!AZ$3)</f>
        <v>1462.1659352720933</v>
      </c>
      <c r="BA83" s="22">
        <f>AZ83*(1+'[2]Massa Salarial'!BA$3)</f>
        <v>1487.0227561717188</v>
      </c>
      <c r="BB83" s="22">
        <f>BA83*(1+'[2]Massa Salarial'!BB$3)</f>
        <v>1512.3021430266379</v>
      </c>
      <c r="BC83" s="22">
        <f>BB83*(1+'[2]Massa Salarial'!BC$3)</f>
        <v>1538.0112794580905</v>
      </c>
      <c r="BD83" s="22">
        <f>BC83*(1+'[2]Massa Salarial'!BD$3)</f>
        <v>1564.157471208878</v>
      </c>
      <c r="BE83" s="22">
        <f>BD83*(1+'[2]Massa Salarial'!BE$3)</f>
        <v>1590.7481482194287</v>
      </c>
      <c r="BF83" s="22">
        <f>BE83*(1+'[2]Massa Salarial'!BF$3)</f>
        <v>1617.7908667391589</v>
      </c>
      <c r="BG83" s="22">
        <f>BF83*(1+'[2]Massa Salarial'!BG$3)</f>
        <v>1645.2933114737245</v>
      </c>
      <c r="BH83" s="22">
        <f>BG83*(1+'[2]Massa Salarial'!BH$3)</f>
        <v>1673.2632977687776</v>
      </c>
      <c r="BI83" s="22">
        <f>BH83*(1+'[2]Massa Salarial'!BI$3)</f>
        <v>1701.7087738308467</v>
      </c>
      <c r="BJ83" s="22">
        <f>BI83*(1+'[2]Massa Salarial'!BJ$3)</f>
        <v>1730.6378229859708</v>
      </c>
    </row>
    <row r="84" spans="1:62" x14ac:dyDescent="0.3">
      <c r="A84" s="23">
        <v>82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>
        <f>[1]SalMedPopOcupUrbPnadM!M84*AtualizMonet!M$3</f>
        <v>148.26202460850112</v>
      </c>
      <c r="N84" s="20">
        <f>[1]SalMedPopOcupUrbPnadM!N84*AtualizMonet!N$3</f>
        <v>278.2866556836903</v>
      </c>
      <c r="O84" s="20">
        <f>[1]SalMedPopOcupUrbPnadM!O84</f>
        <v>573.45464421510053</v>
      </c>
      <c r="P84" s="20">
        <f>[1]SalMedPopOcupUrbPnadM!P84</f>
        <v>1540.5865048722194</v>
      </c>
      <c r="Q84" s="54">
        <f>P84*(1+'[2]Massa Salarial'!Q$3)*AtualizMonet!P$3</f>
        <v>1639.3380998345287</v>
      </c>
      <c r="R84" s="54">
        <f>Q84*(1+'[2]Massa Salarial'!R$3)*AtualizMonet!Q$3</f>
        <v>1845.0978181633495</v>
      </c>
      <c r="S84" s="54">
        <f>R84*(1+'[2]Massa Salarial'!S$3)*AtualizMonet!R$3</f>
        <v>1994.494096931563</v>
      </c>
      <c r="T84" s="22">
        <f>S84*(1+'[2]Massa Salarial'!T$3)</f>
        <v>2028.4004965793995</v>
      </c>
      <c r="U84" s="22">
        <f>T84*(1+'[2]Massa Salarial'!U$3)</f>
        <v>2062.8833050212493</v>
      </c>
      <c r="V84" s="22">
        <f>U84*(1+'[2]Massa Salarial'!V$3)</f>
        <v>2097.9523212066101</v>
      </c>
      <c r="W84" s="22">
        <f>V84*(1+'[2]Massa Salarial'!W$3)</f>
        <v>2133.6175106671221</v>
      </c>
      <c r="X84" s="22">
        <f>W84*(1+'[2]Massa Salarial'!X$3)</f>
        <v>2169.889008348463</v>
      </c>
      <c r="Y84" s="22">
        <f>X84*(1+'[2]Massa Salarial'!Y$3)</f>
        <v>2206.7771214903864</v>
      </c>
      <c r="Z84" s="22">
        <f>Y84*(1+'[2]Massa Salarial'!Z$3)</f>
        <v>2244.2923325557226</v>
      </c>
      <c r="AA84" s="22">
        <f>Z84*(1+'[2]Massa Salarial'!AA$3)</f>
        <v>2282.4453022091698</v>
      </c>
      <c r="AB84" s="22">
        <f>AA84*(1+'[2]Massa Salarial'!AB$3)</f>
        <v>2321.2468723467255</v>
      </c>
      <c r="AC84" s="22">
        <f>AB84*(1+'[2]Massa Salarial'!AC$3)</f>
        <v>2360.7080691766196</v>
      </c>
      <c r="AD84" s="22">
        <f>AC84*(1+'[2]Massa Salarial'!AD$3)</f>
        <v>2400.8401063526217</v>
      </c>
      <c r="AE84" s="22">
        <f>AD84*(1+'[2]Massa Salarial'!AE$3)</f>
        <v>2441.6543881606158</v>
      </c>
      <c r="AF84" s="22">
        <f>AE84*(1+'[2]Massa Salarial'!AF$3)</f>
        <v>2483.1625127593461</v>
      </c>
      <c r="AG84" s="22">
        <f>AF84*(1+'[2]Massa Salarial'!AG$3)</f>
        <v>2525.3762754762547</v>
      </c>
      <c r="AH84" s="22">
        <f>AG84*(1+'[2]Massa Salarial'!AH$3)</f>
        <v>2568.3076721593507</v>
      </c>
      <c r="AI84" s="22">
        <f>AH84*(1+'[2]Massa Salarial'!AI$3)</f>
        <v>2611.9689025860594</v>
      </c>
      <c r="AJ84" s="22">
        <f>AI84*(1+'[2]Massa Salarial'!AJ$3)</f>
        <v>2656.3723739300221</v>
      </c>
      <c r="AK84" s="22">
        <f>AJ84*(1+'[2]Massa Salarial'!AK$3)</f>
        <v>2701.5307042868321</v>
      </c>
      <c r="AL84" s="22">
        <f>AK84*(1+'[2]Massa Salarial'!AL$3)</f>
        <v>2747.4567262597079</v>
      </c>
      <c r="AM84" s="22">
        <f>AL84*(1+'[2]Massa Salarial'!AM$3)</f>
        <v>2794.1634906061227</v>
      </c>
      <c r="AN84" s="22">
        <f>AM84*(1+'[2]Massa Salarial'!AN$3)</f>
        <v>2841.6642699464264</v>
      </c>
      <c r="AO84" s="22">
        <f>AN84*(1+'[2]Massa Salarial'!AO$3)</f>
        <v>2889.9725625355154</v>
      </c>
      <c r="AP84" s="22">
        <f>AO84*(1+'[2]Massa Salarial'!AP$3)</f>
        <v>2939.1020960986189</v>
      </c>
      <c r="AQ84" s="22">
        <f>AP84*(1+'[2]Massa Salarial'!AQ$3)</f>
        <v>2989.0668317322952</v>
      </c>
      <c r="AR84" s="22">
        <f>AQ84*(1+'[2]Massa Salarial'!AR$3)</f>
        <v>3039.8809678717439</v>
      </c>
      <c r="AS84" s="22">
        <f>AR84*(1+'[2]Massa Salarial'!AS$3)</f>
        <v>3091.5589443255631</v>
      </c>
      <c r="AT84" s="22">
        <f>AS84*(1+'[2]Massa Salarial'!AT$3)</f>
        <v>3144.1154463790972</v>
      </c>
      <c r="AU84" s="22">
        <f>AT84*(1+'[2]Massa Salarial'!AU$3)</f>
        <v>3197.5654089675418</v>
      </c>
      <c r="AV84" s="22">
        <f>AU84*(1+'[2]Massa Salarial'!AV$3)</f>
        <v>3251.9240209199897</v>
      </c>
      <c r="AW84" s="22">
        <f>AV84*(1+'[2]Massa Salarial'!AW$3)</f>
        <v>3307.2067292756292</v>
      </c>
      <c r="AX84" s="22">
        <f>AW84*(1+'[2]Massa Salarial'!AX$3)</f>
        <v>3363.4292436733144</v>
      </c>
      <c r="AY84" s="22">
        <f>AX84*(1+'[2]Massa Salarial'!AY$3)</f>
        <v>3420.6075408157603</v>
      </c>
      <c r="AZ84" s="22">
        <f>AY84*(1+'[2]Massa Salarial'!AZ$3)</f>
        <v>3478.7578690096279</v>
      </c>
      <c r="BA84" s="22">
        <f>AZ84*(1+'[2]Massa Salarial'!BA$3)</f>
        <v>3537.8967527827913</v>
      </c>
      <c r="BB84" s="22">
        <f>BA84*(1+'[2]Massa Salarial'!BB$3)</f>
        <v>3598.0409975800985</v>
      </c>
      <c r="BC84" s="22">
        <f>BB84*(1+'[2]Massa Salarial'!BC$3)</f>
        <v>3659.2076945389599</v>
      </c>
      <c r="BD84" s="22">
        <f>BC84*(1+'[2]Massa Salarial'!BD$3)</f>
        <v>3721.4142253461218</v>
      </c>
      <c r="BE84" s="22">
        <f>BD84*(1+'[2]Massa Salarial'!BE$3)</f>
        <v>3784.6782671770056</v>
      </c>
      <c r="BF84" s="22">
        <f>BE84*(1+'[2]Massa Salarial'!BF$3)</f>
        <v>3849.0177977190142</v>
      </c>
      <c r="BG84" s="22">
        <f>BF84*(1+'[2]Massa Salarial'!BG$3)</f>
        <v>3914.4511002802369</v>
      </c>
      <c r="BH84" s="22">
        <f>BG84*(1+'[2]Massa Salarial'!BH$3)</f>
        <v>3980.9967689850005</v>
      </c>
      <c r="BI84" s="22">
        <f>BH84*(1+'[2]Massa Salarial'!BI$3)</f>
        <v>4048.6737140577452</v>
      </c>
      <c r="BJ84" s="22">
        <f>BI84*(1+'[2]Massa Salarial'!BJ$3)</f>
        <v>4117.5011671967268</v>
      </c>
    </row>
    <row r="85" spans="1:62" x14ac:dyDescent="0.3">
      <c r="A85" s="23">
        <v>83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>
        <f>[1]SalMedPopOcupUrbPnadM!M85*AtualizMonet!M$3</f>
        <v>457.98018292682929</v>
      </c>
      <c r="N85" s="20">
        <f>[1]SalMedPopOcupUrbPnadM!N85*AtualizMonet!N$3</f>
        <v>247</v>
      </c>
      <c r="O85" s="20">
        <f>[1]SalMedPopOcupUrbPnadM!O85</f>
        <v>311.37931034482762</v>
      </c>
      <c r="P85" s="20">
        <f>[1]SalMedPopOcupUrbPnadM!P85</f>
        <v>419.39644054681457</v>
      </c>
      <c r="Q85" s="54">
        <f>P85*(1+'[2]Massa Salarial'!Q$3)*AtualizMonet!P$3</f>
        <v>446.27975238586544</v>
      </c>
      <c r="R85" s="54">
        <f>Q85*(1+'[2]Massa Salarial'!R$3)*AtualizMonet!Q$3</f>
        <v>502.29406459884967</v>
      </c>
      <c r="S85" s="54">
        <f>R85*(1+'[2]Massa Salarial'!S$3)*AtualizMonet!R$3</f>
        <v>542.96446340357329</v>
      </c>
      <c r="T85" s="22">
        <f>S85*(1+'[2]Massa Salarial'!T$3)</f>
        <v>552.19485928143399</v>
      </c>
      <c r="U85" s="22">
        <f>T85*(1+'[2]Massa Salarial'!U$3)</f>
        <v>561.58217188921833</v>
      </c>
      <c r="V85" s="22">
        <f>U85*(1+'[2]Massa Salarial'!V$3)</f>
        <v>571.12906881133495</v>
      </c>
      <c r="W85" s="22">
        <f>V85*(1+'[2]Massa Salarial'!W$3)</f>
        <v>580.83826298112763</v>
      </c>
      <c r="X85" s="22">
        <f>W85*(1+'[2]Massa Salarial'!X$3)</f>
        <v>590.71251345180679</v>
      </c>
      <c r="Y85" s="22">
        <f>X85*(1+'[2]Massa Salarial'!Y$3)</f>
        <v>600.75462618048743</v>
      </c>
      <c r="Z85" s="22">
        <f>Y85*(1+'[2]Massa Salarial'!Z$3)</f>
        <v>610.96745482555571</v>
      </c>
      <c r="AA85" s="22">
        <f>Z85*(1+'[2]Massa Salarial'!AA$3)</f>
        <v>621.35390155759012</v>
      </c>
      <c r="AB85" s="22">
        <f>AA85*(1+'[2]Massa Salarial'!AB$3)</f>
        <v>631.91691788406911</v>
      </c>
      <c r="AC85" s="22">
        <f>AB85*(1+'[2]Massa Salarial'!AC$3)</f>
        <v>642.65950548809826</v>
      </c>
      <c r="AD85" s="22">
        <f>AC85*(1+'[2]Massa Salarial'!AD$3)</f>
        <v>653.58471708139587</v>
      </c>
      <c r="AE85" s="22">
        <f>AD85*(1+'[2]Massa Salarial'!AE$3)</f>
        <v>664.69565727177951</v>
      </c>
      <c r="AF85" s="22">
        <f>AE85*(1+'[2]Massa Salarial'!AF$3)</f>
        <v>675.99548344539971</v>
      </c>
      <c r="AG85" s="22">
        <f>AF85*(1+'[2]Massa Salarial'!AG$3)</f>
        <v>687.48740666397146</v>
      </c>
      <c r="AH85" s="22">
        <f>AG85*(1+'[2]Massa Salarial'!AH$3)</f>
        <v>699.17469257725895</v>
      </c>
      <c r="AI85" s="22">
        <f>AH85*(1+'[2]Massa Salarial'!AI$3)</f>
        <v>711.06066235107232</v>
      </c>
      <c r="AJ85" s="22">
        <f>AI85*(1+'[2]Massa Salarial'!AJ$3)</f>
        <v>723.14869361104047</v>
      </c>
      <c r="AK85" s="22">
        <f>AJ85*(1+'[2]Massa Salarial'!AK$3)</f>
        <v>735.44222140242812</v>
      </c>
      <c r="AL85" s="22">
        <f>AK85*(1+'[2]Massa Salarial'!AL$3)</f>
        <v>747.9447391662693</v>
      </c>
      <c r="AM85" s="22">
        <f>AL85*(1+'[2]Massa Salarial'!AM$3)</f>
        <v>760.65979973209585</v>
      </c>
      <c r="AN85" s="22">
        <f>AM85*(1+'[2]Massa Salarial'!AN$3)</f>
        <v>773.59101632754141</v>
      </c>
      <c r="AO85" s="22">
        <f>AN85*(1+'[2]Massa Salarial'!AO$3)</f>
        <v>786.74206360510959</v>
      </c>
      <c r="AP85" s="22">
        <f>AO85*(1+'[2]Massa Salarial'!AP$3)</f>
        <v>800.11667868639643</v>
      </c>
      <c r="AQ85" s="22">
        <f>AP85*(1+'[2]Massa Salarial'!AQ$3)</f>
        <v>813.71866222406504</v>
      </c>
      <c r="AR85" s="22">
        <f>AQ85*(1+'[2]Massa Salarial'!AR$3)</f>
        <v>827.55187948187404</v>
      </c>
      <c r="AS85" s="22">
        <f>AR85*(1+'[2]Massa Salarial'!AS$3)</f>
        <v>841.62026143306582</v>
      </c>
      <c r="AT85" s="22">
        <f>AS85*(1+'[2]Massa Salarial'!AT$3)</f>
        <v>855.92780587742789</v>
      </c>
      <c r="AU85" s="22">
        <f>AT85*(1+'[2]Massa Salarial'!AU$3)</f>
        <v>870.47857857734402</v>
      </c>
      <c r="AV85" s="22">
        <f>AU85*(1+'[2]Massa Salarial'!AV$3)</f>
        <v>885.27671441315874</v>
      </c>
      <c r="AW85" s="22">
        <f>AV85*(1+'[2]Massa Salarial'!AW$3)</f>
        <v>900.32641855818235</v>
      </c>
      <c r="AX85" s="22">
        <f>AW85*(1+'[2]Massa Salarial'!AX$3)</f>
        <v>915.6319676736714</v>
      </c>
      <c r="AY85" s="22">
        <f>AX85*(1+'[2]Massa Salarial'!AY$3)</f>
        <v>931.19771112412377</v>
      </c>
      <c r="AZ85" s="22">
        <f>AY85*(1+'[2]Massa Salarial'!AZ$3)</f>
        <v>947.02807221323383</v>
      </c>
      <c r="BA85" s="22">
        <f>AZ85*(1+'[2]Massa Salarial'!BA$3)</f>
        <v>963.12754944085873</v>
      </c>
      <c r="BB85" s="22">
        <f>BA85*(1+'[2]Massa Salarial'!BB$3)</f>
        <v>979.50071778135327</v>
      </c>
      <c r="BC85" s="22">
        <f>BB85*(1+'[2]Massa Salarial'!BC$3)</f>
        <v>996.15222998363618</v>
      </c>
      <c r="BD85" s="22">
        <f>BC85*(1+'[2]Massa Salarial'!BD$3)</f>
        <v>1013.0868178933579</v>
      </c>
      <c r="BE85" s="22">
        <f>BD85*(1+'[2]Massa Salarial'!BE$3)</f>
        <v>1030.3092937975448</v>
      </c>
      <c r="BF85" s="22">
        <f>BE85*(1+'[2]Massa Salarial'!BF$3)</f>
        <v>1047.824551792103</v>
      </c>
      <c r="BG85" s="22">
        <f>BF85*(1+'[2]Massa Salarial'!BG$3)</f>
        <v>1065.6375691725686</v>
      </c>
      <c r="BH85" s="22">
        <f>BG85*(1+'[2]Massa Salarial'!BH$3)</f>
        <v>1083.7534078485023</v>
      </c>
      <c r="BI85" s="22">
        <f>BH85*(1+'[2]Massa Salarial'!BI$3)</f>
        <v>1102.1772157819269</v>
      </c>
      <c r="BJ85" s="22">
        <f>BI85*(1+'[2]Massa Salarial'!BJ$3)</f>
        <v>1120.9142284502195</v>
      </c>
    </row>
    <row r="86" spans="1:62" x14ac:dyDescent="0.3">
      <c r="A86" s="23">
        <v>84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>
        <f>[1]SalMedPopOcupUrbPnadM!M86*AtualizMonet!M$3</f>
        <v>534.33643771827712</v>
      </c>
      <c r="N86" s="20">
        <f>[1]SalMedPopOcupUrbPnadM!N86*AtualizMonet!N$3</f>
        <v>800</v>
      </c>
      <c r="O86" s="20">
        <f>[1]SalMedPopOcupUrbPnadM!O86</f>
        <v>215.12408759124088</v>
      </c>
      <c r="P86" s="20">
        <f>[1]SalMedPopOcupUrbPnadM!P86</f>
        <v>1575.7203918076582</v>
      </c>
      <c r="Q86" s="54">
        <f>P86*(1+'[2]Massa Salarial'!Q$3)*AtualizMonet!P$3</f>
        <v>1676.7240689225291</v>
      </c>
      <c r="R86" s="54">
        <f>Q86*(1+'[2]Massa Salarial'!R$3)*AtualizMonet!Q$3</f>
        <v>1887.1762460368643</v>
      </c>
      <c r="S86" s="54">
        <f>R86*(1+'[2]Massa Salarial'!S$3)*AtualizMonet!R$3</f>
        <v>2039.9795856550966</v>
      </c>
      <c r="T86" s="22">
        <f>S86*(1+'[2]Massa Salarial'!T$3)</f>
        <v>2074.6592386112329</v>
      </c>
      <c r="U86" s="22">
        <f>T86*(1+'[2]Massa Salarial'!U$3)</f>
        <v>2109.9284456676237</v>
      </c>
      <c r="V86" s="22">
        <f>U86*(1+'[2]Massa Salarial'!V$3)</f>
        <v>2145.7972292439731</v>
      </c>
      <c r="W86" s="22">
        <f>V86*(1+'[2]Massa Salarial'!W$3)</f>
        <v>2182.2757821411205</v>
      </c>
      <c r="X86" s="22">
        <f>W86*(1+'[2]Massa Salarial'!X$3)</f>
        <v>2219.3744704375194</v>
      </c>
      <c r="Y86" s="22">
        <f>X86*(1+'[2]Massa Salarial'!Y$3)</f>
        <v>2257.103836434957</v>
      </c>
      <c r="Z86" s="22">
        <f>Y86*(1+'[2]Massa Salarial'!Z$3)</f>
        <v>2295.4746016543509</v>
      </c>
      <c r="AA86" s="22">
        <f>Z86*(1+'[2]Massa Salarial'!AA$3)</f>
        <v>2334.4976698824744</v>
      </c>
      <c r="AB86" s="22">
        <f>AA86*(1+'[2]Massa Salarial'!AB$3)</f>
        <v>2374.1841302704761</v>
      </c>
      <c r="AC86" s="22">
        <f>AB86*(1+'[2]Massa Salarial'!AC$3)</f>
        <v>2414.5452604850739</v>
      </c>
      <c r="AD86" s="22">
        <f>AC86*(1+'[2]Massa Salarial'!AD$3)</f>
        <v>2455.59252991332</v>
      </c>
      <c r="AE86" s="22">
        <f>AD86*(1+'[2]Massa Salarial'!AE$3)</f>
        <v>2497.3376029218462</v>
      </c>
      <c r="AF86" s="22">
        <f>AE86*(1+'[2]Massa Salarial'!AF$3)</f>
        <v>2539.7923421715172</v>
      </c>
      <c r="AG86" s="22">
        <f>AF86*(1+'[2]Massa Salarial'!AG$3)</f>
        <v>2582.9688119884327</v>
      </c>
      <c r="AH86" s="22">
        <f>AG86*(1+'[2]Massa Salarial'!AH$3)</f>
        <v>2626.8792817922358</v>
      </c>
      <c r="AI86" s="22">
        <f>AH86*(1+'[2]Massa Salarial'!AI$3)</f>
        <v>2671.5362295827035</v>
      </c>
      <c r="AJ86" s="22">
        <f>AI86*(1+'[2]Massa Salarial'!AJ$3)</f>
        <v>2716.9523454856094</v>
      </c>
      <c r="AK86" s="22">
        <f>AJ86*(1+'[2]Massa Salarial'!AK$3)</f>
        <v>2763.1405353588643</v>
      </c>
      <c r="AL86" s="22">
        <f>AK86*(1+'[2]Massa Salarial'!AL$3)</f>
        <v>2810.1139244599649</v>
      </c>
      <c r="AM86" s="22">
        <f>AL86*(1+'[2]Massa Salarial'!AM$3)</f>
        <v>2857.8858611757842</v>
      </c>
      <c r="AN86" s="22">
        <f>AM86*(1+'[2]Massa Salarial'!AN$3)</f>
        <v>2906.4699208157722</v>
      </c>
      <c r="AO86" s="22">
        <f>AN86*(1+'[2]Massa Salarial'!AO$3)</f>
        <v>2955.8799094696401</v>
      </c>
      <c r="AP86" s="22">
        <f>AO86*(1+'[2]Massa Salarial'!AP$3)</f>
        <v>3006.1298679306237</v>
      </c>
      <c r="AQ86" s="22">
        <f>AP86*(1+'[2]Massa Salarial'!AQ$3)</f>
        <v>3057.2340756854442</v>
      </c>
      <c r="AR86" s="22">
        <f>AQ86*(1+'[2]Massa Salarial'!AR$3)</f>
        <v>3109.2070549720966</v>
      </c>
      <c r="AS86" s="22">
        <f>AR86*(1+'[2]Massa Salarial'!AS$3)</f>
        <v>3162.0635749066219</v>
      </c>
      <c r="AT86" s="22">
        <f>AS86*(1+'[2]Massa Salarial'!AT$3)</f>
        <v>3215.8186556800342</v>
      </c>
      <c r="AU86" s="22">
        <f>AT86*(1+'[2]Massa Salarial'!AU$3)</f>
        <v>3270.4875728265947</v>
      </c>
      <c r="AV86" s="22">
        <f>AU86*(1+'[2]Massa Salarial'!AV$3)</f>
        <v>3326.0858615646466</v>
      </c>
      <c r="AW86" s="22">
        <f>AV86*(1+'[2]Massa Salarial'!AW$3)</f>
        <v>3382.6293212112455</v>
      </c>
      <c r="AX86" s="22">
        <f>AW86*(1+'[2]Massa Salarial'!AX$3)</f>
        <v>3440.1340196718365</v>
      </c>
      <c r="AY86" s="22">
        <f>AX86*(1+'[2]Massa Salarial'!AY$3)</f>
        <v>3498.6162980062572</v>
      </c>
      <c r="AZ86" s="22">
        <f>AY86*(1+'[2]Massa Salarial'!AZ$3)</f>
        <v>3558.0927750723631</v>
      </c>
      <c r="BA86" s="22">
        <f>AZ86*(1+'[2]Massa Salarial'!BA$3)</f>
        <v>3618.580352248593</v>
      </c>
      <c r="BB86" s="22">
        <f>BA86*(1+'[2]Massa Salarial'!BB$3)</f>
        <v>3680.0962182368189</v>
      </c>
      <c r="BC86" s="22">
        <f>BB86*(1+'[2]Massa Salarial'!BC$3)</f>
        <v>3742.6578539468446</v>
      </c>
      <c r="BD86" s="22">
        <f>BC86*(1+'[2]Massa Salarial'!BD$3)</f>
        <v>3806.2830374639407</v>
      </c>
      <c r="BE86" s="22">
        <f>BD86*(1+'[2]Massa Salarial'!BE$3)</f>
        <v>3870.9898491008271</v>
      </c>
      <c r="BF86" s="22">
        <f>BE86*(1+'[2]Massa Salarial'!BF$3)</f>
        <v>3936.7966765355409</v>
      </c>
      <c r="BG86" s="22">
        <f>BF86*(1+'[2]Massa Salarial'!BG$3)</f>
        <v>4003.7222200366446</v>
      </c>
      <c r="BH86" s="22">
        <f>BG86*(1+'[2]Massa Salarial'!BH$3)</f>
        <v>4071.7854977772672</v>
      </c>
      <c r="BI86" s="22">
        <f>BH86*(1+'[2]Massa Salarial'!BI$3)</f>
        <v>4141.0058512394808</v>
      </c>
      <c r="BJ86" s="22">
        <f>BI86*(1+'[2]Massa Salarial'!BJ$3)</f>
        <v>4211.4029507105515</v>
      </c>
    </row>
    <row r="87" spans="1:62" x14ac:dyDescent="0.3">
      <c r="A87" s="23">
        <v>85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>
        <f>[1]SalMedPopOcupUrbPnadM!M87*AtualizMonet!M$3</f>
        <v>0</v>
      </c>
      <c r="N87" s="20">
        <f>[1]SalMedPopOcupUrbPnadM!N87*AtualizMonet!N$3</f>
        <v>300</v>
      </c>
      <c r="O87" s="20">
        <f>[1]SalMedPopOcupUrbPnadM!O87</f>
        <v>397.1095571095571</v>
      </c>
      <c r="P87" s="20">
        <f>[1]SalMedPopOcupUrbPnadM!P87</f>
        <v>1837.1548117154814</v>
      </c>
      <c r="Q87" s="54">
        <f>P87*(1+'[2]Massa Salarial'!Q$3)*AtualizMonet!P$3</f>
        <v>1954.9164351464437</v>
      </c>
      <c r="R87" s="54">
        <f>Q87*(1+'[2]Massa Salarial'!R$3)*AtualizMonet!Q$3</f>
        <v>2200.2856210957707</v>
      </c>
      <c r="S87" s="54">
        <f>R87*(1+'[2]Massa Salarial'!S$3)*AtualizMonet!R$3</f>
        <v>2378.4412076359599</v>
      </c>
      <c r="T87" s="22">
        <f>S87*(1+'[2]Massa Salarial'!T$3)</f>
        <v>2418.8747081657712</v>
      </c>
      <c r="U87" s="22">
        <f>T87*(1+'[2]Massa Salarial'!U$3)</f>
        <v>2459.995578204589</v>
      </c>
      <c r="V87" s="22">
        <f>U87*(1+'[2]Massa Salarial'!V$3)</f>
        <v>2501.8155030340668</v>
      </c>
      <c r="W87" s="22">
        <f>V87*(1+'[2]Massa Salarial'!W$3)</f>
        <v>2544.3463665856457</v>
      </c>
      <c r="X87" s="22">
        <f>W87*(1+'[2]Massa Salarial'!X$3)</f>
        <v>2587.6002548176016</v>
      </c>
      <c r="Y87" s="22">
        <f>X87*(1+'[2]Massa Salarial'!Y$3)</f>
        <v>2631.5894591495007</v>
      </c>
      <c r="Z87" s="22">
        <f>Y87*(1+'[2]Massa Salarial'!Z$3)</f>
        <v>2676.326479955042</v>
      </c>
      <c r="AA87" s="22">
        <f>Z87*(1+'[2]Massa Salarial'!AA$3)</f>
        <v>2721.8240301142773</v>
      </c>
      <c r="AB87" s="22">
        <f>AA87*(1+'[2]Massa Salarial'!AB$3)</f>
        <v>2768.0950386262198</v>
      </c>
      <c r="AC87" s="22">
        <f>AB87*(1+'[2]Massa Salarial'!AC$3)</f>
        <v>2815.1526542828651</v>
      </c>
      <c r="AD87" s="22">
        <f>AC87*(1+'[2]Massa Salarial'!AD$3)</f>
        <v>2863.0102494056737</v>
      </c>
      <c r="AE87" s="22">
        <f>AD87*(1+'[2]Massa Salarial'!AE$3)</f>
        <v>2911.6814236455698</v>
      </c>
      <c r="AF87" s="22">
        <f>AE87*(1+'[2]Massa Salarial'!AF$3)</f>
        <v>2961.1800078475444</v>
      </c>
      <c r="AG87" s="22">
        <f>AF87*(1+'[2]Massa Salarial'!AG$3)</f>
        <v>3011.5200679809523</v>
      </c>
      <c r="AH87" s="22">
        <f>AG87*(1+'[2]Massa Salarial'!AH$3)</f>
        <v>3062.7159091366279</v>
      </c>
      <c r="AI87" s="22">
        <f>AH87*(1+'[2]Massa Salarial'!AI$3)</f>
        <v>3114.7820795919502</v>
      </c>
      <c r="AJ87" s="22">
        <f>AI87*(1+'[2]Massa Salarial'!AJ$3)</f>
        <v>3167.7333749450131</v>
      </c>
      <c r="AK87" s="22">
        <f>AJ87*(1+'[2]Massa Salarial'!AK$3)</f>
        <v>3221.5848423190782</v>
      </c>
      <c r="AL87" s="22">
        <f>AK87*(1+'[2]Massa Salarial'!AL$3)</f>
        <v>3276.3517846385021</v>
      </c>
      <c r="AM87" s="22">
        <f>AL87*(1+'[2]Massa Salarial'!AM$3)</f>
        <v>3332.0497649773561</v>
      </c>
      <c r="AN87" s="22">
        <f>AM87*(1+'[2]Massa Salarial'!AN$3)</f>
        <v>3388.694610981971</v>
      </c>
      <c r="AO87" s="22">
        <f>AN87*(1+'[2]Massa Salarial'!AO$3)</f>
        <v>3446.3024193686642</v>
      </c>
      <c r="AP87" s="22">
        <f>AO87*(1+'[2]Massa Salarial'!AP$3)</f>
        <v>3504.8895604979311</v>
      </c>
      <c r="AQ87" s="22">
        <f>AP87*(1+'[2]Massa Salarial'!AQ$3)</f>
        <v>3564.4726830263958</v>
      </c>
      <c r="AR87" s="22">
        <f>AQ87*(1+'[2]Massa Salarial'!AR$3)</f>
        <v>3625.0687186378441</v>
      </c>
      <c r="AS87" s="22">
        <f>AR87*(1+'[2]Massa Salarial'!AS$3)</f>
        <v>3686.694886854687</v>
      </c>
      <c r="AT87" s="22">
        <f>AS87*(1+'[2]Massa Salarial'!AT$3)</f>
        <v>3749.3686999312163</v>
      </c>
      <c r="AU87" s="22">
        <f>AT87*(1+'[2]Massa Salarial'!AU$3)</f>
        <v>3813.1079678300466</v>
      </c>
      <c r="AV87" s="22">
        <f>AU87*(1+'[2]Massa Salarial'!AV$3)</f>
        <v>3877.9308032831568</v>
      </c>
      <c r="AW87" s="22">
        <f>AV87*(1+'[2]Massa Salarial'!AW$3)</f>
        <v>3943.8556269389701</v>
      </c>
      <c r="AX87" s="22">
        <f>AW87*(1+'[2]Massa Salarial'!AX$3)</f>
        <v>4010.9011725969322</v>
      </c>
      <c r="AY87" s="22">
        <f>AX87*(1+'[2]Massa Salarial'!AY$3)</f>
        <v>4079.0864925310798</v>
      </c>
      <c r="AZ87" s="22">
        <f>AY87*(1+'[2]Massa Salarial'!AZ$3)</f>
        <v>4148.4309629041081</v>
      </c>
      <c r="BA87" s="22">
        <f>AZ87*(1+'[2]Massa Salarial'!BA$3)</f>
        <v>4218.9542892734771</v>
      </c>
      <c r="BB87" s="22">
        <f>BA87*(1+'[2]Massa Salarial'!BB$3)</f>
        <v>4290.6765121911258</v>
      </c>
      <c r="BC87" s="22">
        <f>BB87*(1+'[2]Massa Salarial'!BC$3)</f>
        <v>4363.6180128983742</v>
      </c>
      <c r="BD87" s="22">
        <f>BC87*(1+'[2]Massa Salarial'!BD$3)</f>
        <v>4437.799519117646</v>
      </c>
      <c r="BE87" s="22">
        <f>BD87*(1+'[2]Massa Salarial'!BE$3)</f>
        <v>4513.2421109426459</v>
      </c>
      <c r="BF87" s="22">
        <f>BE87*(1+'[2]Massa Salarial'!BF$3)</f>
        <v>4589.9672268286704</v>
      </c>
      <c r="BG87" s="22">
        <f>BF87*(1+'[2]Massa Salarial'!BG$3)</f>
        <v>4667.9966696847578</v>
      </c>
      <c r="BH87" s="22">
        <f>BG87*(1+'[2]Massa Salarial'!BH$3)</f>
        <v>4747.3526130693981</v>
      </c>
      <c r="BI87" s="22">
        <f>BH87*(1+'[2]Massa Salarial'!BI$3)</f>
        <v>4828.0576074915771</v>
      </c>
      <c r="BJ87" s="22">
        <f>BI87*(1+'[2]Massa Salarial'!BJ$3)</f>
        <v>4910.1345868189337</v>
      </c>
    </row>
    <row r="88" spans="1:62" x14ac:dyDescent="0.3">
      <c r="A88" s="23">
        <v>86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>
        <f>[1]SalMedPopOcupUrbPnadM!M88*AtualizMonet!M$3</f>
        <v>378.07832422586523</v>
      </c>
      <c r="N88" s="20">
        <f>[1]SalMedPopOcupUrbPnadM!N88*AtualizMonet!N$3</f>
        <v>360.79802955665025</v>
      </c>
      <c r="O88" s="20">
        <f>[1]SalMedPopOcupUrbPnadM!O88</f>
        <v>0</v>
      </c>
      <c r="P88" s="20">
        <f>[1]SalMedPopOcupUrbPnadM!P88</f>
        <v>740.16099071207429</v>
      </c>
      <c r="Q88" s="54">
        <f>P88*(1+'[2]Massa Salarial'!Q$3)*AtualizMonet!P$3</f>
        <v>787.60531021671829</v>
      </c>
      <c r="R88" s="54">
        <f>Q88*(1+'[2]Massa Salarial'!R$3)*AtualizMonet!Q$3</f>
        <v>886.46072436272834</v>
      </c>
      <c r="S88" s="54">
        <f>R88*(1+'[2]Massa Salarial'!S$3)*AtualizMonet!R$3</f>
        <v>958.23682869187132</v>
      </c>
      <c r="T88" s="22">
        <f>S88*(1+'[2]Massa Salarial'!T$3)</f>
        <v>974.52685477963303</v>
      </c>
      <c r="U88" s="22">
        <f>T88*(1+'[2]Massa Salarial'!U$3)</f>
        <v>991.09381131088674</v>
      </c>
      <c r="V88" s="22">
        <f>U88*(1+'[2]Massa Salarial'!V$3)</f>
        <v>1007.9424061031717</v>
      </c>
      <c r="W88" s="22">
        <f>V88*(1+'[2]Massa Salarial'!W$3)</f>
        <v>1025.0774270069255</v>
      </c>
      <c r="X88" s="22">
        <f>W88*(1+'[2]Massa Salarial'!X$3)</f>
        <v>1042.5037432660431</v>
      </c>
      <c r="Y88" s="22">
        <f>X88*(1+'[2]Massa Salarial'!Y$3)</f>
        <v>1060.2263069015657</v>
      </c>
      <c r="Z88" s="22">
        <f>Y88*(1+'[2]Massa Salarial'!Z$3)</f>
        <v>1078.2501541188922</v>
      </c>
      <c r="AA88" s="22">
        <f>Z88*(1+'[2]Massa Salarial'!AA$3)</f>
        <v>1096.5804067389133</v>
      </c>
      <c r="AB88" s="22">
        <f>AA88*(1+'[2]Massa Salarial'!AB$3)</f>
        <v>1115.2222736534748</v>
      </c>
      <c r="AC88" s="22">
        <f>AB88*(1+'[2]Massa Salarial'!AC$3)</f>
        <v>1134.1810523055838</v>
      </c>
      <c r="AD88" s="22">
        <f>AC88*(1+'[2]Massa Salarial'!AD$3)</f>
        <v>1153.4621301947786</v>
      </c>
      <c r="AE88" s="22">
        <f>AD88*(1+'[2]Massa Salarial'!AE$3)</f>
        <v>1173.0709864080898</v>
      </c>
      <c r="AF88" s="22">
        <f>AE88*(1+'[2]Massa Salarial'!AF$3)</f>
        <v>1193.0131931770272</v>
      </c>
      <c r="AG88" s="22">
        <f>AF88*(1+'[2]Massa Salarial'!AG$3)</f>
        <v>1213.2944174610366</v>
      </c>
      <c r="AH88" s="22">
        <f>AG88*(1+'[2]Massa Salarial'!AH$3)</f>
        <v>1233.9204225578742</v>
      </c>
      <c r="AI88" s="22">
        <f>AH88*(1+'[2]Massa Salarial'!AI$3)</f>
        <v>1254.8970697413579</v>
      </c>
      <c r="AJ88" s="22">
        <f>AI88*(1+'[2]Massa Salarial'!AJ$3)</f>
        <v>1276.2303199269609</v>
      </c>
      <c r="AK88" s="22">
        <f>AJ88*(1+'[2]Massa Salarial'!AK$3)</f>
        <v>1297.9262353657191</v>
      </c>
      <c r="AL88" s="22">
        <f>AK88*(1+'[2]Massa Salarial'!AL$3)</f>
        <v>1319.9909813669362</v>
      </c>
      <c r="AM88" s="22">
        <f>AL88*(1+'[2]Massa Salarial'!AM$3)</f>
        <v>1342.4308280501741</v>
      </c>
      <c r="AN88" s="22">
        <f>AM88*(1+'[2]Massa Salarial'!AN$3)</f>
        <v>1365.2521521270269</v>
      </c>
      <c r="AO88" s="22">
        <f>AN88*(1+'[2]Massa Salarial'!AO$3)</f>
        <v>1388.4614387131862</v>
      </c>
      <c r="AP88" s="22">
        <f>AO88*(1+'[2]Massa Salarial'!AP$3)</f>
        <v>1412.0652831713103</v>
      </c>
      <c r="AQ88" s="22">
        <f>AP88*(1+'[2]Massa Salarial'!AQ$3)</f>
        <v>1436.0703929852225</v>
      </c>
      <c r="AR88" s="22">
        <f>AQ88*(1+'[2]Massa Salarial'!AR$3)</f>
        <v>1460.4835896659711</v>
      </c>
      <c r="AS88" s="22">
        <f>AR88*(1+'[2]Massa Salarial'!AS$3)</f>
        <v>1485.3118106902925</v>
      </c>
      <c r="AT88" s="22">
        <f>AS88*(1+'[2]Massa Salarial'!AT$3)</f>
        <v>1510.5621114720273</v>
      </c>
      <c r="AU88" s="22">
        <f>AT88*(1+'[2]Massa Salarial'!AU$3)</f>
        <v>1536.2416673670516</v>
      </c>
      <c r="AV88" s="22">
        <f>AU88*(1+'[2]Massa Salarial'!AV$3)</f>
        <v>1562.3577757122914</v>
      </c>
      <c r="AW88" s="22">
        <f>AV88*(1+'[2]Massa Salarial'!AW$3)</f>
        <v>1588.9178578994001</v>
      </c>
      <c r="AX88" s="22">
        <f>AW88*(1+'[2]Massa Salarial'!AX$3)</f>
        <v>1615.9294614836897</v>
      </c>
      <c r="AY88" s="22">
        <f>AX88*(1+'[2]Massa Salarial'!AY$3)</f>
        <v>1643.4002623289123</v>
      </c>
      <c r="AZ88" s="22">
        <f>AY88*(1+'[2]Massa Salarial'!AZ$3)</f>
        <v>1671.3380667885037</v>
      </c>
      <c r="BA88" s="22">
        <f>AZ88*(1+'[2]Massa Salarial'!BA$3)</f>
        <v>1699.7508139239083</v>
      </c>
      <c r="BB88" s="22">
        <f>BA88*(1+'[2]Massa Salarial'!BB$3)</f>
        <v>1728.6465777606145</v>
      </c>
      <c r="BC88" s="22">
        <f>BB88*(1+'[2]Massa Salarial'!BC$3)</f>
        <v>1758.0335695825447</v>
      </c>
      <c r="BD88" s="22">
        <f>BC88*(1+'[2]Massa Salarial'!BD$3)</f>
        <v>1787.9201402654478</v>
      </c>
      <c r="BE88" s="22">
        <f>BD88*(1+'[2]Massa Salarial'!BE$3)</f>
        <v>1818.3147826499603</v>
      </c>
      <c r="BF88" s="22">
        <f>BE88*(1+'[2]Massa Salarial'!BF$3)</f>
        <v>1849.2261339550093</v>
      </c>
      <c r="BG88" s="22">
        <f>BF88*(1+'[2]Massa Salarial'!BG$3)</f>
        <v>1880.6629782322443</v>
      </c>
      <c r="BH88" s="22">
        <f>BG88*(1+'[2]Massa Salarial'!BH$3)</f>
        <v>1912.6342488621922</v>
      </c>
      <c r="BI88" s="22">
        <f>BH88*(1+'[2]Massa Salarial'!BI$3)</f>
        <v>1945.1490310928493</v>
      </c>
      <c r="BJ88" s="22">
        <f>BI88*(1+'[2]Massa Salarial'!BJ$3)</f>
        <v>1978.2165646214276</v>
      </c>
    </row>
    <row r="89" spans="1:62" x14ac:dyDescent="0.3">
      <c r="A89" s="23">
        <v>87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>
        <f>[1]SalMedPopOcupUrbPnadM!M89*AtualizMonet!M$3</f>
        <v>0</v>
      </c>
      <c r="N89" s="20">
        <f>[1]SalMedPopOcupUrbPnadM!N89*AtualizMonet!N$3</f>
        <v>0</v>
      </c>
      <c r="O89" s="20">
        <f>[1]SalMedPopOcupUrbPnadM!O89</f>
        <v>262.31884057971013</v>
      </c>
      <c r="P89" s="20">
        <f>[1]SalMedPopOcupUrbPnadM!P89</f>
        <v>643.56178883302459</v>
      </c>
      <c r="Q89" s="54">
        <f>P89*(1+'[2]Massa Salarial'!Q$3)*AtualizMonet!P$3</f>
        <v>684.81409949722149</v>
      </c>
      <c r="R89" s="54">
        <f>Q89*(1+'[2]Massa Salarial'!R$3)*AtualizMonet!Q$3</f>
        <v>770.76778790010576</v>
      </c>
      <c r="S89" s="54">
        <f>R89*(1+'[2]Massa Salarial'!S$3)*AtualizMonet!R$3</f>
        <v>833.17631614892571</v>
      </c>
      <c r="T89" s="22">
        <f>S89*(1+'[2]Massa Salarial'!T$3)</f>
        <v>847.34031352345733</v>
      </c>
      <c r="U89" s="22">
        <f>T89*(1+'[2]Massa Salarial'!U$3)</f>
        <v>861.74509885335601</v>
      </c>
      <c r="V89" s="22">
        <f>U89*(1+'[2]Massa Salarial'!V$3)</f>
        <v>876.39476553386294</v>
      </c>
      <c r="W89" s="22">
        <f>V89*(1+'[2]Massa Salarial'!W$3)</f>
        <v>891.29347654793855</v>
      </c>
      <c r="X89" s="22">
        <f>W89*(1+'[2]Massa Salarial'!X$3)</f>
        <v>906.44546564925338</v>
      </c>
      <c r="Y89" s="22">
        <f>X89*(1+'[2]Massa Salarial'!Y$3)</f>
        <v>921.85503856529056</v>
      </c>
      <c r="Z89" s="22">
        <f>Y89*(1+'[2]Massa Salarial'!Z$3)</f>
        <v>937.52657422090044</v>
      </c>
      <c r="AA89" s="22">
        <f>Z89*(1+'[2]Massa Salarial'!AA$3)</f>
        <v>953.46452598265569</v>
      </c>
      <c r="AB89" s="22">
        <f>AA89*(1+'[2]Massa Salarial'!AB$3)</f>
        <v>969.67342292436069</v>
      </c>
      <c r="AC89" s="22">
        <f>AB89*(1+'[2]Massa Salarial'!AC$3)</f>
        <v>986.15787111407474</v>
      </c>
      <c r="AD89" s="22">
        <f>AC89*(1+'[2]Massa Salarial'!AD$3)</f>
        <v>1002.9225549230139</v>
      </c>
      <c r="AE89" s="22">
        <f>AD89*(1+'[2]Massa Salarial'!AE$3)</f>
        <v>1019.972238356705</v>
      </c>
      <c r="AF89" s="22">
        <f>AE89*(1+'[2]Massa Salarial'!AF$3)</f>
        <v>1037.311766408769</v>
      </c>
      <c r="AG89" s="22">
        <f>AF89*(1+'[2]Massa Salarial'!AG$3)</f>
        <v>1054.9460664377179</v>
      </c>
      <c r="AH89" s="22">
        <f>AG89*(1+'[2]Massa Salarial'!AH$3)</f>
        <v>1072.8801495671592</v>
      </c>
      <c r="AI89" s="22">
        <f>AH89*(1+'[2]Massa Salarial'!AI$3)</f>
        <v>1091.1191121098007</v>
      </c>
      <c r="AJ89" s="22">
        <f>AI89*(1+'[2]Massa Salarial'!AJ$3)</f>
        <v>1109.6681370156671</v>
      </c>
      <c r="AK89" s="22">
        <f>AJ89*(1+'[2]Massa Salarial'!AK$3)</f>
        <v>1128.5324953449333</v>
      </c>
      <c r="AL89" s="22">
        <f>AK89*(1+'[2]Massa Salarial'!AL$3)</f>
        <v>1147.717547765797</v>
      </c>
      <c r="AM89" s="22">
        <f>AL89*(1+'[2]Massa Salarial'!AM$3)</f>
        <v>1167.2287460778155</v>
      </c>
      <c r="AN89" s="22">
        <f>AM89*(1+'[2]Massa Salarial'!AN$3)</f>
        <v>1187.0716347611383</v>
      </c>
      <c r="AO89" s="22">
        <f>AN89*(1+'[2]Massa Salarial'!AO$3)</f>
        <v>1207.2518525520775</v>
      </c>
      <c r="AP89" s="22">
        <f>AO89*(1+'[2]Massa Salarial'!AP$3)</f>
        <v>1227.7751340454627</v>
      </c>
      <c r="AQ89" s="22">
        <f>AP89*(1+'[2]Massa Salarial'!AQ$3)</f>
        <v>1248.6473113242355</v>
      </c>
      <c r="AR89" s="22">
        <f>AQ89*(1+'[2]Massa Salarial'!AR$3)</f>
        <v>1269.8743156167475</v>
      </c>
      <c r="AS89" s="22">
        <f>AR89*(1+'[2]Massa Salarial'!AS$3)</f>
        <v>1291.462178982232</v>
      </c>
      <c r="AT89" s="22">
        <f>AS89*(1+'[2]Massa Salarial'!AT$3)</f>
        <v>1313.4170360249298</v>
      </c>
      <c r="AU89" s="22">
        <f>AT89*(1+'[2]Massa Salarial'!AU$3)</f>
        <v>1335.7451256373533</v>
      </c>
      <c r="AV89" s="22">
        <f>AU89*(1+'[2]Massa Salarial'!AV$3)</f>
        <v>1358.4527927731883</v>
      </c>
      <c r="AW89" s="22">
        <f>AV89*(1+'[2]Massa Salarial'!AW$3)</f>
        <v>1381.5464902503325</v>
      </c>
      <c r="AX89" s="22">
        <f>AW89*(1+'[2]Massa Salarial'!AX$3)</f>
        <v>1405.032780584588</v>
      </c>
      <c r="AY89" s="22">
        <f>AX89*(1+'[2]Massa Salarial'!AY$3)</f>
        <v>1428.9183378545258</v>
      </c>
      <c r="AZ89" s="22">
        <f>AY89*(1+'[2]Massa Salarial'!AZ$3)</f>
        <v>1453.2099495980526</v>
      </c>
      <c r="BA89" s="22">
        <f>AZ89*(1+'[2]Massa Salarial'!BA$3)</f>
        <v>1477.9145187412194</v>
      </c>
      <c r="BB89" s="22">
        <f>BA89*(1+'[2]Massa Salarial'!BB$3)</f>
        <v>1503.0390655598198</v>
      </c>
      <c r="BC89" s="22">
        <f>BB89*(1+'[2]Massa Salarial'!BC$3)</f>
        <v>1528.5907296743367</v>
      </c>
      <c r="BD89" s="22">
        <f>BC89*(1+'[2]Massa Salarial'!BD$3)</f>
        <v>1554.5767720788003</v>
      </c>
      <c r="BE89" s="22">
        <f>BD89*(1+'[2]Massa Salarial'!BE$3)</f>
        <v>1581.0045772041399</v>
      </c>
      <c r="BF89" s="22">
        <f>BE89*(1+'[2]Massa Salarial'!BF$3)</f>
        <v>1607.88165501661</v>
      </c>
      <c r="BG89" s="22">
        <f>BF89*(1+'[2]Massa Salarial'!BG$3)</f>
        <v>1635.2156431518922</v>
      </c>
      <c r="BH89" s="22">
        <f>BG89*(1+'[2]Massa Salarial'!BH$3)</f>
        <v>1663.0143090854742</v>
      </c>
      <c r="BI89" s="22">
        <f>BH89*(1+'[2]Massa Salarial'!BI$3)</f>
        <v>1691.2855523399271</v>
      </c>
      <c r="BJ89" s="22">
        <f>BI89*(1+'[2]Massa Salarial'!BJ$3)</f>
        <v>1720.0374067297057</v>
      </c>
    </row>
    <row r="90" spans="1:62" x14ac:dyDescent="0.3">
      <c r="A90" s="23">
        <v>88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>
        <f>[1]SalMedPopOcupUrbPnadM!M90*AtualizMonet!M$3</f>
        <v>0</v>
      </c>
      <c r="N90" s="20">
        <f>[1]SalMedPopOcupUrbPnadM!N90*AtualizMonet!N$3</f>
        <v>0</v>
      </c>
      <c r="O90" s="20">
        <f>[1]SalMedPopOcupUrbPnadM!O90</f>
        <v>0</v>
      </c>
      <c r="P90" s="20">
        <f>[1]SalMedPopOcupUrbPnadM!P90</f>
        <v>160</v>
      </c>
      <c r="Q90" s="54">
        <f>P90*(1+'[2]Massa Salarial'!Q$3)*AtualizMonet!P$3</f>
        <v>170.256</v>
      </c>
      <c r="R90" s="54">
        <f>Q90*(1+'[2]Massa Salarial'!R$3)*AtualizMonet!Q$3</f>
        <v>191.62549455839999</v>
      </c>
      <c r="S90" s="54">
        <f>R90*(1+'[2]Massa Salarial'!S$3)*AtualizMonet!R$3</f>
        <v>207.14127671494742</v>
      </c>
      <c r="T90" s="22">
        <f>S90*(1+'[2]Massa Salarial'!T$3)</f>
        <v>210.6626784191015</v>
      </c>
      <c r="U90" s="22">
        <f>T90*(1+'[2]Massa Salarial'!U$3)</f>
        <v>214.2439439522262</v>
      </c>
      <c r="V90" s="22">
        <f>U90*(1+'[2]Massa Salarial'!V$3)</f>
        <v>217.88609099941402</v>
      </c>
      <c r="W90" s="22">
        <f>V90*(1+'[2]Massa Salarial'!W$3)</f>
        <v>221.59015454640405</v>
      </c>
      <c r="X90" s="22">
        <f>W90*(1+'[2]Massa Salarial'!X$3)</f>
        <v>225.35718717369289</v>
      </c>
      <c r="Y90" s="22">
        <f>X90*(1+'[2]Massa Salarial'!Y$3)</f>
        <v>229.18825935564564</v>
      </c>
      <c r="Z90" s="22">
        <f>Y90*(1+'[2]Massa Salarial'!Z$3)</f>
        <v>233.08445976469159</v>
      </c>
      <c r="AA90" s="22">
        <f>Z90*(1+'[2]Massa Salarial'!AA$3)</f>
        <v>237.04689558069131</v>
      </c>
      <c r="AB90" s="22">
        <f>AA90*(1+'[2]Massa Salarial'!AB$3)</f>
        <v>241.07669280556306</v>
      </c>
      <c r="AC90" s="22">
        <f>AB90*(1+'[2]Massa Salarial'!AC$3)</f>
        <v>245.17499658325761</v>
      </c>
      <c r="AD90" s="22">
        <f>AC90*(1+'[2]Massa Salarial'!AD$3)</f>
        <v>249.34297152517297</v>
      </c>
      <c r="AE90" s="22">
        <f>AD90*(1+'[2]Massa Salarial'!AE$3)</f>
        <v>253.5818020411009</v>
      </c>
      <c r="AF90" s="22">
        <f>AE90*(1+'[2]Massa Salarial'!AF$3)</f>
        <v>257.89269267579959</v>
      </c>
      <c r="AG90" s="22">
        <f>AF90*(1+'[2]Massa Salarial'!AG$3)</f>
        <v>262.27686845128818</v>
      </c>
      <c r="AH90" s="22">
        <f>AG90*(1+'[2]Massa Salarial'!AH$3)</f>
        <v>266.73557521496008</v>
      </c>
      <c r="AI90" s="22">
        <f>AH90*(1+'[2]Massa Salarial'!AI$3)</f>
        <v>271.27007999361439</v>
      </c>
      <c r="AJ90" s="22">
        <f>AI90*(1+'[2]Massa Salarial'!AJ$3)</f>
        <v>275.88167135350579</v>
      </c>
      <c r="AK90" s="22">
        <f>AJ90*(1+'[2]Massa Salarial'!AK$3)</f>
        <v>280.57165976651538</v>
      </c>
      <c r="AL90" s="22">
        <f>AK90*(1+'[2]Massa Salarial'!AL$3)</f>
        <v>285.34137798254613</v>
      </c>
      <c r="AM90" s="22">
        <f>AL90*(1+'[2]Massa Salarial'!AM$3)</f>
        <v>290.19218140824938</v>
      </c>
      <c r="AN90" s="22">
        <f>AM90*(1+'[2]Massa Salarial'!AN$3)</f>
        <v>295.12544849218961</v>
      </c>
      <c r="AO90" s="22">
        <f>AN90*(1+'[2]Massa Salarial'!AO$3)</f>
        <v>300.14258111655681</v>
      </c>
      <c r="AP90" s="22">
        <f>AO90*(1+'[2]Massa Salarial'!AP$3)</f>
        <v>305.24500499553824</v>
      </c>
      <c r="AQ90" s="22">
        <f>AP90*(1+'[2]Massa Salarial'!AQ$3)</f>
        <v>310.43417008046237</v>
      </c>
      <c r="AR90" s="22">
        <f>AQ90*(1+'[2]Massa Salarial'!AR$3)</f>
        <v>315.71155097183021</v>
      </c>
      <c r="AS90" s="22">
        <f>AR90*(1+'[2]Massa Salarial'!AS$3)</f>
        <v>321.07864733835129</v>
      </c>
      <c r="AT90" s="22">
        <f>AS90*(1+'[2]Massa Salarial'!AT$3)</f>
        <v>326.53698434310326</v>
      </c>
      <c r="AU90" s="22">
        <f>AT90*(1+'[2]Massa Salarial'!AU$3)</f>
        <v>332.088113076936</v>
      </c>
      <c r="AV90" s="22">
        <f>AU90*(1+'[2]Massa Salarial'!AV$3)</f>
        <v>337.73361099924387</v>
      </c>
      <c r="AW90" s="22">
        <f>AV90*(1+'[2]Massa Salarial'!AW$3)</f>
        <v>343.47508238623095</v>
      </c>
      <c r="AX90" s="22">
        <f>AW90*(1+'[2]Massa Salarial'!AX$3)</f>
        <v>349.31415878679684</v>
      </c>
      <c r="AY90" s="22">
        <f>AX90*(1+'[2]Massa Salarial'!AY$3)</f>
        <v>355.25249948617233</v>
      </c>
      <c r="AZ90" s="22">
        <f>AY90*(1+'[2]Massa Salarial'!AZ$3)</f>
        <v>361.29179197743724</v>
      </c>
      <c r="BA90" s="22">
        <f>AZ90*(1+'[2]Massa Salarial'!BA$3)</f>
        <v>367.43375244105363</v>
      </c>
      <c r="BB90" s="22">
        <f>BA90*(1+'[2]Massa Salarial'!BB$3)</f>
        <v>373.68012623255152</v>
      </c>
      <c r="BC90" s="22">
        <f>BB90*(1+'[2]Massa Salarial'!BC$3)</f>
        <v>380.03268837850487</v>
      </c>
      <c r="BD90" s="22">
        <f>BC90*(1+'[2]Massa Salarial'!BD$3)</f>
        <v>386.49324408093941</v>
      </c>
      <c r="BE90" s="22">
        <f>BD90*(1+'[2]Massa Salarial'!BE$3)</f>
        <v>393.06362923031531</v>
      </c>
      <c r="BF90" s="22">
        <f>BE90*(1+'[2]Massa Salarial'!BF$3)</f>
        <v>399.74571092723062</v>
      </c>
      <c r="BG90" s="22">
        <f>BF90*(1+'[2]Massa Salarial'!BG$3)</f>
        <v>406.54138801299348</v>
      </c>
      <c r="BH90" s="22">
        <f>BG90*(1+'[2]Massa Salarial'!BH$3)</f>
        <v>413.45259160921432</v>
      </c>
      <c r="BI90" s="22">
        <f>BH90*(1+'[2]Massa Salarial'!BI$3)</f>
        <v>420.48128566657095</v>
      </c>
      <c r="BJ90" s="22">
        <f>BI90*(1+'[2]Massa Salarial'!BJ$3)</f>
        <v>427.62946752290264</v>
      </c>
    </row>
    <row r="91" spans="1:62" x14ac:dyDescent="0.3">
      <c r="A91" s="23">
        <v>89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>
        <f>[1]SalMedPopOcupUrbPnadM!M91*AtualizMonet!M$3</f>
        <v>0</v>
      </c>
      <c r="N91" s="20">
        <f>[1]SalMedPopOcupUrbPnadM!N91*AtualizMonet!N$3</f>
        <v>200</v>
      </c>
      <c r="O91" s="20">
        <f>[1]SalMedPopOcupUrbPnadM!O91</f>
        <v>616.36060100166947</v>
      </c>
      <c r="P91" s="20">
        <f>[1]SalMedPopOcupUrbPnadM!P91</f>
        <v>30</v>
      </c>
      <c r="Q91" s="54">
        <f>P91*(1+'[2]Massa Salarial'!Q$3)*AtualizMonet!P$3</f>
        <v>31.923000000000002</v>
      </c>
      <c r="R91" s="54">
        <f>Q91*(1+'[2]Massa Salarial'!R$3)*AtualizMonet!Q$3</f>
        <v>35.9297802297</v>
      </c>
      <c r="S91" s="54">
        <f>R91*(1+'[2]Massa Salarial'!S$3)*AtualizMonet!R$3</f>
        <v>38.838989384052645</v>
      </c>
      <c r="T91" s="22">
        <f>S91*(1+'[2]Massa Salarial'!T$3)</f>
        <v>39.499252203581534</v>
      </c>
      <c r="U91" s="22">
        <f>T91*(1+'[2]Massa Salarial'!U$3)</f>
        <v>40.170739491042418</v>
      </c>
      <c r="V91" s="22">
        <f>U91*(1+'[2]Massa Salarial'!V$3)</f>
        <v>40.853642062390136</v>
      </c>
      <c r="W91" s="22">
        <f>V91*(1+'[2]Massa Salarial'!W$3)</f>
        <v>41.548153977450767</v>
      </c>
      <c r="X91" s="22">
        <f>W91*(1+'[2]Massa Salarial'!X$3)</f>
        <v>42.254472595067426</v>
      </c>
      <c r="Y91" s="22">
        <f>X91*(1+'[2]Massa Salarial'!Y$3)</f>
        <v>42.972798629183572</v>
      </c>
      <c r="Z91" s="22">
        <f>Y91*(1+'[2]Massa Salarial'!Z$3)</f>
        <v>43.703336205879687</v>
      </c>
      <c r="AA91" s="22">
        <f>Z91*(1+'[2]Massa Salarial'!AA$3)</f>
        <v>44.446292921379637</v>
      </c>
      <c r="AB91" s="22">
        <f>AA91*(1+'[2]Massa Salarial'!AB$3)</f>
        <v>45.201879901043085</v>
      </c>
      <c r="AC91" s="22">
        <f>AB91*(1+'[2]Massa Salarial'!AC$3)</f>
        <v>45.970311859360812</v>
      </c>
      <c r="AD91" s="22">
        <f>AC91*(1+'[2]Massa Salarial'!AD$3)</f>
        <v>46.751807160969939</v>
      </c>
      <c r="AE91" s="22">
        <f>AD91*(1+'[2]Massa Salarial'!AE$3)</f>
        <v>47.546587882706426</v>
      </c>
      <c r="AF91" s="22">
        <f>AE91*(1+'[2]Massa Salarial'!AF$3)</f>
        <v>48.354879876712431</v>
      </c>
      <c r="AG91" s="22">
        <f>AF91*(1+'[2]Massa Salarial'!AG$3)</f>
        <v>49.176912834616537</v>
      </c>
      <c r="AH91" s="22">
        <f>AG91*(1+'[2]Massa Salarial'!AH$3)</f>
        <v>50.012920352805011</v>
      </c>
      <c r="AI91" s="22">
        <f>AH91*(1+'[2]Massa Salarial'!AI$3)</f>
        <v>50.863139998802694</v>
      </c>
      <c r="AJ91" s="22">
        <f>AI91*(1+'[2]Massa Salarial'!AJ$3)</f>
        <v>51.727813378782336</v>
      </c>
      <c r="AK91" s="22">
        <f>AJ91*(1+'[2]Massa Salarial'!AK$3)</f>
        <v>52.607186206221634</v>
      </c>
      <c r="AL91" s="22">
        <f>AK91*(1+'[2]Massa Salarial'!AL$3)</f>
        <v>53.501508371727397</v>
      </c>
      <c r="AM91" s="22">
        <f>AL91*(1+'[2]Massa Salarial'!AM$3)</f>
        <v>54.411034014046756</v>
      </c>
      <c r="AN91" s="22">
        <f>AM91*(1+'[2]Massa Salarial'!AN$3)</f>
        <v>55.336021592285547</v>
      </c>
      <c r="AO91" s="22">
        <f>AN91*(1+'[2]Massa Salarial'!AO$3)</f>
        <v>56.276733959354395</v>
      </c>
      <c r="AP91" s="22">
        <f>AO91*(1+'[2]Massa Salarial'!AP$3)</f>
        <v>57.233438436663413</v>
      </c>
      <c r="AQ91" s="22">
        <f>AP91*(1+'[2]Massa Salarial'!AQ$3)</f>
        <v>58.206406890086683</v>
      </c>
      <c r="AR91" s="22">
        <f>AQ91*(1+'[2]Massa Salarial'!AR$3)</f>
        <v>59.195915807218149</v>
      </c>
      <c r="AS91" s="22">
        <f>AR91*(1+'[2]Massa Salarial'!AS$3)</f>
        <v>60.202246375940852</v>
      </c>
      <c r="AT91" s="22">
        <f>AS91*(1+'[2]Massa Salarial'!AT$3)</f>
        <v>61.225684564331843</v>
      </c>
      <c r="AU91" s="22">
        <f>AT91*(1+'[2]Massa Salarial'!AU$3)</f>
        <v>62.266521201925478</v>
      </c>
      <c r="AV91" s="22">
        <f>AU91*(1+'[2]Massa Salarial'!AV$3)</f>
        <v>63.325052062358203</v>
      </c>
      <c r="AW91" s="22">
        <f>AV91*(1+'[2]Massa Salarial'!AW$3)</f>
        <v>64.401577947418289</v>
      </c>
      <c r="AX91" s="22">
        <f>AW91*(1+'[2]Massa Salarial'!AX$3)</f>
        <v>65.4964047725244</v>
      </c>
      <c r="AY91" s="22">
        <f>AX91*(1+'[2]Massa Salarial'!AY$3)</f>
        <v>66.609843653657308</v>
      </c>
      <c r="AZ91" s="22">
        <f>AY91*(1+'[2]Massa Salarial'!AZ$3)</f>
        <v>67.742210995769469</v>
      </c>
      <c r="BA91" s="22">
        <f>AZ91*(1+'[2]Massa Salarial'!BA$3)</f>
        <v>68.893828582697537</v>
      </c>
      <c r="BB91" s="22">
        <f>BA91*(1+'[2]Massa Salarial'!BB$3)</f>
        <v>70.065023668603388</v>
      </c>
      <c r="BC91" s="22">
        <f>BB91*(1+'[2]Massa Salarial'!BC$3)</f>
        <v>71.256129070969635</v>
      </c>
      <c r="BD91" s="22">
        <f>BC91*(1+'[2]Massa Salarial'!BD$3)</f>
        <v>72.467483265176114</v>
      </c>
      <c r="BE91" s="22">
        <f>BD91*(1+'[2]Massa Salarial'!BE$3)</f>
        <v>73.6994304806841</v>
      </c>
      <c r="BF91" s="22">
        <f>BE91*(1+'[2]Massa Salarial'!BF$3)</f>
        <v>74.952320798855723</v>
      </c>
      <c r="BG91" s="22">
        <f>BF91*(1+'[2]Massa Salarial'!BG$3)</f>
        <v>76.22651025243627</v>
      </c>
      <c r="BH91" s="22">
        <f>BG91*(1+'[2]Massa Salarial'!BH$3)</f>
        <v>77.522360926727686</v>
      </c>
      <c r="BI91" s="22">
        <f>BH91*(1+'[2]Massa Salarial'!BI$3)</f>
        <v>78.84024106248205</v>
      </c>
      <c r="BJ91" s="22">
        <f>BI91*(1+'[2]Massa Salarial'!BJ$3)</f>
        <v>80.180525160544235</v>
      </c>
    </row>
    <row r="92" spans="1:62" x14ac:dyDescent="0.3">
      <c r="A92" s="21">
        <v>90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>
        <f>[1]SalMedPopOcupUrbPnadM!M92*AtualizMonet!M$3</f>
        <v>709.04291262135916</v>
      </c>
      <c r="N92" s="19">
        <f>[1]SalMedPopOcupUrbPnadM!N92*AtualizMonet!N$3</f>
        <v>975.34876296887467</v>
      </c>
      <c r="O92" s="19">
        <f>[1]SalMedPopOcupUrbPnadM!O92</f>
        <v>760.51390892231609</v>
      </c>
      <c r="P92" s="19">
        <f>[1]SalMedPopOcupUrbPnadM!P92</f>
        <v>737.14609286523216</v>
      </c>
      <c r="Q92" s="55">
        <f>P92*(1+'[2]Massa Salarial'!Q$3)*AtualizMonet!P$3</f>
        <v>784.3971574178936</v>
      </c>
      <c r="R92" s="55">
        <f>Q92*(1+'[2]Massa Salarial'!R$3)*AtualizMonet!Q$3</f>
        <v>882.84990379432725</v>
      </c>
      <c r="S92" s="55">
        <f>R92*(1+'[2]Massa Salarial'!S$3)*AtualizMonet!R$3</f>
        <v>954.33364250962109</v>
      </c>
      <c r="T92" s="18">
        <f>S92*(1+'[2]Massa Salarial'!T$3)</f>
        <v>970.55731443228456</v>
      </c>
      <c r="U92" s="18">
        <f>T92*(1+'[2]Massa Salarial'!U$3)</f>
        <v>987.0567887776333</v>
      </c>
      <c r="V92" s="18">
        <f>U92*(1+'[2]Massa Salarial'!V$3)</f>
        <v>1003.836754186853</v>
      </c>
      <c r="W92" s="18">
        <f>V92*(1+'[2]Massa Salarial'!W$3)</f>
        <v>1020.9019790080295</v>
      </c>
      <c r="X92" s="18">
        <f>W92*(1+'[2]Massa Salarial'!X$3)</f>
        <v>1038.2573126511659</v>
      </c>
      <c r="Y92" s="18">
        <f>X92*(1+'[2]Massa Salarial'!Y$3)</f>
        <v>1055.9076869662356</v>
      </c>
      <c r="Z92" s="18">
        <f>Y92*(1+'[2]Massa Salarial'!Z$3)</f>
        <v>1073.8581176446614</v>
      </c>
      <c r="AA92" s="18">
        <f>Z92*(1+'[2]Massa Salarial'!AA$3)</f>
        <v>1092.1137056446205</v>
      </c>
      <c r="AB92" s="18">
        <f>AA92*(1+'[2]Massa Salarial'!AB$3)</f>
        <v>1110.679638640579</v>
      </c>
      <c r="AC92" s="18">
        <f>AB92*(1+'[2]Massa Salarial'!AC$3)</f>
        <v>1129.5611924974687</v>
      </c>
      <c r="AD92" s="18">
        <f>AC92*(1+'[2]Massa Salarial'!AD$3)</f>
        <v>1148.7637327699256</v>
      </c>
      <c r="AE92" s="18">
        <f>AD92*(1+'[2]Massa Salarial'!AE$3)</f>
        <v>1168.2927162270141</v>
      </c>
      <c r="AF92" s="18">
        <f>AE92*(1+'[2]Massa Salarial'!AF$3)</f>
        <v>1188.1536924028733</v>
      </c>
      <c r="AG92" s="18">
        <f>AF92*(1+'[2]Massa Salarial'!AG$3)</f>
        <v>1208.352305173722</v>
      </c>
      <c r="AH92" s="18">
        <f>AG92*(1+'[2]Massa Salarial'!AH$3)</f>
        <v>1228.8942943616751</v>
      </c>
      <c r="AI92" s="18">
        <f>AH92*(1+'[2]Massa Salarial'!AI$3)</f>
        <v>1249.7854973658234</v>
      </c>
      <c r="AJ92" s="18">
        <f>AI92*(1+'[2]Massa Salarial'!AJ$3)</f>
        <v>1271.0318508210423</v>
      </c>
      <c r="AK92" s="18">
        <f>AJ92*(1+'[2]Massa Salarial'!AK$3)</f>
        <v>1292.639392285</v>
      </c>
      <c r="AL92" s="18">
        <f>AK92*(1+'[2]Massa Salarial'!AL$3)</f>
        <v>1314.6142619538448</v>
      </c>
      <c r="AM92" s="18">
        <f>AL92*(1+'[2]Massa Salarial'!AM$3)</f>
        <v>1336.9627044070601</v>
      </c>
      <c r="AN92" s="18">
        <f>AM92*(1+'[2]Massa Salarial'!AN$3)</f>
        <v>1359.6910703819799</v>
      </c>
      <c r="AO92" s="18">
        <f>AN92*(1+'[2]Massa Salarial'!AO$3)</f>
        <v>1382.8058185784735</v>
      </c>
      <c r="AP92" s="18">
        <f>AO92*(1+'[2]Massa Salarial'!AP$3)</f>
        <v>1406.3135174943075</v>
      </c>
      <c r="AQ92" s="18">
        <f>AP92*(1+'[2]Massa Salarial'!AQ$3)</f>
        <v>1430.2208472917105</v>
      </c>
      <c r="AR92" s="18">
        <f>AQ92*(1+'[2]Massa Salarial'!AR$3)</f>
        <v>1454.5346016956694</v>
      </c>
      <c r="AS92" s="18">
        <f>AR92*(1+'[2]Massa Salarial'!AS$3)</f>
        <v>1479.2616899244956</v>
      </c>
      <c r="AT92" s="18">
        <f>AS92*(1+'[2]Massa Salarial'!AT$3)</f>
        <v>1504.4091386532118</v>
      </c>
      <c r="AU92" s="18">
        <f>AT92*(1+'[2]Massa Salarial'!AU$3)</f>
        <v>1529.9840940103163</v>
      </c>
      <c r="AV92" s="18">
        <f>AU92*(1+'[2]Massa Salarial'!AV$3)</f>
        <v>1555.9938236084915</v>
      </c>
      <c r="AW92" s="18">
        <f>AV92*(1+'[2]Massa Salarial'!AW$3)</f>
        <v>1582.4457186098357</v>
      </c>
      <c r="AX92" s="18">
        <f>AW92*(1+'[2]Massa Salarial'!AX$3)</f>
        <v>1609.3472958262028</v>
      </c>
      <c r="AY92" s="18">
        <f>AX92*(1+'[2]Massa Salarial'!AY$3)</f>
        <v>1636.7061998552481</v>
      </c>
      <c r="AZ92" s="18">
        <f>AY92*(1+'[2]Massa Salarial'!AZ$3)</f>
        <v>1664.5302052527873</v>
      </c>
      <c r="BA92" s="18">
        <f>AZ92*(1+'[2]Massa Salarial'!BA$3)</f>
        <v>1692.8272187420844</v>
      </c>
      <c r="BB92" s="18">
        <f>BA92*(1+'[2]Massa Salarial'!BB$3)</f>
        <v>1721.6052814606996</v>
      </c>
      <c r="BC92" s="18">
        <f>BB92*(1+'[2]Massa Salarial'!BC$3)</f>
        <v>1750.8725712455314</v>
      </c>
      <c r="BD92" s="18">
        <f>BC92*(1+'[2]Massa Salarial'!BD$3)</f>
        <v>1780.6374049567053</v>
      </c>
      <c r="BE92" s="18">
        <f>BD92*(1+'[2]Massa Salarial'!BE$3)</f>
        <v>1810.908240840969</v>
      </c>
      <c r="BF92" s="18">
        <f>BE92*(1+'[2]Massa Salarial'!BF$3)</f>
        <v>1841.6936809352653</v>
      </c>
      <c r="BG92" s="18">
        <f>BF92*(1+'[2]Massa Salarial'!BG$3)</f>
        <v>1873.0024735111647</v>
      </c>
      <c r="BH92" s="18">
        <f>BG92*(1+'[2]Massa Salarial'!BH$3)</f>
        <v>1904.8435155608543</v>
      </c>
      <c r="BI92" s="18">
        <f>BH92*(1+'[2]Massa Salarial'!BI$3)</f>
        <v>1937.2258553253887</v>
      </c>
      <c r="BJ92" s="18">
        <f>BI92*(1+'[2]Massa Salarial'!BJ$3)</f>
        <v>1970.1586948659201</v>
      </c>
    </row>
    <row r="93" spans="1:62" x14ac:dyDescent="0.3">
      <c r="A93" s="17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</row>
    <row r="94" spans="1:62" s="11" customFormat="1" ht="28.5" customHeight="1" x14ac:dyDescent="0.25">
      <c r="A94" s="15" t="s">
        <v>5</v>
      </c>
      <c r="B94" s="13">
        <f t="shared" ref="B94:AG94" si="0">SUM(B2:B92)</f>
        <v>0</v>
      </c>
      <c r="C94" s="13">
        <f t="shared" si="0"/>
        <v>0</v>
      </c>
      <c r="D94" s="13">
        <f t="shared" si="0"/>
        <v>0</v>
      </c>
      <c r="E94" s="13">
        <f t="shared" si="0"/>
        <v>0</v>
      </c>
      <c r="F94" s="13">
        <f t="shared" si="0"/>
        <v>0</v>
      </c>
      <c r="G94" s="13">
        <f t="shared" si="0"/>
        <v>0</v>
      </c>
      <c r="H94" s="13">
        <f t="shared" si="0"/>
        <v>0</v>
      </c>
      <c r="I94" s="13">
        <f t="shared" si="0"/>
        <v>0</v>
      </c>
      <c r="J94" s="13">
        <f t="shared" si="0"/>
        <v>0</v>
      </c>
      <c r="K94" s="13">
        <f t="shared" si="0"/>
        <v>0</v>
      </c>
      <c r="L94" s="13">
        <f t="shared" si="0"/>
        <v>0</v>
      </c>
      <c r="M94" s="13">
        <f t="shared" si="0"/>
        <v>74437.333062686594</v>
      </c>
      <c r="N94" s="13">
        <f t="shared" si="0"/>
        <v>79291.052588240564</v>
      </c>
      <c r="O94" s="13">
        <f t="shared" si="0"/>
        <v>93237.42114182534</v>
      </c>
      <c r="P94" s="13">
        <f t="shared" si="0"/>
        <v>99605.437025539795</v>
      </c>
      <c r="Q94" s="12">
        <f>SUMPRODUCT(Q2:Q92,[3]ContrUrbAcimM!Q2:Q92)/[3]ContrUrbAcimM!Q94</f>
        <v>1537.5628193085331</v>
      </c>
      <c r="R94" s="12">
        <f>SUMPRODUCT(R2:R92,[3]ContrUrbAcimM!R2:R92)/[3]ContrUrbAcimM!R94</f>
        <v>1732.880604108788</v>
      </c>
      <c r="S94" s="12">
        <f t="shared" si="0"/>
        <v>128952.48370762875</v>
      </c>
      <c r="T94" s="12">
        <f t="shared" si="0"/>
        <v>131144.67593065841</v>
      </c>
      <c r="U94" s="12">
        <f t="shared" si="0"/>
        <v>133374.13542147967</v>
      </c>
      <c r="V94" s="12">
        <f t="shared" si="0"/>
        <v>135641.49572364474</v>
      </c>
      <c r="W94" s="12">
        <f t="shared" si="0"/>
        <v>137947.40115094671</v>
      </c>
      <c r="X94" s="12">
        <f t="shared" si="0"/>
        <v>140292.5069705128</v>
      </c>
      <c r="Y94" s="12">
        <f t="shared" si="0"/>
        <v>142677.47958901149</v>
      </c>
      <c r="Z94" s="12">
        <f t="shared" si="0"/>
        <v>145102.99674202478</v>
      </c>
      <c r="AA94" s="12">
        <f t="shared" si="0"/>
        <v>147569.74768663908</v>
      </c>
      <c r="AB94" s="12">
        <f t="shared" si="0"/>
        <v>150078.43339731204</v>
      </c>
      <c r="AC94" s="12">
        <f t="shared" si="0"/>
        <v>152629.76676506628</v>
      </c>
      <c r="AD94" s="12">
        <f t="shared" si="0"/>
        <v>155224.4728000724</v>
      </c>
      <c r="AE94" s="12">
        <f t="shared" si="0"/>
        <v>157863.28883767367</v>
      </c>
      <c r="AF94" s="12">
        <f t="shared" si="0"/>
        <v>160546.96474791411</v>
      </c>
      <c r="AG94" s="12">
        <f t="shared" si="0"/>
        <v>163276.26314862852</v>
      </c>
      <c r="AH94" s="12">
        <f t="shared" ref="AH94:BJ94" si="1">SUM(AH2:AH92)</f>
        <v>166051.95962215515</v>
      </c>
      <c r="AI94" s="12">
        <f t="shared" si="1"/>
        <v>168874.84293573178</v>
      </c>
      <c r="AJ94" s="12">
        <f t="shared" si="1"/>
        <v>171745.71526563916</v>
      </c>
      <c r="AK94" s="12">
        <f t="shared" si="1"/>
        <v>174665.39242515506</v>
      </c>
      <c r="AL94" s="12">
        <f t="shared" si="1"/>
        <v>177634.70409638266</v>
      </c>
      <c r="AM94" s="12">
        <f t="shared" si="1"/>
        <v>180654.49406602117</v>
      </c>
      <c r="AN94" s="12">
        <f t="shared" si="1"/>
        <v>183725.62046514367</v>
      </c>
      <c r="AO94" s="12">
        <f t="shared" si="1"/>
        <v>186848.95601305098</v>
      </c>
      <c r="AP94" s="12">
        <f t="shared" si="1"/>
        <v>190025.38826527284</v>
      </c>
      <c r="AQ94" s="12">
        <f t="shared" si="1"/>
        <v>193255.81986578245</v>
      </c>
      <c r="AR94" s="12">
        <f t="shared" si="1"/>
        <v>196541.16880350071</v>
      </c>
      <c r="AS94" s="12">
        <f t="shared" si="1"/>
        <v>199882.36867316024</v>
      </c>
      <c r="AT94" s="12">
        <f t="shared" si="1"/>
        <v>203280.36894060389</v>
      </c>
      <c r="AU94" s="12">
        <f t="shared" si="1"/>
        <v>206736.13521259418</v>
      </c>
      <c r="AV94" s="12">
        <f t="shared" si="1"/>
        <v>210250.64951120832</v>
      </c>
      <c r="AW94" s="12">
        <f t="shared" si="1"/>
        <v>213824.91055289874</v>
      </c>
      <c r="AX94" s="12">
        <f t="shared" si="1"/>
        <v>217459.93403229804</v>
      </c>
      <c r="AY94" s="12">
        <f t="shared" si="1"/>
        <v>221156.75291084714</v>
      </c>
      <c r="AZ94" s="12">
        <f t="shared" si="1"/>
        <v>224916.41771033144</v>
      </c>
      <c r="BA94" s="12">
        <f t="shared" si="1"/>
        <v>228739.99681140709</v>
      </c>
      <c r="BB94" s="12">
        <f t="shared" si="1"/>
        <v>232628.57675720099</v>
      </c>
      <c r="BC94" s="12">
        <f t="shared" si="1"/>
        <v>236583.26256207336</v>
      </c>
      <c r="BD94" s="12">
        <f t="shared" si="1"/>
        <v>240605.17802562859</v>
      </c>
      <c r="BE94" s="12">
        <f t="shared" si="1"/>
        <v>244695.46605206441</v>
      </c>
      <c r="BF94" s="12">
        <f t="shared" si="1"/>
        <v>248855.28897494925</v>
      </c>
      <c r="BG94" s="12">
        <f t="shared" si="1"/>
        <v>253085.82888752341</v>
      </c>
      <c r="BH94" s="12">
        <f t="shared" si="1"/>
        <v>257388.2879786113</v>
      </c>
      <c r="BI94" s="12">
        <f t="shared" si="1"/>
        <v>261763.88887424776</v>
      </c>
      <c r="BJ94" s="12">
        <f t="shared" si="1"/>
        <v>266213.8749851099</v>
      </c>
    </row>
    <row r="95" spans="1:62" x14ac:dyDescent="0.3">
      <c r="Q95" s="12">
        <f>SalMedSegUrbAcimH!Q95</f>
        <v>2121.1874363638844</v>
      </c>
      <c r="R95" s="12">
        <f>SalMedSegUrbAcimH!R95</f>
        <v>2395.266008958361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">
    <tabColor rgb="FFC0FCC1"/>
  </sheetPr>
  <dimension ref="A1:BJ95"/>
  <sheetViews>
    <sheetView workbookViewId="0">
      <pane xSplit="14" ySplit="1" topLeftCell="O2" activePane="bottomRight" state="frozen"/>
      <selection activeCell="V28" sqref="V28"/>
      <selection pane="topRight" activeCell="V28" sqref="V28"/>
      <selection pane="bottomLeft" activeCell="V28" sqref="V28"/>
      <selection pane="bottomRight" activeCell="S2" sqref="S2:S92"/>
    </sheetView>
  </sheetViews>
  <sheetFormatPr defaultColWidth="8.85546875" defaultRowHeight="16.5" x14ac:dyDescent="0.3"/>
  <cols>
    <col min="1" max="1" width="8.85546875" style="10" customWidth="1"/>
    <col min="2" max="14" width="11.140625" style="7" hidden="1" customWidth="1"/>
    <col min="15" max="62" width="11.140625" style="7" customWidth="1"/>
    <col min="63" max="16384" width="8.85546875" style="7"/>
  </cols>
  <sheetData>
    <row r="1" spans="1:62" s="24" customFormat="1" ht="35.25" customHeight="1" x14ac:dyDescent="0.3">
      <c r="A1" s="27" t="s">
        <v>6</v>
      </c>
      <c r="B1" s="25">
        <v>2000</v>
      </c>
      <c r="C1" s="25">
        <v>2001</v>
      </c>
      <c r="D1" s="25">
        <v>2002</v>
      </c>
      <c r="E1" s="25">
        <v>2003</v>
      </c>
      <c r="F1" s="25">
        <v>2004</v>
      </c>
      <c r="G1" s="25">
        <v>2005</v>
      </c>
      <c r="H1" s="25">
        <v>2006</v>
      </c>
      <c r="I1" s="25">
        <v>2007</v>
      </c>
      <c r="J1" s="25">
        <v>2008</v>
      </c>
      <c r="K1" s="25">
        <v>2009</v>
      </c>
      <c r="L1" s="25">
        <v>2010</v>
      </c>
      <c r="M1" s="25">
        <v>2011</v>
      </c>
      <c r="N1" s="25">
        <v>2012</v>
      </c>
      <c r="O1" s="25">
        <v>2013</v>
      </c>
      <c r="P1" s="26">
        <v>2014</v>
      </c>
      <c r="Q1" s="26">
        <v>2015</v>
      </c>
      <c r="R1" s="25">
        <v>2016</v>
      </c>
      <c r="S1" s="25">
        <v>2017</v>
      </c>
      <c r="T1" s="25">
        <v>2018</v>
      </c>
      <c r="U1" s="25">
        <v>2019</v>
      </c>
      <c r="V1" s="25">
        <v>2020</v>
      </c>
      <c r="W1" s="25">
        <v>2021</v>
      </c>
      <c r="X1" s="25">
        <v>2022</v>
      </c>
      <c r="Y1" s="25">
        <v>2023</v>
      </c>
      <c r="Z1" s="25">
        <v>2024</v>
      </c>
      <c r="AA1" s="25">
        <v>2025</v>
      </c>
      <c r="AB1" s="25">
        <v>2026</v>
      </c>
      <c r="AC1" s="25">
        <v>2027</v>
      </c>
      <c r="AD1" s="25">
        <v>2028</v>
      </c>
      <c r="AE1" s="25">
        <v>2029</v>
      </c>
      <c r="AF1" s="25">
        <v>2030</v>
      </c>
      <c r="AG1" s="25">
        <v>2031</v>
      </c>
      <c r="AH1" s="25">
        <v>2032</v>
      </c>
      <c r="AI1" s="25">
        <v>2033</v>
      </c>
      <c r="AJ1" s="25">
        <v>2034</v>
      </c>
      <c r="AK1" s="25">
        <v>2035</v>
      </c>
      <c r="AL1" s="25">
        <v>2036</v>
      </c>
      <c r="AM1" s="25">
        <v>2037</v>
      </c>
      <c r="AN1" s="25">
        <v>2038</v>
      </c>
      <c r="AO1" s="25">
        <v>2039</v>
      </c>
      <c r="AP1" s="25">
        <v>2040</v>
      </c>
      <c r="AQ1" s="25">
        <v>2041</v>
      </c>
      <c r="AR1" s="25">
        <v>2042</v>
      </c>
      <c r="AS1" s="25">
        <v>2043</v>
      </c>
      <c r="AT1" s="25">
        <v>2044</v>
      </c>
      <c r="AU1" s="25">
        <v>2045</v>
      </c>
      <c r="AV1" s="25">
        <v>2046</v>
      </c>
      <c r="AW1" s="25">
        <v>2047</v>
      </c>
      <c r="AX1" s="25">
        <v>2048</v>
      </c>
      <c r="AY1" s="25">
        <v>2049</v>
      </c>
      <c r="AZ1" s="25">
        <v>2050</v>
      </c>
      <c r="BA1" s="25">
        <v>2051</v>
      </c>
      <c r="BB1" s="25">
        <v>2052</v>
      </c>
      <c r="BC1" s="25">
        <v>2053</v>
      </c>
      <c r="BD1" s="25">
        <v>2054</v>
      </c>
      <c r="BE1" s="25">
        <v>2055</v>
      </c>
      <c r="BF1" s="25">
        <v>2056</v>
      </c>
      <c r="BG1" s="25">
        <v>2057</v>
      </c>
      <c r="BH1" s="25">
        <v>2058</v>
      </c>
      <c r="BI1" s="25">
        <v>2059</v>
      </c>
      <c r="BJ1" s="25">
        <v>2060</v>
      </c>
    </row>
    <row r="2" spans="1:62" x14ac:dyDescent="0.3">
      <c r="A2" s="23">
        <v>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>
        <f>[1]SalMedPopOcupRurPnadH!M2*AtualizMonet!M$3</f>
        <v>0</v>
      </c>
      <c r="N2" s="20">
        <f>[1]SalMedPopOcupRurPnadH!N2*AtualizMonet!N$3</f>
        <v>0</v>
      </c>
      <c r="O2" s="20">
        <f>[1]SalMedPopOcupRurPnadH!O2</f>
        <v>0</v>
      </c>
      <c r="P2" s="20">
        <f>[1]SalMedPopOcupRurPnadH!P2</f>
        <v>0</v>
      </c>
      <c r="Q2" s="54"/>
      <c r="R2" s="54"/>
      <c r="S2" s="54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</row>
    <row r="3" spans="1:62" x14ac:dyDescent="0.3">
      <c r="A3" s="23">
        <v>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>
        <f>[1]SalMedPopOcupRurPnadH!M3*AtualizMonet!M$3</f>
        <v>0</v>
      </c>
      <c r="N3" s="20">
        <f>[1]SalMedPopOcupRurPnadH!N3*AtualizMonet!N$3</f>
        <v>0</v>
      </c>
      <c r="O3" s="20">
        <f>[1]SalMedPopOcupRurPnadH!O3</f>
        <v>0</v>
      </c>
      <c r="P3" s="20">
        <f>[1]SalMedPopOcupRurPnadH!P3</f>
        <v>0</v>
      </c>
      <c r="Q3" s="54"/>
      <c r="R3" s="54"/>
      <c r="S3" s="54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</row>
    <row r="4" spans="1:62" x14ac:dyDescent="0.3">
      <c r="A4" s="23">
        <v>2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>
        <f>[1]SalMedPopOcupRurPnadH!M4*AtualizMonet!M$3</f>
        <v>0</v>
      </c>
      <c r="N4" s="20">
        <f>[1]SalMedPopOcupRurPnadH!N4*AtualizMonet!N$3</f>
        <v>0</v>
      </c>
      <c r="O4" s="20">
        <f>[1]SalMedPopOcupRurPnadH!O4</f>
        <v>0</v>
      </c>
      <c r="P4" s="20">
        <f>[1]SalMedPopOcupRurPnadH!P4</f>
        <v>0</v>
      </c>
      <c r="Q4" s="54"/>
      <c r="R4" s="54"/>
      <c r="S4" s="54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</row>
    <row r="5" spans="1:62" x14ac:dyDescent="0.3">
      <c r="A5" s="23">
        <v>3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>
        <f>[1]SalMedPopOcupRurPnadH!M5*AtualizMonet!M$3</f>
        <v>0</v>
      </c>
      <c r="N5" s="20">
        <f>[1]SalMedPopOcupRurPnadH!N5*AtualizMonet!N$3</f>
        <v>0</v>
      </c>
      <c r="O5" s="20">
        <f>[1]SalMedPopOcupRurPnadH!O5</f>
        <v>0</v>
      </c>
      <c r="P5" s="20">
        <f>[1]SalMedPopOcupRurPnadH!P5</f>
        <v>0</v>
      </c>
      <c r="Q5" s="54"/>
      <c r="R5" s="54"/>
      <c r="S5" s="54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</row>
    <row r="6" spans="1:62" x14ac:dyDescent="0.3">
      <c r="A6" s="23">
        <v>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>
        <f>[1]SalMedPopOcupRurPnadH!M6*AtualizMonet!M$3</f>
        <v>0</v>
      </c>
      <c r="N6" s="20">
        <f>[1]SalMedPopOcupRurPnadH!N6*AtualizMonet!N$3</f>
        <v>0</v>
      </c>
      <c r="O6" s="20">
        <f>[1]SalMedPopOcupRurPnadH!O6</f>
        <v>0</v>
      </c>
      <c r="P6" s="20">
        <f>[1]SalMedPopOcupRurPnadH!P6</f>
        <v>0</v>
      </c>
      <c r="Q6" s="54"/>
      <c r="R6" s="54"/>
      <c r="S6" s="54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</row>
    <row r="7" spans="1:62" x14ac:dyDescent="0.3">
      <c r="A7" s="23">
        <v>5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>
        <f>[1]SalMedPopOcupRurPnadH!M7*AtualizMonet!M$3</f>
        <v>0</v>
      </c>
      <c r="N7" s="20">
        <f>[1]SalMedPopOcupRurPnadH!N7*AtualizMonet!N$3</f>
        <v>0</v>
      </c>
      <c r="O7" s="20">
        <f>[1]SalMedPopOcupRurPnadH!O7</f>
        <v>0</v>
      </c>
      <c r="P7" s="20">
        <f>[1]SalMedPopOcupRurPnadH!P7</f>
        <v>0</v>
      </c>
      <c r="Q7" s="54"/>
      <c r="R7" s="54"/>
      <c r="S7" s="54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</row>
    <row r="8" spans="1:62" x14ac:dyDescent="0.3">
      <c r="A8" s="23">
        <v>6</v>
      </c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>
        <f>[1]SalMedPopOcupRurPnadH!M8*AtualizMonet!M$3</f>
        <v>0</v>
      </c>
      <c r="N8" s="20">
        <f>[1]SalMedPopOcupRurPnadH!N8*AtualizMonet!N$3</f>
        <v>0</v>
      </c>
      <c r="O8" s="20">
        <f>[1]SalMedPopOcupRurPnadH!O8</f>
        <v>0</v>
      </c>
      <c r="P8" s="20">
        <f>[1]SalMedPopOcupRurPnadH!P8</f>
        <v>0</v>
      </c>
      <c r="Q8" s="54"/>
      <c r="R8" s="54"/>
      <c r="S8" s="54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</row>
    <row r="9" spans="1:62" x14ac:dyDescent="0.3">
      <c r="A9" s="23">
        <v>7</v>
      </c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>
        <f>[1]SalMedPopOcupRurPnadH!M9*AtualizMonet!M$3</f>
        <v>0</v>
      </c>
      <c r="N9" s="20">
        <f>[1]SalMedPopOcupRurPnadH!N9*AtualizMonet!N$3</f>
        <v>0</v>
      </c>
      <c r="O9" s="20">
        <f>[1]SalMedPopOcupRurPnadH!O9</f>
        <v>0</v>
      </c>
      <c r="P9" s="20">
        <f>[1]SalMedPopOcupRurPnadH!P9</f>
        <v>0</v>
      </c>
      <c r="Q9" s="54"/>
      <c r="R9" s="54"/>
      <c r="S9" s="54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</row>
    <row r="10" spans="1:62" x14ac:dyDescent="0.3">
      <c r="A10" s="23">
        <v>8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>
        <f>[1]SalMedPopOcupRurPnadH!M10*AtualizMonet!M$3</f>
        <v>0</v>
      </c>
      <c r="N10" s="20">
        <f>[1]SalMedPopOcupRurPnadH!N10*AtualizMonet!N$3</f>
        <v>0</v>
      </c>
      <c r="O10" s="20">
        <f>[1]SalMedPopOcupRurPnadH!O10</f>
        <v>0</v>
      </c>
      <c r="P10" s="20">
        <f>[1]SalMedPopOcupRurPnadH!P10</f>
        <v>0</v>
      </c>
      <c r="Q10" s="54"/>
      <c r="R10" s="54"/>
      <c r="S10" s="54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</row>
    <row r="11" spans="1:62" x14ac:dyDescent="0.3">
      <c r="A11" s="23">
        <v>9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>
        <f>[1]SalMedPopOcupRurPnadH!M11*AtualizMonet!M$3</f>
        <v>0</v>
      </c>
      <c r="N11" s="20">
        <f>[1]SalMedPopOcupRurPnadH!N11*AtualizMonet!N$3</f>
        <v>0</v>
      </c>
      <c r="O11" s="20">
        <f>[1]SalMedPopOcupRurPnadH!O11</f>
        <v>0</v>
      </c>
      <c r="P11" s="20">
        <f>[1]SalMedPopOcupRurPnadH!P11</f>
        <v>0</v>
      </c>
      <c r="Q11" s="54"/>
      <c r="R11" s="54"/>
      <c r="S11" s="54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</row>
    <row r="12" spans="1:62" x14ac:dyDescent="0.3">
      <c r="A12" s="23">
        <v>10</v>
      </c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>
        <f>[1]SalMedPopOcupRurPnadH!M12*AtualizMonet!M$3</f>
        <v>331.74442190669373</v>
      </c>
      <c r="N12" s="20">
        <f>[1]SalMedPopOcupRurPnadH!N12*AtualizMonet!N$3</f>
        <v>36.226244343891402</v>
      </c>
      <c r="O12" s="20">
        <f>[1]SalMedPopOcupRurPnadH!O12</f>
        <v>49.021908652060894</v>
      </c>
      <c r="P12" s="20">
        <f>[1]SalMedPopOcupRurPnadH!P12</f>
        <v>0</v>
      </c>
      <c r="Q12" s="54">
        <f>P12*(1+'[2]Massa Salarial'!Q$3)*AtualizMonet!P$3</f>
        <v>0</v>
      </c>
      <c r="R12" s="54">
        <f>Q12*(1+'[2]Massa Salarial'!R$3)*AtualizMonet!Q$3</f>
        <v>0</v>
      </c>
      <c r="S12" s="54">
        <f>R12*(1+'[2]Massa Salarial'!S$3)*AtualizMonet!R$3</f>
        <v>0</v>
      </c>
      <c r="T12" s="22">
        <f>S12*(1+'[2]Massa Salarial'!T$3)</f>
        <v>0</v>
      </c>
      <c r="U12" s="22">
        <f>T12*(1+'[2]Massa Salarial'!U$3)</f>
        <v>0</v>
      </c>
      <c r="V12" s="22">
        <f>U12*(1+'[2]Massa Salarial'!V$3)</f>
        <v>0</v>
      </c>
      <c r="W12" s="22">
        <f>V12*(1+'[2]Massa Salarial'!W$3)</f>
        <v>0</v>
      </c>
      <c r="X12" s="22">
        <f>W12*(1+'[2]Massa Salarial'!X$3)</f>
        <v>0</v>
      </c>
      <c r="Y12" s="22">
        <f>X12*(1+'[2]Massa Salarial'!Y$3)</f>
        <v>0</v>
      </c>
      <c r="Z12" s="22">
        <f>Y12*(1+'[2]Massa Salarial'!Z$3)</f>
        <v>0</v>
      </c>
      <c r="AA12" s="22">
        <f>Z12*(1+'[2]Massa Salarial'!AA$3)</f>
        <v>0</v>
      </c>
      <c r="AB12" s="22">
        <f>AA12*(1+'[2]Massa Salarial'!AB$3)</f>
        <v>0</v>
      </c>
      <c r="AC12" s="22">
        <f>AB12*(1+'[2]Massa Salarial'!AC$3)</f>
        <v>0</v>
      </c>
      <c r="AD12" s="22">
        <f>AC12*(1+'[2]Massa Salarial'!AD$3)</f>
        <v>0</v>
      </c>
      <c r="AE12" s="22">
        <f>AD12*(1+'[2]Massa Salarial'!AE$3)</f>
        <v>0</v>
      </c>
      <c r="AF12" s="22">
        <f>AE12*(1+'[2]Massa Salarial'!AF$3)</f>
        <v>0</v>
      </c>
      <c r="AG12" s="22">
        <f>AF12*(1+'[2]Massa Salarial'!AG$3)</f>
        <v>0</v>
      </c>
      <c r="AH12" s="22">
        <f>AG12*(1+'[2]Massa Salarial'!AH$3)</f>
        <v>0</v>
      </c>
      <c r="AI12" s="22">
        <f>AH12*(1+'[2]Massa Salarial'!AI$3)</f>
        <v>0</v>
      </c>
      <c r="AJ12" s="22">
        <f>AI12*(1+'[2]Massa Salarial'!AJ$3)</f>
        <v>0</v>
      </c>
      <c r="AK12" s="22">
        <f>AJ12*(1+'[2]Massa Salarial'!AK$3)</f>
        <v>0</v>
      </c>
      <c r="AL12" s="22">
        <f>AK12*(1+'[2]Massa Salarial'!AL$3)</f>
        <v>0</v>
      </c>
      <c r="AM12" s="22">
        <f>AL12*(1+'[2]Massa Salarial'!AM$3)</f>
        <v>0</v>
      </c>
      <c r="AN12" s="22">
        <f>AM12*(1+'[2]Massa Salarial'!AN$3)</f>
        <v>0</v>
      </c>
      <c r="AO12" s="22">
        <f>AN12*(1+'[2]Massa Salarial'!AO$3)</f>
        <v>0</v>
      </c>
      <c r="AP12" s="22">
        <f>AO12*(1+'[2]Massa Salarial'!AP$3)</f>
        <v>0</v>
      </c>
      <c r="AQ12" s="22">
        <f>AP12*(1+'[2]Massa Salarial'!AQ$3)</f>
        <v>0</v>
      </c>
      <c r="AR12" s="22">
        <f>AQ12*(1+'[2]Massa Salarial'!AR$3)</f>
        <v>0</v>
      </c>
      <c r="AS12" s="22">
        <f>AR12*(1+'[2]Massa Salarial'!AS$3)</f>
        <v>0</v>
      </c>
      <c r="AT12" s="22">
        <f>AS12*(1+'[2]Massa Salarial'!AT$3)</f>
        <v>0</v>
      </c>
      <c r="AU12" s="22">
        <f>AT12*(1+'[2]Massa Salarial'!AU$3)</f>
        <v>0</v>
      </c>
      <c r="AV12" s="22">
        <f>AU12*(1+'[2]Massa Salarial'!AV$3)</f>
        <v>0</v>
      </c>
      <c r="AW12" s="22">
        <f>AV12*(1+'[2]Massa Salarial'!AW$3)</f>
        <v>0</v>
      </c>
      <c r="AX12" s="22">
        <f>AW12*(1+'[2]Massa Salarial'!AX$3)</f>
        <v>0</v>
      </c>
      <c r="AY12" s="22">
        <f>AX12*(1+'[2]Massa Salarial'!AY$3)</f>
        <v>0</v>
      </c>
      <c r="AZ12" s="22">
        <f>AY12*(1+'[2]Massa Salarial'!AZ$3)</f>
        <v>0</v>
      </c>
      <c r="BA12" s="22">
        <f>AZ12*(1+'[2]Massa Salarial'!BA$3)</f>
        <v>0</v>
      </c>
      <c r="BB12" s="22">
        <f>BA12*(1+'[2]Massa Salarial'!BB$3)</f>
        <v>0</v>
      </c>
      <c r="BC12" s="22">
        <f>BB12*(1+'[2]Massa Salarial'!BC$3)</f>
        <v>0</v>
      </c>
      <c r="BD12" s="22">
        <f>BC12*(1+'[2]Massa Salarial'!BD$3)</f>
        <v>0</v>
      </c>
      <c r="BE12" s="22">
        <f>BD12*(1+'[2]Massa Salarial'!BE$3)</f>
        <v>0</v>
      </c>
      <c r="BF12" s="22">
        <f>BE12*(1+'[2]Massa Salarial'!BF$3)</f>
        <v>0</v>
      </c>
      <c r="BG12" s="22">
        <f>BF12*(1+'[2]Massa Salarial'!BG$3)</f>
        <v>0</v>
      </c>
      <c r="BH12" s="22">
        <f>BG12*(1+'[2]Massa Salarial'!BH$3)</f>
        <v>0</v>
      </c>
      <c r="BI12" s="22">
        <f>BH12*(1+'[2]Massa Salarial'!BI$3)</f>
        <v>0</v>
      </c>
      <c r="BJ12" s="22">
        <f>BI12*(1+'[2]Massa Salarial'!BJ$3)</f>
        <v>0</v>
      </c>
    </row>
    <row r="13" spans="1:62" x14ac:dyDescent="0.3">
      <c r="A13" s="23">
        <v>11</v>
      </c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>
        <f>[1]SalMedPopOcupRurPnadH!M13*AtualizMonet!M$3</f>
        <v>161.92425793244627</v>
      </c>
      <c r="N13" s="20">
        <f>[1]SalMedPopOcupRurPnadH!N13*AtualizMonet!N$3</f>
        <v>20.707171314741036</v>
      </c>
      <c r="O13" s="20">
        <f>[1]SalMedPopOcupRurPnadH!O13</f>
        <v>130</v>
      </c>
      <c r="P13" s="20">
        <f>[1]SalMedPopOcupRurPnadH!P13</f>
        <v>127.4109396914446</v>
      </c>
      <c r="Q13" s="54">
        <f>P13*(1+'[2]Massa Salarial'!Q$3)*AtualizMonet!P$3</f>
        <v>135.5779809256662</v>
      </c>
      <c r="R13" s="54">
        <f>Q13*(1+'[2]Massa Salarial'!R$3)*AtualizMonet!Q$3</f>
        <v>152.59490206577215</v>
      </c>
      <c r="S13" s="54">
        <f>R13*(1+'[2]Massa Salarial'!S$3)*AtualizMonet!R$3</f>
        <v>164.95040446960627</v>
      </c>
      <c r="T13" s="22">
        <f>S13*(1+'[2]Massa Salarial'!T$3)</f>
        <v>167.75456134558956</v>
      </c>
      <c r="U13" s="22">
        <f>T13*(1+'[2]Massa Salarial'!U$3)</f>
        <v>170.60638888846458</v>
      </c>
      <c r="V13" s="22">
        <f>U13*(1+'[2]Massa Salarial'!V$3)</f>
        <v>173.50669749956847</v>
      </c>
      <c r="W13" s="22">
        <f>V13*(1+'[2]Massa Salarial'!W$3)</f>
        <v>176.45631135706111</v>
      </c>
      <c r="X13" s="22">
        <f>W13*(1+'[2]Massa Salarial'!X$3)</f>
        <v>179.45606865013113</v>
      </c>
      <c r="Y13" s="22">
        <f>X13*(1+'[2]Massa Salarial'!Y$3)</f>
        <v>182.50682181718335</v>
      </c>
      <c r="Z13" s="22">
        <f>Y13*(1+'[2]Massa Salarial'!Z$3)</f>
        <v>185.60943778807544</v>
      </c>
      <c r="AA13" s="22">
        <f>Z13*(1+'[2]Massa Salarial'!AA$3)</f>
        <v>188.76479823047271</v>
      </c>
      <c r="AB13" s="22">
        <f>AA13*(1+'[2]Massa Salarial'!AB$3)</f>
        <v>191.97379980039074</v>
      </c>
      <c r="AC13" s="22">
        <f>AB13*(1+'[2]Massa Salarial'!AC$3)</f>
        <v>195.23735439699735</v>
      </c>
      <c r="AD13" s="22">
        <f>AC13*(1+'[2]Massa Salarial'!AD$3)</f>
        <v>198.55638942174627</v>
      </c>
      <c r="AE13" s="22">
        <f>AD13*(1+'[2]Massa Salarial'!AE$3)</f>
        <v>201.93184804191594</v>
      </c>
      <c r="AF13" s="22">
        <f>AE13*(1+'[2]Massa Salarial'!AF$3)</f>
        <v>205.3646894586285</v>
      </c>
      <c r="AG13" s="22">
        <f>AF13*(1+'[2]Massa Salarial'!AG$3)</f>
        <v>208.85588917942516</v>
      </c>
      <c r="AH13" s="22">
        <f>AG13*(1+'[2]Massa Salarial'!AH$3)</f>
        <v>212.40643929547537</v>
      </c>
      <c r="AI13" s="22">
        <f>AH13*(1+'[2]Massa Salarial'!AI$3)</f>
        <v>216.01734876349843</v>
      </c>
      <c r="AJ13" s="22">
        <f>AI13*(1+'[2]Massa Salarial'!AJ$3)</f>
        <v>219.68964369247789</v>
      </c>
      <c r="AK13" s="22">
        <f>AJ13*(1+'[2]Massa Salarial'!AK$3)</f>
        <v>223.42436763524998</v>
      </c>
      <c r="AL13" s="22">
        <f>AK13*(1+'[2]Massa Salarial'!AL$3)</f>
        <v>227.22258188504921</v>
      </c>
      <c r="AM13" s="22">
        <f>AL13*(1+'[2]Massa Salarial'!AM$3)</f>
        <v>231.08536577709503</v>
      </c>
      <c r="AN13" s="22">
        <f>AM13*(1+'[2]Massa Salarial'!AN$3)</f>
        <v>235.01381699530563</v>
      </c>
      <c r="AO13" s="22">
        <f>AN13*(1+'[2]Massa Salarial'!AO$3)</f>
        <v>239.00905188422581</v>
      </c>
      <c r="AP13" s="22">
        <f>AO13*(1+'[2]Massa Salarial'!AP$3)</f>
        <v>243.07220576625764</v>
      </c>
      <c r="AQ13" s="22">
        <f>AP13*(1+'[2]Massa Salarial'!AQ$3)</f>
        <v>247.20443326428401</v>
      </c>
      <c r="AR13" s="22">
        <f>AQ13*(1+'[2]Massa Salarial'!AR$3)</f>
        <v>251.40690862977681</v>
      </c>
      <c r="AS13" s="22">
        <f>AR13*(1+'[2]Massa Salarial'!AS$3)</f>
        <v>255.68082607648299</v>
      </c>
      <c r="AT13" s="22">
        <f>AS13*(1+'[2]Massa Salarial'!AT$3)</f>
        <v>260.02740011978318</v>
      </c>
      <c r="AU13" s="22">
        <f>AT13*(1+'[2]Massa Salarial'!AU$3)</f>
        <v>264.44786592181947</v>
      </c>
      <c r="AV13" s="22">
        <f>AU13*(1+'[2]Massa Salarial'!AV$3)</f>
        <v>268.94347964249039</v>
      </c>
      <c r="AW13" s="22">
        <f>AV13*(1+'[2]Massa Salarial'!AW$3)</f>
        <v>273.51551879641272</v>
      </c>
      <c r="AX13" s="22">
        <f>AW13*(1+'[2]Massa Salarial'!AX$3)</f>
        <v>278.1652826159517</v>
      </c>
      <c r="AY13" s="22">
        <f>AX13*(1+'[2]Massa Salarial'!AY$3)</f>
        <v>282.89409242042285</v>
      </c>
      <c r="AZ13" s="22">
        <f>AY13*(1+'[2]Massa Salarial'!AZ$3)</f>
        <v>287.70329199157004</v>
      </c>
      <c r="BA13" s="22">
        <f>AZ13*(1+'[2]Massa Salarial'!BA$3)</f>
        <v>292.59424795542668</v>
      </c>
      <c r="BB13" s="22">
        <f>BA13*(1+'[2]Massa Salarial'!BB$3)</f>
        <v>297.56835017066891</v>
      </c>
      <c r="BC13" s="22">
        <f>BB13*(1+'[2]Massa Salarial'!BC$3)</f>
        <v>302.62701212357024</v>
      </c>
      <c r="BD13" s="22">
        <f>BC13*(1+'[2]Massa Salarial'!BD$3)</f>
        <v>307.77167132967088</v>
      </c>
      <c r="BE13" s="22">
        <f>BD13*(1+'[2]Massa Salarial'!BE$3)</f>
        <v>313.00378974227527</v>
      </c>
      <c r="BF13" s="22">
        <f>BE13*(1+'[2]Massa Salarial'!BF$3)</f>
        <v>318.32485416789393</v>
      </c>
      <c r="BG13" s="22">
        <f>BF13*(1+'[2]Massa Salarial'!BG$3)</f>
        <v>323.73637668874812</v>
      </c>
      <c r="BH13" s="22">
        <f>BG13*(1+'[2]Massa Salarial'!BH$3)</f>
        <v>329.23989509245683</v>
      </c>
      <c r="BI13" s="22">
        <f>BH13*(1+'[2]Massa Salarial'!BI$3)</f>
        <v>334.83697330902856</v>
      </c>
      <c r="BJ13" s="22">
        <f>BI13*(1+'[2]Massa Salarial'!BJ$3)</f>
        <v>340.529201855282</v>
      </c>
    </row>
    <row r="14" spans="1:62" x14ac:dyDescent="0.3">
      <c r="A14" s="23">
        <v>12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>
        <f>[1]SalMedPopOcupRurPnadH!M14*AtualizMonet!M$3</f>
        <v>58.809767759562838</v>
      </c>
      <c r="N14" s="20">
        <f>[1]SalMedPopOcupRurPnadH!N14*AtualizMonet!N$3</f>
        <v>81.171342958321986</v>
      </c>
      <c r="O14" s="20">
        <f>[1]SalMedPopOcupRurPnadH!O14</f>
        <v>187.10746685275646</v>
      </c>
      <c r="P14" s="20">
        <f>[1]SalMedPopOcupRurPnadH!P14</f>
        <v>278.43046739757648</v>
      </c>
      <c r="Q14" s="54">
        <f>P14*(1+'[2]Massa Salarial'!Q$3)*AtualizMonet!P$3</f>
        <v>296.27786035776114</v>
      </c>
      <c r="R14" s="54">
        <f>Q14*(1+'[2]Massa Salarial'!R$3)*AtualizMonet!Q$3</f>
        <v>333.46485009491914</v>
      </c>
      <c r="S14" s="54">
        <f>R14*(1+'[2]Massa Salarial'!S$3)*AtualizMonet!R$3</f>
        <v>360.46526558170962</v>
      </c>
      <c r="T14" s="22">
        <f>S14*(1+'[2]Massa Salarial'!T$3)</f>
        <v>366.59317509659866</v>
      </c>
      <c r="U14" s="22">
        <f>T14*(1+'[2]Massa Salarial'!U$3)</f>
        <v>372.82525907324077</v>
      </c>
      <c r="V14" s="22">
        <f>U14*(1+'[2]Massa Salarial'!V$3)</f>
        <v>379.16328847748582</v>
      </c>
      <c r="W14" s="22">
        <f>V14*(1+'[2]Massa Salarial'!W$3)</f>
        <v>385.60906438160305</v>
      </c>
      <c r="X14" s="22">
        <f>W14*(1+'[2]Massa Salarial'!X$3)</f>
        <v>392.16441847609025</v>
      </c>
      <c r="Y14" s="22">
        <f>X14*(1+'[2]Massa Salarial'!Y$3)</f>
        <v>398.83121359018372</v>
      </c>
      <c r="Z14" s="22">
        <f>Y14*(1+'[2]Massa Salarial'!Z$3)</f>
        <v>405.61134422121683</v>
      </c>
      <c r="AA14" s="22">
        <f>Z14*(1+'[2]Massa Salarial'!AA$3)</f>
        <v>412.5067370729775</v>
      </c>
      <c r="AB14" s="22">
        <f>AA14*(1+'[2]Massa Salarial'!AB$3)</f>
        <v>419.51935160321807</v>
      </c>
      <c r="AC14" s="22">
        <f>AB14*(1+'[2]Massa Salarial'!AC$3)</f>
        <v>426.65118058047273</v>
      </c>
      <c r="AD14" s="22">
        <f>AC14*(1+'[2]Massa Salarial'!AD$3)</f>
        <v>433.90425065034071</v>
      </c>
      <c r="AE14" s="22">
        <f>AD14*(1+'[2]Massa Salarial'!AE$3)</f>
        <v>441.28062291139645</v>
      </c>
      <c r="AF14" s="22">
        <f>AE14*(1+'[2]Massa Salarial'!AF$3)</f>
        <v>448.78239350089012</v>
      </c>
      <c r="AG14" s="22">
        <f>AF14*(1+'[2]Massa Salarial'!AG$3)</f>
        <v>456.41169419040523</v>
      </c>
      <c r="AH14" s="22">
        <f>AG14*(1+'[2]Massa Salarial'!AH$3)</f>
        <v>464.17069299164206</v>
      </c>
      <c r="AI14" s="22">
        <f>AH14*(1+'[2]Massa Salarial'!AI$3)</f>
        <v>472.06159477249992</v>
      </c>
      <c r="AJ14" s="22">
        <f>AI14*(1+'[2]Massa Salarial'!AJ$3)</f>
        <v>480.08664188363235</v>
      </c>
      <c r="AK14" s="22">
        <f>AJ14*(1+'[2]Massa Salarial'!AK$3)</f>
        <v>488.24811479565403</v>
      </c>
      <c r="AL14" s="22">
        <f>AK14*(1+'[2]Massa Salarial'!AL$3)</f>
        <v>496.5483327471801</v>
      </c>
      <c r="AM14" s="22">
        <f>AL14*(1+'[2]Massa Salarial'!AM$3)</f>
        <v>504.98965440388213</v>
      </c>
      <c r="AN14" s="22">
        <f>AM14*(1+'[2]Massa Salarial'!AN$3)</f>
        <v>513.57447852874805</v>
      </c>
      <c r="AO14" s="22">
        <f>AN14*(1+'[2]Massa Salarial'!AO$3)</f>
        <v>522.30524466373674</v>
      </c>
      <c r="AP14" s="22">
        <f>AO14*(1+'[2]Massa Salarial'!AP$3)</f>
        <v>531.18443382302019</v>
      </c>
      <c r="AQ14" s="22">
        <f>AP14*(1+'[2]Massa Salarial'!AQ$3)</f>
        <v>540.21456919801153</v>
      </c>
      <c r="AR14" s="22">
        <f>AQ14*(1+'[2]Massa Salarial'!AR$3)</f>
        <v>549.39821687437768</v>
      </c>
      <c r="AS14" s="22">
        <f>AR14*(1+'[2]Massa Salarial'!AS$3)</f>
        <v>558.737986561242</v>
      </c>
      <c r="AT14" s="22">
        <f>AS14*(1+'[2]Massa Salarial'!AT$3)</f>
        <v>568.2365323327831</v>
      </c>
      <c r="AU14" s="22">
        <f>AT14*(1+'[2]Massa Salarial'!AU$3)</f>
        <v>577.8965533824404</v>
      </c>
      <c r="AV14" s="22">
        <f>AU14*(1+'[2]Massa Salarial'!AV$3)</f>
        <v>587.72079478994181</v>
      </c>
      <c r="AW14" s="22">
        <f>AV14*(1+'[2]Massa Salarial'!AW$3)</f>
        <v>597.71204830137071</v>
      </c>
      <c r="AX14" s="22">
        <f>AW14*(1+'[2]Massa Salarial'!AX$3)</f>
        <v>607.87315312249393</v>
      </c>
      <c r="AY14" s="22">
        <f>AX14*(1+'[2]Massa Salarial'!AY$3)</f>
        <v>618.20699672557623</v>
      </c>
      <c r="AZ14" s="22">
        <f>AY14*(1+'[2]Massa Salarial'!AZ$3)</f>
        <v>628.71651566991102</v>
      </c>
      <c r="BA14" s="22">
        <f>AZ14*(1+'[2]Massa Salarial'!BA$3)</f>
        <v>639.40469643629945</v>
      </c>
      <c r="BB14" s="22">
        <f>BA14*(1+'[2]Massa Salarial'!BB$3)</f>
        <v>650.27457627571653</v>
      </c>
      <c r="BC14" s="22">
        <f>BB14*(1+'[2]Massa Salarial'!BC$3)</f>
        <v>661.32924407240364</v>
      </c>
      <c r="BD14" s="22">
        <f>BC14*(1+'[2]Massa Salarial'!BD$3)</f>
        <v>672.57184122163449</v>
      </c>
      <c r="BE14" s="22">
        <f>BD14*(1+'[2]Massa Salarial'!BE$3)</f>
        <v>684.00556252240222</v>
      </c>
      <c r="BF14" s="22">
        <f>BE14*(1+'[2]Massa Salarial'!BF$3)</f>
        <v>695.63365708528295</v>
      </c>
      <c r="BG14" s="22">
        <f>BF14*(1+'[2]Massa Salarial'!BG$3)</f>
        <v>707.45942925573274</v>
      </c>
      <c r="BH14" s="22">
        <f>BG14*(1+'[2]Massa Salarial'!BH$3)</f>
        <v>719.48623955308017</v>
      </c>
      <c r="BI14" s="22">
        <f>BH14*(1+'[2]Massa Salarial'!BI$3)</f>
        <v>731.71750562548243</v>
      </c>
      <c r="BJ14" s="22">
        <f>BI14*(1+'[2]Massa Salarial'!BJ$3)</f>
        <v>744.15670322111555</v>
      </c>
    </row>
    <row r="15" spans="1:62" x14ac:dyDescent="0.3">
      <c r="A15" s="23">
        <v>13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>
        <f>[1]SalMedPopOcupRurPnadH!M15*AtualizMonet!M$3</f>
        <v>168.57378779412676</v>
      </c>
      <c r="N15" s="20">
        <f>[1]SalMedPopOcupRurPnadH!N15*AtualizMonet!N$3</f>
        <v>176.19461636703019</v>
      </c>
      <c r="O15" s="20">
        <f>[1]SalMedPopOcupRurPnadH!O15</f>
        <v>220.42215182447495</v>
      </c>
      <c r="P15" s="20">
        <f>[1]SalMedPopOcupRurPnadH!P15</f>
        <v>152.59657201330265</v>
      </c>
      <c r="Q15" s="54">
        <f>P15*(1+'[2]Massa Salarial'!Q$3)*AtualizMonet!P$3</f>
        <v>162.37801227935535</v>
      </c>
      <c r="R15" s="54">
        <f>Q15*(1+'[2]Massa Salarial'!R$3)*AtualizMonet!Q$3</f>
        <v>182.75870987478513</v>
      </c>
      <c r="S15" s="54">
        <f>R15*(1+'[2]Massa Salarial'!S$3)*AtualizMonet!R$3</f>
        <v>197.55655468224953</v>
      </c>
      <c r="T15" s="22">
        <f>S15*(1+'[2]Massa Salarial'!T$3)</f>
        <v>200.91501611184776</v>
      </c>
      <c r="U15" s="22">
        <f>T15*(1+'[2]Massa Salarial'!U$3)</f>
        <v>204.33057138574915</v>
      </c>
      <c r="V15" s="22">
        <f>U15*(1+'[2]Massa Salarial'!V$3)</f>
        <v>207.80419109930688</v>
      </c>
      <c r="W15" s="22">
        <f>V15*(1+'[2]Massa Salarial'!W$3)</f>
        <v>211.33686234799507</v>
      </c>
      <c r="X15" s="22">
        <f>W15*(1+'[2]Massa Salarial'!X$3)</f>
        <v>214.92958900791095</v>
      </c>
      <c r="Y15" s="22">
        <f>X15*(1+'[2]Massa Salarial'!Y$3)</f>
        <v>218.58339202104543</v>
      </c>
      <c r="Z15" s="22">
        <f>Y15*(1+'[2]Massa Salarial'!Z$3)</f>
        <v>222.29930968540319</v>
      </c>
      <c r="AA15" s="22">
        <f>Z15*(1+'[2]Massa Salarial'!AA$3)</f>
        <v>226.07839795005503</v>
      </c>
      <c r="AB15" s="22">
        <f>AA15*(1+'[2]Massa Salarial'!AB$3)</f>
        <v>229.92173071520594</v>
      </c>
      <c r="AC15" s="22">
        <f>AB15*(1+'[2]Massa Salarial'!AC$3)</f>
        <v>233.83040013736442</v>
      </c>
      <c r="AD15" s="22">
        <f>AC15*(1+'[2]Massa Salarial'!AD$3)</f>
        <v>237.8055169396996</v>
      </c>
      <c r="AE15" s="22">
        <f>AD15*(1+'[2]Massa Salarial'!AE$3)</f>
        <v>241.84821072767448</v>
      </c>
      <c r="AF15" s="22">
        <f>AE15*(1+'[2]Massa Salarial'!AF$3)</f>
        <v>245.95963031004493</v>
      </c>
      <c r="AG15" s="22">
        <f>AF15*(1+'[2]Massa Salarial'!AG$3)</f>
        <v>250.14094402531566</v>
      </c>
      <c r="AH15" s="22">
        <f>AG15*(1+'[2]Massa Salarial'!AH$3)</f>
        <v>254.393340073746</v>
      </c>
      <c r="AI15" s="22">
        <f>AH15*(1+'[2]Massa Salarial'!AI$3)</f>
        <v>258.71802685499966</v>
      </c>
      <c r="AJ15" s="22">
        <f>AI15*(1+'[2]Massa Salarial'!AJ$3)</f>
        <v>263.11623331153464</v>
      </c>
      <c r="AK15" s="22">
        <f>AJ15*(1+'[2]Massa Salarial'!AK$3)</f>
        <v>267.58920927783072</v>
      </c>
      <c r="AL15" s="22">
        <f>AK15*(1+'[2]Massa Salarial'!AL$3)</f>
        <v>272.13822583555384</v>
      </c>
      <c r="AM15" s="22">
        <f>AL15*(1+'[2]Massa Salarial'!AM$3)</f>
        <v>276.76457567475825</v>
      </c>
      <c r="AN15" s="22">
        <f>AM15*(1+'[2]Massa Salarial'!AN$3)</f>
        <v>281.46957346122912</v>
      </c>
      <c r="AO15" s="22">
        <f>AN15*(1+'[2]Massa Salarial'!AO$3)</f>
        <v>286.25455621007001</v>
      </c>
      <c r="AP15" s="22">
        <f>AO15*(1+'[2]Massa Salarial'!AP$3)</f>
        <v>291.12088366564114</v>
      </c>
      <c r="AQ15" s="22">
        <f>AP15*(1+'[2]Massa Salarial'!AQ$3)</f>
        <v>296.06993868795701</v>
      </c>
      <c r="AR15" s="22">
        <f>AQ15*(1+'[2]Massa Salarial'!AR$3)</f>
        <v>301.10312764565225</v>
      </c>
      <c r="AS15" s="22">
        <f>AR15*(1+'[2]Massa Salarial'!AS$3)</f>
        <v>306.22188081562831</v>
      </c>
      <c r="AT15" s="22">
        <f>AS15*(1+'[2]Massa Salarial'!AT$3)</f>
        <v>311.42765278949395</v>
      </c>
      <c r="AU15" s="22">
        <f>AT15*(1+'[2]Massa Salarial'!AU$3)</f>
        <v>316.72192288691531</v>
      </c>
      <c r="AV15" s="22">
        <f>AU15*(1+'[2]Massa Salarial'!AV$3)</f>
        <v>322.10619557599284</v>
      </c>
      <c r="AW15" s="22">
        <f>AV15*(1+'[2]Massa Salarial'!AW$3)</f>
        <v>327.58200090078469</v>
      </c>
      <c r="AX15" s="22">
        <f>AW15*(1+'[2]Massa Salarial'!AX$3)</f>
        <v>333.15089491609803</v>
      </c>
      <c r="AY15" s="22">
        <f>AX15*(1+'[2]Massa Salarial'!AY$3)</f>
        <v>338.81446012967166</v>
      </c>
      <c r="AZ15" s="22">
        <f>AY15*(1+'[2]Massa Salarial'!AZ$3)</f>
        <v>344.57430595187606</v>
      </c>
      <c r="BA15" s="22">
        <f>AZ15*(1+'[2]Massa Salarial'!BA$3)</f>
        <v>350.43206915305791</v>
      </c>
      <c r="BB15" s="22">
        <f>BA15*(1+'[2]Massa Salarial'!BB$3)</f>
        <v>356.38941432865988</v>
      </c>
      <c r="BC15" s="22">
        <f>BB15*(1+'[2]Massa Salarial'!BC$3)</f>
        <v>362.44803437224709</v>
      </c>
      <c r="BD15" s="22">
        <f>BC15*(1+'[2]Massa Salarial'!BD$3)</f>
        <v>368.60965095657525</v>
      </c>
      <c r="BE15" s="22">
        <f>BD15*(1+'[2]Massa Salarial'!BE$3)</f>
        <v>374.87601502283701</v>
      </c>
      <c r="BF15" s="22">
        <f>BE15*(1+'[2]Massa Salarial'!BF$3)</f>
        <v>381.2489072782252</v>
      </c>
      <c r="BG15" s="22">
        <f>BF15*(1+'[2]Massa Salarial'!BG$3)</f>
        <v>387.73013870195501</v>
      </c>
      <c r="BH15" s="22">
        <f>BG15*(1+'[2]Massa Salarial'!BH$3)</f>
        <v>394.32155105988824</v>
      </c>
      <c r="BI15" s="22">
        <f>BH15*(1+'[2]Massa Salarial'!BI$3)</f>
        <v>401.02501742790628</v>
      </c>
      <c r="BJ15" s="22">
        <f>BI15*(1+'[2]Massa Salarial'!BJ$3)</f>
        <v>407.84244272418067</v>
      </c>
    </row>
    <row r="16" spans="1:62" x14ac:dyDescent="0.3">
      <c r="A16" s="23">
        <v>14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>
        <f>[1]SalMedPopOcupRurPnadH!M16*AtualizMonet!M$3</f>
        <v>219.89920396981282</v>
      </c>
      <c r="N16" s="20">
        <f>[1]SalMedPopOcupRurPnadH!N16*AtualizMonet!N$3</f>
        <v>215.07620511069373</v>
      </c>
      <c r="O16" s="20">
        <f>[1]SalMedPopOcupRurPnadH!O16</f>
        <v>307.22185196405133</v>
      </c>
      <c r="P16" s="20">
        <f>[1]SalMedPopOcupRurPnadH!P16</f>
        <v>293.40080109084715</v>
      </c>
      <c r="Q16" s="54">
        <f>P16*(1+'[2]Massa Salarial'!Q$3)*AtualizMonet!P$3</f>
        <v>312.20779244077045</v>
      </c>
      <c r="R16" s="54">
        <f>Q16*(1+'[2]Massa Salarial'!R$3)*AtualizMonet!Q$3</f>
        <v>351.39421008040205</v>
      </c>
      <c r="S16" s="54">
        <f>R16*(1+'[2]Massa Salarial'!S$3)*AtualizMonet!R$3</f>
        <v>379.84635329466511</v>
      </c>
      <c r="T16" s="22">
        <f>S16*(1+'[2]Massa Salarial'!T$3)</f>
        <v>386.3037413006744</v>
      </c>
      <c r="U16" s="22">
        <f>T16*(1+'[2]Massa Salarial'!U$3)</f>
        <v>392.87090490278581</v>
      </c>
      <c r="V16" s="22">
        <f>U16*(1+'[2]Massa Salarial'!V$3)</f>
        <v>399.54971028613312</v>
      </c>
      <c r="W16" s="22">
        <f>V16*(1+'[2]Massa Salarial'!W$3)</f>
        <v>406.34205536099734</v>
      </c>
      <c r="X16" s="22">
        <f>W16*(1+'[2]Massa Salarial'!X$3)</f>
        <v>413.24987030213424</v>
      </c>
      <c r="Y16" s="22">
        <f>X16*(1+'[2]Massa Salarial'!Y$3)</f>
        <v>420.27511809727048</v>
      </c>
      <c r="Z16" s="22">
        <f>Y16*(1+'[2]Massa Salarial'!Z$3)</f>
        <v>427.41979510492405</v>
      </c>
      <c r="AA16" s="22">
        <f>Z16*(1+'[2]Massa Salarial'!AA$3)</f>
        <v>434.68593162170771</v>
      </c>
      <c r="AB16" s="22">
        <f>AA16*(1+'[2]Massa Salarial'!AB$3)</f>
        <v>442.07559245927672</v>
      </c>
      <c r="AC16" s="22">
        <f>AB16*(1+'[2]Massa Salarial'!AC$3)</f>
        <v>449.5908775310844</v>
      </c>
      <c r="AD16" s="22">
        <f>AC16*(1+'[2]Massa Salarial'!AD$3)</f>
        <v>457.23392244911281</v>
      </c>
      <c r="AE16" s="22">
        <f>AD16*(1+'[2]Massa Salarial'!AE$3)</f>
        <v>465.00689913074768</v>
      </c>
      <c r="AF16" s="22">
        <f>AE16*(1+'[2]Massa Salarial'!AF$3)</f>
        <v>472.91201641597036</v>
      </c>
      <c r="AG16" s="22">
        <f>AF16*(1+'[2]Massa Salarial'!AG$3)</f>
        <v>480.95152069504178</v>
      </c>
      <c r="AH16" s="22">
        <f>AG16*(1+'[2]Massa Salarial'!AH$3)</f>
        <v>489.12769654685746</v>
      </c>
      <c r="AI16" s="22">
        <f>AH16*(1+'[2]Massa Salarial'!AI$3)</f>
        <v>497.44286738815401</v>
      </c>
      <c r="AJ16" s="22">
        <f>AI16*(1+'[2]Massa Salarial'!AJ$3)</f>
        <v>505.89939613375259</v>
      </c>
      <c r="AK16" s="22">
        <f>AJ16*(1+'[2]Massa Salarial'!AK$3)</f>
        <v>514.49968586802629</v>
      </c>
      <c r="AL16" s="22">
        <f>AK16*(1+'[2]Massa Salarial'!AL$3)</f>
        <v>523.24618052778271</v>
      </c>
      <c r="AM16" s="22">
        <f>AL16*(1+'[2]Massa Salarial'!AM$3)</f>
        <v>532.14136559675501</v>
      </c>
      <c r="AN16" s="22">
        <f>AM16*(1+'[2]Massa Salarial'!AN$3)</f>
        <v>541.18776881189979</v>
      </c>
      <c r="AO16" s="22">
        <f>AN16*(1+'[2]Massa Salarial'!AO$3)</f>
        <v>550.38796088170204</v>
      </c>
      <c r="AP16" s="22">
        <f>AO16*(1+'[2]Massa Salarial'!AP$3)</f>
        <v>559.74455621669097</v>
      </c>
      <c r="AQ16" s="22">
        <f>AP16*(1+'[2]Massa Salarial'!AQ$3)</f>
        <v>569.26021367237468</v>
      </c>
      <c r="AR16" s="22">
        <f>AQ16*(1+'[2]Massa Salarial'!AR$3)</f>
        <v>578.93763730480498</v>
      </c>
      <c r="AS16" s="22">
        <f>AR16*(1+'[2]Massa Salarial'!AS$3)</f>
        <v>588.77957713898661</v>
      </c>
      <c r="AT16" s="22">
        <f>AS16*(1+'[2]Massa Salarial'!AT$3)</f>
        <v>598.78882995034928</v>
      </c>
      <c r="AU16" s="22">
        <f>AT16*(1+'[2]Massa Salarial'!AU$3)</f>
        <v>608.96824005950521</v>
      </c>
      <c r="AV16" s="22">
        <f>AU16*(1+'[2]Massa Salarial'!AV$3)</f>
        <v>619.32070014051669</v>
      </c>
      <c r="AW16" s="22">
        <f>AV16*(1+'[2]Massa Salarial'!AW$3)</f>
        <v>629.84915204290542</v>
      </c>
      <c r="AX16" s="22">
        <f>AW16*(1+'[2]Massa Salarial'!AX$3)</f>
        <v>640.55658762763471</v>
      </c>
      <c r="AY16" s="22">
        <f>AX16*(1+'[2]Massa Salarial'!AY$3)</f>
        <v>651.44604961730442</v>
      </c>
      <c r="AZ16" s="22">
        <f>AY16*(1+'[2]Massa Salarial'!AZ$3)</f>
        <v>662.52063246079854</v>
      </c>
      <c r="BA16" s="22">
        <f>AZ16*(1+'[2]Massa Salarial'!BA$3)</f>
        <v>673.78348321263206</v>
      </c>
      <c r="BB16" s="22">
        <f>BA16*(1+'[2]Massa Salarial'!BB$3)</f>
        <v>685.23780242724672</v>
      </c>
      <c r="BC16" s="22">
        <f>BB16*(1+'[2]Massa Salarial'!BC$3)</f>
        <v>696.88684506850984</v>
      </c>
      <c r="BD16" s="22">
        <f>BC16*(1+'[2]Massa Salarial'!BD$3)</f>
        <v>708.73392143467447</v>
      </c>
      <c r="BE16" s="22">
        <f>BD16*(1+'[2]Massa Salarial'!BE$3)</f>
        <v>720.78239809906393</v>
      </c>
      <c r="BF16" s="22">
        <f>BE16*(1+'[2]Massa Salarial'!BF$3)</f>
        <v>733.03569886674791</v>
      </c>
      <c r="BG16" s="22">
        <f>BF16*(1+'[2]Massa Salarial'!BG$3)</f>
        <v>745.49730574748253</v>
      </c>
      <c r="BH16" s="22">
        <f>BG16*(1+'[2]Massa Salarial'!BH$3)</f>
        <v>758.17075994518962</v>
      </c>
      <c r="BI16" s="22">
        <f>BH16*(1+'[2]Massa Salarial'!BI$3)</f>
        <v>771.0596628642578</v>
      </c>
      <c r="BJ16" s="22">
        <f>BI16*(1+'[2]Massa Salarial'!BJ$3)</f>
        <v>784.16767713295008</v>
      </c>
    </row>
    <row r="17" spans="1:62" x14ac:dyDescent="0.3">
      <c r="A17" s="23">
        <v>15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>
        <f>[1]SalMedPopOcupRurPnadH!M17*AtualizMonet!M$3</f>
        <v>258.88718242713173</v>
      </c>
      <c r="N17" s="20">
        <f>[1]SalMedPopOcupRurPnadH!N17*AtualizMonet!N$3</f>
        <v>318.80844350487484</v>
      </c>
      <c r="O17" s="20">
        <f>[1]SalMedPopOcupRurPnadH!O17</f>
        <v>290.84346627210977</v>
      </c>
      <c r="P17" s="20">
        <f>[1]SalMedPopOcupRurPnadH!P17</f>
        <v>352.29092230363943</v>
      </c>
      <c r="Q17" s="54">
        <f>P17*(1+'[2]Massa Salarial'!Q$3)*AtualizMonet!P$3</f>
        <v>374.87277042330271</v>
      </c>
      <c r="R17" s="54">
        <f>Q17*(1+'[2]Massa Salarial'!R$3)*AtualizMonet!Q$3</f>
        <v>421.92451384293605</v>
      </c>
      <c r="S17" s="54">
        <f>R17*(1+'[2]Massa Salarial'!S$3)*AtualizMonet!R$3</f>
        <v>456.08744638163881</v>
      </c>
      <c r="T17" s="22">
        <f>S17*(1+'[2]Massa Salarial'!T$3)</f>
        <v>463.84093297012663</v>
      </c>
      <c r="U17" s="22">
        <f>T17*(1+'[2]Massa Salarial'!U$3)</f>
        <v>471.72622883061877</v>
      </c>
      <c r="V17" s="22">
        <f>U17*(1+'[2]Massa Salarial'!V$3)</f>
        <v>479.74557472073923</v>
      </c>
      <c r="W17" s="22">
        <f>V17*(1+'[2]Massa Salarial'!W$3)</f>
        <v>487.90124949099175</v>
      </c>
      <c r="X17" s="22">
        <f>W17*(1+'[2]Massa Salarial'!X$3)</f>
        <v>496.19557073233858</v>
      </c>
      <c r="Y17" s="22">
        <f>X17*(1+'[2]Massa Salarial'!Y$3)</f>
        <v>504.63089543478827</v>
      </c>
      <c r="Z17" s="22">
        <f>Y17*(1+'[2]Massa Salarial'!Z$3)</f>
        <v>513.20962065717958</v>
      </c>
      <c r="AA17" s="22">
        <f>Z17*(1+'[2]Massa Salarial'!AA$3)</f>
        <v>521.93418420835155</v>
      </c>
      <c r="AB17" s="22">
        <f>AA17*(1+'[2]Massa Salarial'!AB$3)</f>
        <v>530.80706533989348</v>
      </c>
      <c r="AC17" s="22">
        <f>AB17*(1+'[2]Massa Salarial'!AC$3)</f>
        <v>539.83078545067167</v>
      </c>
      <c r="AD17" s="22">
        <f>AC17*(1+'[2]Massa Salarial'!AD$3)</f>
        <v>549.00790880333307</v>
      </c>
      <c r="AE17" s="22">
        <f>AD17*(1+'[2]Massa Salarial'!AE$3)</f>
        <v>558.34104325298972</v>
      </c>
      <c r="AF17" s="22">
        <f>AE17*(1+'[2]Massa Salarial'!AF$3)</f>
        <v>567.83284098829051</v>
      </c>
      <c r="AG17" s="22">
        <f>AF17*(1+'[2]Massa Salarial'!AG$3)</f>
        <v>577.48599928509145</v>
      </c>
      <c r="AH17" s="22">
        <f>AG17*(1+'[2]Massa Salarial'!AH$3)</f>
        <v>587.3032612729379</v>
      </c>
      <c r="AI17" s="22">
        <f>AH17*(1+'[2]Massa Salarial'!AI$3)</f>
        <v>597.28741671457783</v>
      </c>
      <c r="AJ17" s="22">
        <f>AI17*(1+'[2]Massa Salarial'!AJ$3)</f>
        <v>607.44130279872559</v>
      </c>
      <c r="AK17" s="22">
        <f>AJ17*(1+'[2]Massa Salarial'!AK$3)</f>
        <v>617.76780494630384</v>
      </c>
      <c r="AL17" s="22">
        <f>AK17*(1+'[2]Massa Salarial'!AL$3)</f>
        <v>628.2698576303909</v>
      </c>
      <c r="AM17" s="22">
        <f>AL17*(1+'[2]Massa Salarial'!AM$3)</f>
        <v>638.95044521010743</v>
      </c>
      <c r="AN17" s="22">
        <f>AM17*(1+'[2]Massa Salarial'!AN$3)</f>
        <v>649.81260277867921</v>
      </c>
      <c r="AO17" s="22">
        <f>AN17*(1+'[2]Massa Salarial'!AO$3)</f>
        <v>660.85941702591674</v>
      </c>
      <c r="AP17" s="22">
        <f>AO17*(1+'[2]Massa Salarial'!AP$3)</f>
        <v>672.09402711535722</v>
      </c>
      <c r="AQ17" s="22">
        <f>AP17*(1+'[2]Massa Salarial'!AQ$3)</f>
        <v>683.51962557631828</v>
      </c>
      <c r="AR17" s="22">
        <f>AQ17*(1+'[2]Massa Salarial'!AR$3)</f>
        <v>695.13945921111565</v>
      </c>
      <c r="AS17" s="22">
        <f>AR17*(1+'[2]Massa Salarial'!AS$3)</f>
        <v>706.95683001770453</v>
      </c>
      <c r="AT17" s="22">
        <f>AS17*(1+'[2]Massa Salarial'!AT$3)</f>
        <v>718.97509612800548</v>
      </c>
      <c r="AU17" s="22">
        <f>AT17*(1+'[2]Massa Salarial'!AU$3)</f>
        <v>731.19767276218147</v>
      </c>
      <c r="AV17" s="22">
        <f>AU17*(1+'[2]Massa Salarial'!AV$3)</f>
        <v>743.62803319913849</v>
      </c>
      <c r="AW17" s="22">
        <f>AV17*(1+'[2]Massa Salarial'!AW$3)</f>
        <v>756.26970976352379</v>
      </c>
      <c r="AX17" s="22">
        <f>AW17*(1+'[2]Massa Salarial'!AX$3)</f>
        <v>769.12629482950365</v>
      </c>
      <c r="AY17" s="22">
        <f>AX17*(1+'[2]Massa Salarial'!AY$3)</f>
        <v>782.20144184160517</v>
      </c>
      <c r="AZ17" s="22">
        <f>AY17*(1+'[2]Massa Salarial'!AZ$3)</f>
        <v>795.49886635291239</v>
      </c>
      <c r="BA17" s="22">
        <f>AZ17*(1+'[2]Massa Salarial'!BA$3)</f>
        <v>809.0223470809118</v>
      </c>
      <c r="BB17" s="22">
        <f>BA17*(1+'[2]Massa Salarial'!BB$3)</f>
        <v>822.77572698128722</v>
      </c>
      <c r="BC17" s="22">
        <f>BB17*(1+'[2]Massa Salarial'!BC$3)</f>
        <v>836.76291433996903</v>
      </c>
      <c r="BD17" s="22">
        <f>BC17*(1+'[2]Massa Salarial'!BD$3)</f>
        <v>850.9878838837484</v>
      </c>
      <c r="BE17" s="22">
        <f>BD17*(1+'[2]Massa Salarial'!BE$3)</f>
        <v>865.45467790977204</v>
      </c>
      <c r="BF17" s="22">
        <f>BE17*(1+'[2]Massa Salarial'!BF$3)</f>
        <v>880.16740743423804</v>
      </c>
      <c r="BG17" s="22">
        <f>BF17*(1+'[2]Massa Salarial'!BG$3)</f>
        <v>895.13025336062003</v>
      </c>
      <c r="BH17" s="22">
        <f>BG17*(1+'[2]Massa Salarial'!BH$3)</f>
        <v>910.34746766775049</v>
      </c>
      <c r="BI17" s="22">
        <f>BH17*(1+'[2]Massa Salarial'!BI$3)</f>
        <v>925.82337461810221</v>
      </c>
      <c r="BJ17" s="22">
        <f>BI17*(1+'[2]Massa Salarial'!BJ$3)</f>
        <v>941.56237198660983</v>
      </c>
    </row>
    <row r="18" spans="1:62" x14ac:dyDescent="0.3">
      <c r="A18" s="23">
        <v>16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>
        <f>[1]SalMedPopOcupRurPnadH!M18*AtualizMonet!M$3</f>
        <v>304.78990291262136</v>
      </c>
      <c r="N18" s="20">
        <f>[1]SalMedPopOcupRurPnadH!N18*AtualizMonet!N$3</f>
        <v>353.50957986604436</v>
      </c>
      <c r="O18" s="20">
        <f>[1]SalMedPopOcupRurPnadH!O18</f>
        <v>409.01580315653723</v>
      </c>
      <c r="P18" s="20">
        <f>[1]SalMedPopOcupRurPnadH!P18</f>
        <v>440.57028197523886</v>
      </c>
      <c r="Q18" s="54">
        <f>P18*(1+'[2]Massa Salarial'!Q$3)*AtualizMonet!P$3</f>
        <v>468.81083704985167</v>
      </c>
      <c r="R18" s="54">
        <f>Q18*(1+'[2]Massa Salarial'!R$3)*AtualizMonet!Q$3</f>
        <v>527.65311357024302</v>
      </c>
      <c r="S18" s="54">
        <f>R18*(1+'[2]Massa Salarial'!S$3)*AtualizMonet!R$3</f>
        <v>570.37681681884601</v>
      </c>
      <c r="T18" s="22">
        <f>S18*(1+'[2]Massa Salarial'!T$3)</f>
        <v>580.07322270476629</v>
      </c>
      <c r="U18" s="22">
        <f>T18*(1+'[2]Massa Salarial'!U$3)</f>
        <v>589.93446749074724</v>
      </c>
      <c r="V18" s="22">
        <f>U18*(1+'[2]Massa Salarial'!V$3)</f>
        <v>599.96335343808994</v>
      </c>
      <c r="W18" s="22">
        <f>V18*(1+'[2]Massa Salarial'!W$3)</f>
        <v>610.16273044653747</v>
      </c>
      <c r="X18" s="22">
        <f>W18*(1+'[2]Massa Salarial'!X$3)</f>
        <v>620.5354968641285</v>
      </c>
      <c r="Y18" s="22">
        <f>X18*(1+'[2]Massa Salarial'!Y$3)</f>
        <v>631.08460031081859</v>
      </c>
      <c r="Z18" s="22">
        <f>Y18*(1+'[2]Massa Salarial'!Z$3)</f>
        <v>641.81303851610244</v>
      </c>
      <c r="AA18" s="22">
        <f>Z18*(1+'[2]Massa Salarial'!AA$3)</f>
        <v>652.72386017087615</v>
      </c>
      <c r="AB18" s="22">
        <f>AA18*(1+'[2]Massa Salarial'!AB$3)</f>
        <v>663.82016579378103</v>
      </c>
      <c r="AC18" s="22">
        <f>AB18*(1+'[2]Massa Salarial'!AC$3)</f>
        <v>675.10510861227522</v>
      </c>
      <c r="AD18" s="22">
        <f>AC18*(1+'[2]Massa Salarial'!AD$3)</f>
        <v>686.58189545868379</v>
      </c>
      <c r="AE18" s="22">
        <f>AD18*(1+'[2]Massa Salarial'!AE$3)</f>
        <v>698.2537876814813</v>
      </c>
      <c r="AF18" s="22">
        <f>AE18*(1+'[2]Massa Salarial'!AF$3)</f>
        <v>710.12410207206642</v>
      </c>
      <c r="AG18" s="22">
        <f>AF18*(1+'[2]Massa Salarial'!AG$3)</f>
        <v>722.19621180729143</v>
      </c>
      <c r="AH18" s="22">
        <f>AG18*(1+'[2]Massa Salarial'!AH$3)</f>
        <v>734.47354740801529</v>
      </c>
      <c r="AI18" s="22">
        <f>AH18*(1+'[2]Massa Salarial'!AI$3)</f>
        <v>746.95959771395144</v>
      </c>
      <c r="AJ18" s="22">
        <f>AI18*(1+'[2]Massa Salarial'!AJ$3)</f>
        <v>759.65791087508853</v>
      </c>
      <c r="AK18" s="22">
        <f>AJ18*(1+'[2]Massa Salarial'!AK$3)</f>
        <v>772.57209535996492</v>
      </c>
      <c r="AL18" s="22">
        <f>AK18*(1+'[2]Massa Salarial'!AL$3)</f>
        <v>785.70582098108423</v>
      </c>
      <c r="AM18" s="22">
        <f>AL18*(1+'[2]Massa Salarial'!AM$3)</f>
        <v>799.06281993776258</v>
      </c>
      <c r="AN18" s="22">
        <f>AM18*(1+'[2]Massa Salarial'!AN$3)</f>
        <v>812.64688787670445</v>
      </c>
      <c r="AO18" s="22">
        <f>AN18*(1+'[2]Massa Salarial'!AO$3)</f>
        <v>826.46188497060837</v>
      </c>
      <c r="AP18" s="22">
        <f>AO18*(1+'[2]Massa Salarial'!AP$3)</f>
        <v>840.51173701510868</v>
      </c>
      <c r="AQ18" s="22">
        <f>AP18*(1+'[2]Massa Salarial'!AQ$3)</f>
        <v>854.80043654436543</v>
      </c>
      <c r="AR18" s="22">
        <f>AQ18*(1+'[2]Massa Salarial'!AR$3)</f>
        <v>869.3320439656195</v>
      </c>
      <c r="AS18" s="22">
        <f>AR18*(1+'[2]Massa Salarial'!AS$3)</f>
        <v>884.11068871303496</v>
      </c>
      <c r="AT18" s="22">
        <f>AS18*(1+'[2]Massa Salarial'!AT$3)</f>
        <v>899.14057042115644</v>
      </c>
      <c r="AU18" s="22">
        <f>AT18*(1+'[2]Massa Salarial'!AU$3)</f>
        <v>914.42596011831597</v>
      </c>
      <c r="AV18" s="22">
        <f>AU18*(1+'[2]Massa Salarial'!AV$3)</f>
        <v>929.97120144032726</v>
      </c>
      <c r="AW18" s="22">
        <f>AV18*(1+'[2]Massa Salarial'!AW$3)</f>
        <v>945.7807118648127</v>
      </c>
      <c r="AX18" s="22">
        <f>AW18*(1+'[2]Massa Salarial'!AX$3)</f>
        <v>961.85898396651442</v>
      </c>
      <c r="AY18" s="22">
        <f>AX18*(1+'[2]Massa Salarial'!AY$3)</f>
        <v>978.21058669394506</v>
      </c>
      <c r="AZ18" s="22">
        <f>AY18*(1+'[2]Massa Salarial'!AZ$3)</f>
        <v>994.84016666774198</v>
      </c>
      <c r="BA18" s="22">
        <f>AZ18*(1+'[2]Massa Salarial'!BA$3)</f>
        <v>1011.7524495010935</v>
      </c>
      <c r="BB18" s="22">
        <f>BA18*(1+'[2]Massa Salarial'!BB$3)</f>
        <v>1028.9522411426119</v>
      </c>
      <c r="BC18" s="22">
        <f>BB18*(1+'[2]Massa Salarial'!BC$3)</f>
        <v>1046.4444292420362</v>
      </c>
      <c r="BD18" s="22">
        <f>BC18*(1+'[2]Massa Salarial'!BD$3)</f>
        <v>1064.2339845391507</v>
      </c>
      <c r="BE18" s="22">
        <f>BD18*(1+'[2]Massa Salarial'!BE$3)</f>
        <v>1082.3259622763162</v>
      </c>
      <c r="BF18" s="22">
        <f>BE18*(1+'[2]Massa Salarial'!BF$3)</f>
        <v>1100.7255036350134</v>
      </c>
      <c r="BG18" s="22">
        <f>BF18*(1+'[2]Massa Salarial'!BG$3)</f>
        <v>1119.4378371968085</v>
      </c>
      <c r="BH18" s="22">
        <f>BG18*(1+'[2]Massa Salarial'!BH$3)</f>
        <v>1138.468280429154</v>
      </c>
      <c r="BI18" s="22">
        <f>BH18*(1+'[2]Massa Salarial'!BI$3)</f>
        <v>1157.8222411964496</v>
      </c>
      <c r="BJ18" s="22">
        <f>BI18*(1+'[2]Massa Salarial'!BJ$3)</f>
        <v>1177.5052192967892</v>
      </c>
    </row>
    <row r="19" spans="1:62" x14ac:dyDescent="0.3">
      <c r="A19" s="23">
        <v>17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>
        <f>[1]SalMedPopOcupRurPnadH!M19*AtualizMonet!M$3</f>
        <v>398.18891212583873</v>
      </c>
      <c r="N19" s="20">
        <f>[1]SalMedPopOcupRurPnadH!N19*AtualizMonet!N$3</f>
        <v>386.06666028027149</v>
      </c>
      <c r="O19" s="20">
        <f>[1]SalMedPopOcupRurPnadH!O19</f>
        <v>474.21324118866625</v>
      </c>
      <c r="P19" s="20">
        <f>[1]SalMedPopOcupRurPnadH!P19</f>
        <v>591.7941009206744</v>
      </c>
      <c r="Q19" s="54">
        <f>P19*(1+'[2]Massa Salarial'!Q$3)*AtualizMonet!P$3</f>
        <v>629.72810278968961</v>
      </c>
      <c r="R19" s="54">
        <f>Q19*(1+'[2]Massa Salarial'!R$3)*AtualizMonet!Q$3</f>
        <v>708.76773291042434</v>
      </c>
      <c r="S19" s="54">
        <f>R19*(1+'[2]Massa Salarial'!S$3)*AtualizMonet!R$3</f>
        <v>766.15616010676831</v>
      </c>
      <c r="T19" s="22">
        <f>S19*(1+'[2]Massa Salarial'!T$3)</f>
        <v>779.18081482858327</v>
      </c>
      <c r="U19" s="22">
        <f>T19*(1+'[2]Massa Salarial'!U$3)</f>
        <v>792.42688868066909</v>
      </c>
      <c r="V19" s="22">
        <f>U19*(1+'[2]Massa Salarial'!V$3)</f>
        <v>805.89814578824041</v>
      </c>
      <c r="W19" s="22">
        <f>V19*(1+'[2]Massa Salarial'!W$3)</f>
        <v>819.59841426664048</v>
      </c>
      <c r="X19" s="22">
        <f>W19*(1+'[2]Massa Salarial'!X$3)</f>
        <v>833.53158730917323</v>
      </c>
      <c r="Y19" s="22">
        <f>X19*(1+'[2]Massa Salarial'!Y$3)</f>
        <v>847.70162429342906</v>
      </c>
      <c r="Z19" s="22">
        <f>Y19*(1+'[2]Massa Salarial'!Z$3)</f>
        <v>862.11255190641725</v>
      </c>
      <c r="AA19" s="22">
        <f>Z19*(1+'[2]Massa Salarial'!AA$3)</f>
        <v>876.76846528882629</v>
      </c>
      <c r="AB19" s="22">
        <f>AA19*(1+'[2]Massa Salarial'!AB$3)</f>
        <v>891.67352919873622</v>
      </c>
      <c r="AC19" s="22">
        <f>AB19*(1+'[2]Massa Salarial'!AC$3)</f>
        <v>906.83197919511463</v>
      </c>
      <c r="AD19" s="22">
        <f>AC19*(1+'[2]Massa Salarial'!AD$3)</f>
        <v>922.2481228414315</v>
      </c>
      <c r="AE19" s="22">
        <f>AD19*(1+'[2]Massa Salarial'!AE$3)</f>
        <v>937.92634092973572</v>
      </c>
      <c r="AF19" s="22">
        <f>AE19*(1+'[2]Massa Salarial'!AF$3)</f>
        <v>953.87108872554109</v>
      </c>
      <c r="AG19" s="22">
        <f>AF19*(1+'[2]Massa Salarial'!AG$3)</f>
        <v>970.08689723387522</v>
      </c>
      <c r="AH19" s="22">
        <f>AG19*(1+'[2]Massa Salarial'!AH$3)</f>
        <v>986.57837448685098</v>
      </c>
      <c r="AI19" s="22">
        <f>AH19*(1+'[2]Massa Salarial'!AI$3)</f>
        <v>1003.3502068531274</v>
      </c>
      <c r="AJ19" s="22">
        <f>AI19*(1+'[2]Massa Salarial'!AJ$3)</f>
        <v>1020.4071603696304</v>
      </c>
      <c r="AK19" s="22">
        <f>AJ19*(1+'[2]Massa Salarial'!AK$3)</f>
        <v>1037.7540820959141</v>
      </c>
      <c r="AL19" s="22">
        <f>AK19*(1+'[2]Massa Salarial'!AL$3)</f>
        <v>1055.3959014915445</v>
      </c>
      <c r="AM19" s="22">
        <f>AL19*(1+'[2]Massa Salarial'!AM$3)</f>
        <v>1073.3376318169005</v>
      </c>
      <c r="AN19" s="22">
        <f>AM19*(1+'[2]Massa Salarial'!AN$3)</f>
        <v>1091.5843715577878</v>
      </c>
      <c r="AO19" s="22">
        <f>AN19*(1+'[2]Massa Salarial'!AO$3)</f>
        <v>1110.1413058742701</v>
      </c>
      <c r="AP19" s="22">
        <f>AO19*(1+'[2]Massa Salarial'!AP$3)</f>
        <v>1129.0137080741326</v>
      </c>
      <c r="AQ19" s="22">
        <f>AP19*(1+'[2]Massa Salarial'!AQ$3)</f>
        <v>1148.2069411113928</v>
      </c>
      <c r="AR19" s="22">
        <f>AQ19*(1+'[2]Massa Salarial'!AR$3)</f>
        <v>1167.7264591102864</v>
      </c>
      <c r="AS19" s="22">
        <f>AR19*(1+'[2]Massa Salarial'!AS$3)</f>
        <v>1187.5778089151611</v>
      </c>
      <c r="AT19" s="22">
        <f>AS19*(1+'[2]Massa Salarial'!AT$3)</f>
        <v>1207.7666316667187</v>
      </c>
      <c r="AU19" s="22">
        <f>AT19*(1+'[2]Massa Salarial'!AU$3)</f>
        <v>1228.2986644050527</v>
      </c>
      <c r="AV19" s="22">
        <f>AU19*(1+'[2]Massa Salarial'!AV$3)</f>
        <v>1249.1797416999384</v>
      </c>
      <c r="AW19" s="22">
        <f>AV19*(1+'[2]Massa Salarial'!AW$3)</f>
        <v>1270.4157973088372</v>
      </c>
      <c r="AX19" s="22">
        <f>AW19*(1+'[2]Massa Salarial'!AX$3)</f>
        <v>1292.0128658630874</v>
      </c>
      <c r="AY19" s="22">
        <f>AX19*(1+'[2]Massa Salarial'!AY$3)</f>
        <v>1313.9770845827597</v>
      </c>
      <c r="AZ19" s="22">
        <f>AY19*(1+'[2]Massa Salarial'!AZ$3)</f>
        <v>1336.3146950206665</v>
      </c>
      <c r="BA19" s="22">
        <f>AZ19*(1+'[2]Massa Salarial'!BA$3)</f>
        <v>1359.0320448360176</v>
      </c>
      <c r="BB19" s="22">
        <f>BA19*(1+'[2]Massa Salarial'!BB$3)</f>
        <v>1382.1355895982297</v>
      </c>
      <c r="BC19" s="22">
        <f>BB19*(1+'[2]Massa Salarial'!BC$3)</f>
        <v>1405.6318946213994</v>
      </c>
      <c r="BD19" s="22">
        <f>BC19*(1+'[2]Massa Salarial'!BD$3)</f>
        <v>1429.5276368299631</v>
      </c>
      <c r="BE19" s="22">
        <f>BD19*(1+'[2]Massa Salarial'!BE$3)</f>
        <v>1453.8296066560722</v>
      </c>
      <c r="BF19" s="22">
        <f>BE19*(1+'[2]Massa Salarial'!BF$3)</f>
        <v>1478.5447099692253</v>
      </c>
      <c r="BG19" s="22">
        <f>BF19*(1+'[2]Massa Salarial'!BG$3)</f>
        <v>1503.6799700387021</v>
      </c>
      <c r="BH19" s="22">
        <f>BG19*(1+'[2]Massa Salarial'!BH$3)</f>
        <v>1529.2425295293599</v>
      </c>
      <c r="BI19" s="22">
        <f>BH19*(1+'[2]Massa Salarial'!BI$3)</f>
        <v>1555.2396525313588</v>
      </c>
      <c r="BJ19" s="22">
        <f>BI19*(1+'[2]Massa Salarial'!BJ$3)</f>
        <v>1581.6787266243919</v>
      </c>
    </row>
    <row r="20" spans="1:62" x14ac:dyDescent="0.3">
      <c r="A20" s="23">
        <v>18</v>
      </c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>
        <f>[1]SalMedPopOcupRurPnadH!M20*AtualizMonet!M$3</f>
        <v>438.30515378777739</v>
      </c>
      <c r="N20" s="20">
        <f>[1]SalMedPopOcupRurPnadH!N20*AtualizMonet!N$3</f>
        <v>448.77739225912711</v>
      </c>
      <c r="O20" s="20">
        <f>[1]SalMedPopOcupRurPnadH!O20</f>
        <v>575.94043810234132</v>
      </c>
      <c r="P20" s="20">
        <f>[1]SalMedPopOcupRurPnadH!P20</f>
        <v>628.41326428749699</v>
      </c>
      <c r="Q20" s="54">
        <f>P20*(1+'[2]Massa Salarial'!Q$3)*AtualizMonet!P$3</f>
        <v>668.69455452832563</v>
      </c>
      <c r="R20" s="54">
        <f>Q20*(1+'[2]Massa Salarial'!R$3)*AtualizMonet!Q$3</f>
        <v>752.62501597593837</v>
      </c>
      <c r="S20" s="54">
        <f>R20*(1+'[2]Massa Salarial'!S$3)*AtualizMonet!R$3</f>
        <v>813.56453668199879</v>
      </c>
      <c r="T20" s="22">
        <f>S20*(1+'[2]Massa Salarial'!T$3)</f>
        <v>827.39513380559265</v>
      </c>
      <c r="U20" s="22">
        <f>T20*(1+'[2]Massa Salarial'!U$3)</f>
        <v>841.46085108028763</v>
      </c>
      <c r="V20" s="22">
        <f>U20*(1+'[2]Massa Salarial'!V$3)</f>
        <v>855.76568554865241</v>
      </c>
      <c r="W20" s="22">
        <f>V20*(1+'[2]Massa Salarial'!W$3)</f>
        <v>870.31370220297947</v>
      </c>
      <c r="X20" s="22">
        <f>W20*(1+'[2]Massa Salarial'!X$3)</f>
        <v>885.10903514043002</v>
      </c>
      <c r="Y20" s="22">
        <f>X20*(1+'[2]Massa Salarial'!Y$3)</f>
        <v>900.15588873781724</v>
      </c>
      <c r="Z20" s="22">
        <f>Y20*(1+'[2]Massa Salarial'!Z$3)</f>
        <v>915.45853884636006</v>
      </c>
      <c r="AA20" s="22">
        <f>Z20*(1+'[2]Massa Salarial'!AA$3)</f>
        <v>931.02133400674813</v>
      </c>
      <c r="AB20" s="22">
        <f>AA20*(1+'[2]Massa Salarial'!AB$3)</f>
        <v>946.84869668486272</v>
      </c>
      <c r="AC20" s="22">
        <f>AB20*(1+'[2]Massa Salarial'!AC$3)</f>
        <v>962.94512452850529</v>
      </c>
      <c r="AD20" s="22">
        <f>AC20*(1+'[2]Massa Salarial'!AD$3)</f>
        <v>979.31519164548979</v>
      </c>
      <c r="AE20" s="22">
        <f>AD20*(1+'[2]Massa Salarial'!AE$3)</f>
        <v>995.96354990346299</v>
      </c>
      <c r="AF20" s="22">
        <f>AE20*(1+'[2]Massa Salarial'!AF$3)</f>
        <v>1012.8949302518217</v>
      </c>
      <c r="AG20" s="22">
        <f>AF20*(1+'[2]Massa Salarial'!AG$3)</f>
        <v>1030.1141440661027</v>
      </c>
      <c r="AH20" s="22">
        <f>AG20*(1+'[2]Massa Salarial'!AH$3)</f>
        <v>1047.6260845152262</v>
      </c>
      <c r="AI20" s="22">
        <f>AH20*(1+'[2]Massa Salarial'!AI$3)</f>
        <v>1065.435727951985</v>
      </c>
      <c r="AJ20" s="22">
        <f>AI20*(1+'[2]Massa Salarial'!AJ$3)</f>
        <v>1083.5481353271687</v>
      </c>
      <c r="AK20" s="22">
        <f>AJ20*(1+'[2]Massa Salarial'!AK$3)</f>
        <v>1101.9684536277305</v>
      </c>
      <c r="AL20" s="22">
        <f>AK20*(1+'[2]Massa Salarial'!AL$3)</f>
        <v>1120.7019173394017</v>
      </c>
      <c r="AM20" s="22">
        <f>AL20*(1+'[2]Massa Salarial'!AM$3)</f>
        <v>1139.7538499341715</v>
      </c>
      <c r="AN20" s="22">
        <f>AM20*(1+'[2]Massa Salarial'!AN$3)</f>
        <v>1159.1296653830523</v>
      </c>
      <c r="AO20" s="22">
        <f>AN20*(1+'[2]Massa Salarial'!AO$3)</f>
        <v>1178.8348696945641</v>
      </c>
      <c r="AP20" s="22">
        <f>AO20*(1+'[2]Massa Salarial'!AP$3)</f>
        <v>1198.8750624793715</v>
      </c>
      <c r="AQ20" s="22">
        <f>AP20*(1+'[2]Massa Salarial'!AQ$3)</f>
        <v>1219.2559385415207</v>
      </c>
      <c r="AR20" s="22">
        <f>AQ20*(1+'[2]Massa Salarial'!AR$3)</f>
        <v>1239.9832894967265</v>
      </c>
      <c r="AS20" s="22">
        <f>AR20*(1+'[2]Massa Salarial'!AS$3)</f>
        <v>1261.0630054181706</v>
      </c>
      <c r="AT20" s="22">
        <f>AS20*(1+'[2]Massa Salarial'!AT$3)</f>
        <v>1282.5010765102795</v>
      </c>
      <c r="AU20" s="22">
        <f>AT20*(1+'[2]Massa Salarial'!AU$3)</f>
        <v>1304.3035948109541</v>
      </c>
      <c r="AV20" s="22">
        <f>AU20*(1+'[2]Massa Salarial'!AV$3)</f>
        <v>1326.4767559227403</v>
      </c>
      <c r="AW20" s="22">
        <f>AV20*(1+'[2]Massa Salarial'!AW$3)</f>
        <v>1349.0268607734267</v>
      </c>
      <c r="AX20" s="22">
        <f>AW20*(1+'[2]Massa Salarial'!AX$3)</f>
        <v>1371.9603174065749</v>
      </c>
      <c r="AY20" s="22">
        <f>AX20*(1+'[2]Massa Salarial'!AY$3)</f>
        <v>1395.2836428024866</v>
      </c>
      <c r="AZ20" s="22">
        <f>AY20*(1+'[2]Massa Salarial'!AZ$3)</f>
        <v>1419.0034647301288</v>
      </c>
      <c r="BA20" s="22">
        <f>AZ20*(1+'[2]Massa Salarial'!BA$3)</f>
        <v>1443.126523630541</v>
      </c>
      <c r="BB20" s="22">
        <f>BA20*(1+'[2]Massa Salarial'!BB$3)</f>
        <v>1467.6596745322599</v>
      </c>
      <c r="BC20" s="22">
        <f>BB20*(1+'[2]Massa Salarial'!BC$3)</f>
        <v>1492.6098889993082</v>
      </c>
      <c r="BD20" s="22">
        <f>BC20*(1+'[2]Massa Salarial'!BD$3)</f>
        <v>1517.9842571122963</v>
      </c>
      <c r="BE20" s="22">
        <f>BD20*(1+'[2]Massa Salarial'!BE$3)</f>
        <v>1543.7899894832051</v>
      </c>
      <c r="BF20" s="22">
        <f>BE20*(1+'[2]Massa Salarial'!BF$3)</f>
        <v>1570.0344193044193</v>
      </c>
      <c r="BG20" s="22">
        <f>BF20*(1+'[2]Massa Salarial'!BG$3)</f>
        <v>1596.7250044325942</v>
      </c>
      <c r="BH20" s="22">
        <f>BG20*(1+'[2]Massa Salarial'!BH$3)</f>
        <v>1623.8693295079481</v>
      </c>
      <c r="BI20" s="22">
        <f>BH20*(1+'[2]Massa Salarial'!BI$3)</f>
        <v>1651.4751081095831</v>
      </c>
      <c r="BJ20" s="22">
        <f>BI20*(1+'[2]Massa Salarial'!BJ$3)</f>
        <v>1679.5501849474458</v>
      </c>
    </row>
    <row r="21" spans="1:62" x14ac:dyDescent="0.3">
      <c r="A21" s="23">
        <v>19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>
        <f>[1]SalMedPopOcupRurPnadH!M21*AtualizMonet!M$3</f>
        <v>592.31497556832585</v>
      </c>
      <c r="N21" s="20">
        <f>[1]SalMedPopOcupRurPnadH!N21*AtualizMonet!N$3</f>
        <v>552.06712384558659</v>
      </c>
      <c r="O21" s="20">
        <f>[1]SalMedPopOcupRurPnadH!O21</f>
        <v>612.98106336489411</v>
      </c>
      <c r="P21" s="20">
        <f>[1]SalMedPopOcupRurPnadH!P21</f>
        <v>677.38835897385934</v>
      </c>
      <c r="Q21" s="54">
        <f>P21*(1+'[2]Massa Salarial'!Q$3)*AtualizMonet!P$3</f>
        <v>720.80895278408377</v>
      </c>
      <c r="R21" s="54">
        <f>Q21*(1+'[2]Massa Salarial'!R$3)*AtualizMonet!Q$3</f>
        <v>811.28049560292993</v>
      </c>
      <c r="S21" s="54">
        <f>R21*(1+'[2]Massa Salarial'!S$3)*AtualizMonet!R$3</f>
        <v>876.96930943555219</v>
      </c>
      <c r="T21" s="22">
        <f>S21*(1+'[2]Massa Salarial'!T$3)</f>
        <v>891.8777876959565</v>
      </c>
      <c r="U21" s="22">
        <f>T21*(1+'[2]Massa Salarial'!U$3)</f>
        <v>907.03971008678764</v>
      </c>
      <c r="V21" s="22">
        <f>U21*(1+'[2]Massa Salarial'!V$3)</f>
        <v>922.45938515826299</v>
      </c>
      <c r="W21" s="22">
        <f>V21*(1+'[2]Massa Salarial'!W$3)</f>
        <v>938.14119470595335</v>
      </c>
      <c r="X21" s="22">
        <f>W21*(1+'[2]Massa Salarial'!X$3)</f>
        <v>954.0895950159545</v>
      </c>
      <c r="Y21" s="22">
        <f>X21*(1+'[2]Massa Salarial'!Y$3)</f>
        <v>970.30911813122566</v>
      </c>
      <c r="Z21" s="22">
        <f>Y21*(1+'[2]Massa Salarial'!Z$3)</f>
        <v>986.8043731394564</v>
      </c>
      <c r="AA21" s="22">
        <f>Z21*(1+'[2]Massa Salarial'!AA$3)</f>
        <v>1003.580047482827</v>
      </c>
      <c r="AB21" s="22">
        <f>AA21*(1+'[2]Massa Salarial'!AB$3)</f>
        <v>1020.640908290035</v>
      </c>
      <c r="AC21" s="22">
        <f>AB21*(1+'[2]Massa Salarial'!AC$3)</f>
        <v>1037.9918037309656</v>
      </c>
      <c r="AD21" s="22">
        <f>AC21*(1+'[2]Massa Salarial'!AD$3)</f>
        <v>1055.6376643943918</v>
      </c>
      <c r="AE21" s="22">
        <f>AD21*(1+'[2]Massa Salarial'!AE$3)</f>
        <v>1073.5835046890963</v>
      </c>
      <c r="AF21" s="22">
        <f>AE21*(1+'[2]Massa Salarial'!AF$3)</f>
        <v>1091.8344242688108</v>
      </c>
      <c r="AG21" s="22">
        <f>AF21*(1+'[2]Massa Salarial'!AG$3)</f>
        <v>1110.3956094813805</v>
      </c>
      <c r="AH21" s="22">
        <f>AG21*(1+'[2]Massa Salarial'!AH$3)</f>
        <v>1129.2723348425639</v>
      </c>
      <c r="AI21" s="22">
        <f>AH21*(1+'[2]Massa Salarial'!AI$3)</f>
        <v>1148.4699645348874</v>
      </c>
      <c r="AJ21" s="22">
        <f>AI21*(1+'[2]Massa Salarial'!AJ$3)</f>
        <v>1167.9939539319803</v>
      </c>
      <c r="AK21" s="22">
        <f>AJ21*(1+'[2]Massa Salarial'!AK$3)</f>
        <v>1187.8498511488237</v>
      </c>
      <c r="AL21" s="22">
        <f>AK21*(1+'[2]Massa Salarial'!AL$3)</f>
        <v>1208.0432986183537</v>
      </c>
      <c r="AM21" s="22">
        <f>AL21*(1+'[2]Massa Salarial'!AM$3)</f>
        <v>1228.5800346948656</v>
      </c>
      <c r="AN21" s="22">
        <f>AM21*(1+'[2]Massa Salarial'!AN$3)</f>
        <v>1249.4658952846783</v>
      </c>
      <c r="AO21" s="22">
        <f>AN21*(1+'[2]Massa Salarial'!AO$3)</f>
        <v>1270.7068155045176</v>
      </c>
      <c r="AP21" s="22">
        <f>AO21*(1+'[2]Massa Salarial'!AP$3)</f>
        <v>1292.3088313680944</v>
      </c>
      <c r="AQ21" s="22">
        <f>AP21*(1+'[2]Massa Salarial'!AQ$3)</f>
        <v>1314.2780815013518</v>
      </c>
      <c r="AR21" s="22">
        <f>AQ21*(1+'[2]Massa Salarial'!AR$3)</f>
        <v>1336.6208088868748</v>
      </c>
      <c r="AS21" s="22">
        <f>AR21*(1+'[2]Massa Salarial'!AS$3)</f>
        <v>1359.3433626379515</v>
      </c>
      <c r="AT21" s="22">
        <f>AS21*(1+'[2]Massa Salarial'!AT$3)</f>
        <v>1382.4521998027965</v>
      </c>
      <c r="AU21" s="22">
        <f>AT21*(1+'[2]Massa Salarial'!AU$3)</f>
        <v>1405.9538871994439</v>
      </c>
      <c r="AV21" s="22">
        <f>AU21*(1+'[2]Massa Salarial'!AV$3)</f>
        <v>1429.8551032818343</v>
      </c>
      <c r="AW21" s="22">
        <f>AV21*(1+'[2]Massa Salarial'!AW$3)</f>
        <v>1454.1626400376254</v>
      </c>
      <c r="AX21" s="22">
        <f>AW21*(1+'[2]Massa Salarial'!AX$3)</f>
        <v>1478.8834049182649</v>
      </c>
      <c r="AY21" s="22">
        <f>AX21*(1+'[2]Massa Salarial'!AY$3)</f>
        <v>1504.0244228018753</v>
      </c>
      <c r="AZ21" s="22">
        <f>AY21*(1+'[2]Massa Salarial'!AZ$3)</f>
        <v>1529.592837989507</v>
      </c>
      <c r="BA21" s="22">
        <f>AZ21*(1+'[2]Massa Salarial'!BA$3)</f>
        <v>1555.5959162353283</v>
      </c>
      <c r="BB21" s="22">
        <f>BA21*(1+'[2]Massa Salarial'!BB$3)</f>
        <v>1582.0410468113287</v>
      </c>
      <c r="BC21" s="22">
        <f>BB21*(1+'[2]Massa Salarial'!BC$3)</f>
        <v>1608.935744607121</v>
      </c>
      <c r="BD21" s="22">
        <f>BC21*(1+'[2]Massa Salarial'!BD$3)</f>
        <v>1636.2876522654419</v>
      </c>
      <c r="BE21" s="22">
        <f>BD21*(1+'[2]Massa Salarial'!BE$3)</f>
        <v>1664.1045423539542</v>
      </c>
      <c r="BF21" s="22">
        <f>BE21*(1+'[2]Massa Salarial'!BF$3)</f>
        <v>1692.3943195739712</v>
      </c>
      <c r="BG21" s="22">
        <f>BF21*(1+'[2]Massa Salarial'!BG$3)</f>
        <v>1721.1650230067285</v>
      </c>
      <c r="BH21" s="22">
        <f>BG21*(1+'[2]Massa Salarial'!BH$3)</f>
        <v>1750.4248283978427</v>
      </c>
      <c r="BI21" s="22">
        <f>BH21*(1+'[2]Massa Salarial'!BI$3)</f>
        <v>1780.1820504806058</v>
      </c>
      <c r="BJ21" s="22">
        <f>BI21*(1+'[2]Massa Salarial'!BJ$3)</f>
        <v>1810.445145338776</v>
      </c>
    </row>
    <row r="22" spans="1:62" x14ac:dyDescent="0.3">
      <c r="A22" s="23">
        <v>20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>
        <f>[1]SalMedPopOcupRurPnadH!M22*AtualizMonet!M$3</f>
        <v>567.67975596131703</v>
      </c>
      <c r="N22" s="20">
        <f>[1]SalMedPopOcupRurPnadH!N22*AtualizMonet!N$3</f>
        <v>637.14162970315499</v>
      </c>
      <c r="O22" s="20">
        <f>[1]SalMedPopOcupRurPnadH!O22</f>
        <v>660.81327507613867</v>
      </c>
      <c r="P22" s="20">
        <f>[1]SalMedPopOcupRurPnadH!P22</f>
        <v>669.28005199612221</v>
      </c>
      <c r="Q22" s="54">
        <f>P22*(1+'[2]Massa Salarial'!Q$3)*AtualizMonet!P$3</f>
        <v>712.18090332907366</v>
      </c>
      <c r="R22" s="54">
        <f>Q22*(1+'[2]Massa Salarial'!R$3)*AtualizMonet!Q$3</f>
        <v>801.56950601142864</v>
      </c>
      <c r="S22" s="54">
        <f>R22*(1+'[2]Massa Salarial'!S$3)*AtualizMonet!R$3</f>
        <v>866.47202781451972</v>
      </c>
      <c r="T22" s="22">
        <f>S22*(1+'[2]Massa Salarial'!T$3)</f>
        <v>881.20205228736643</v>
      </c>
      <c r="U22" s="22">
        <f>T22*(1+'[2]Massa Salarial'!U$3)</f>
        <v>896.18248717625158</v>
      </c>
      <c r="V22" s="22">
        <f>U22*(1+'[2]Massa Salarial'!V$3)</f>
        <v>911.41758945824779</v>
      </c>
      <c r="W22" s="22">
        <f>V22*(1+'[2]Massa Salarial'!W$3)</f>
        <v>926.91168847903793</v>
      </c>
      <c r="X22" s="22">
        <f>W22*(1+'[2]Massa Salarial'!X$3)</f>
        <v>942.66918718318152</v>
      </c>
      <c r="Y22" s="22">
        <f>X22*(1+'[2]Massa Salarial'!Y$3)</f>
        <v>958.69456336529549</v>
      </c>
      <c r="Z22" s="22">
        <f>Y22*(1+'[2]Massa Salarial'!Z$3)</f>
        <v>974.99237094250543</v>
      </c>
      <c r="AA22" s="22">
        <f>Z22*(1+'[2]Massa Salarial'!AA$3)</f>
        <v>991.56724124852792</v>
      </c>
      <c r="AB22" s="22">
        <f>AA22*(1+'[2]Massa Salarial'!AB$3)</f>
        <v>1008.4238843497528</v>
      </c>
      <c r="AC22" s="22">
        <f>AB22*(1+'[2]Massa Salarial'!AC$3)</f>
        <v>1025.5670903836985</v>
      </c>
      <c r="AD22" s="22">
        <f>AC22*(1+'[2]Massa Salarial'!AD$3)</f>
        <v>1043.0017309202212</v>
      </c>
      <c r="AE22" s="22">
        <f>AD22*(1+'[2]Massa Salarial'!AE$3)</f>
        <v>1060.7327603458648</v>
      </c>
      <c r="AF22" s="22">
        <f>AE22*(1+'[2]Massa Salarial'!AF$3)</f>
        <v>1078.7652172717444</v>
      </c>
      <c r="AG22" s="22">
        <f>AF22*(1+'[2]Massa Salarial'!AG$3)</f>
        <v>1097.1042259653639</v>
      </c>
      <c r="AH22" s="22">
        <f>AG22*(1+'[2]Massa Salarial'!AH$3)</f>
        <v>1115.754997806775</v>
      </c>
      <c r="AI22" s="22">
        <f>AH22*(1+'[2]Massa Salarial'!AI$3)</f>
        <v>1134.72283276949</v>
      </c>
      <c r="AJ22" s="22">
        <f>AI22*(1+'[2]Massa Salarial'!AJ$3)</f>
        <v>1154.0131209265712</v>
      </c>
      <c r="AK22" s="22">
        <f>AJ22*(1+'[2]Massa Salarial'!AK$3)</f>
        <v>1173.6313439823227</v>
      </c>
      <c r="AL22" s="22">
        <f>AK22*(1+'[2]Massa Salarial'!AL$3)</f>
        <v>1193.583076830022</v>
      </c>
      <c r="AM22" s="22">
        <f>AL22*(1+'[2]Massa Salarial'!AM$3)</f>
        <v>1213.8739891361322</v>
      </c>
      <c r="AN22" s="22">
        <f>AM22*(1+'[2]Massa Salarial'!AN$3)</f>
        <v>1234.5098469514464</v>
      </c>
      <c r="AO22" s="22">
        <f>AN22*(1+'[2]Massa Salarial'!AO$3)</f>
        <v>1255.4965143496208</v>
      </c>
      <c r="AP22" s="22">
        <f>AO22*(1+'[2]Massa Salarial'!AP$3)</f>
        <v>1276.8399550935642</v>
      </c>
      <c r="AQ22" s="22">
        <f>AP22*(1+'[2]Massa Salarial'!AQ$3)</f>
        <v>1298.5462343301547</v>
      </c>
      <c r="AR22" s="22">
        <f>AQ22*(1+'[2]Massa Salarial'!AR$3)</f>
        <v>1320.6215203137672</v>
      </c>
      <c r="AS22" s="22">
        <f>AR22*(1+'[2]Massa Salarial'!AS$3)</f>
        <v>1343.072086159101</v>
      </c>
      <c r="AT22" s="22">
        <f>AS22*(1+'[2]Massa Salarial'!AT$3)</f>
        <v>1365.9043116238056</v>
      </c>
      <c r="AU22" s="22">
        <f>AT22*(1+'[2]Massa Salarial'!AU$3)</f>
        <v>1389.1246849214101</v>
      </c>
      <c r="AV22" s="22">
        <f>AU22*(1+'[2]Massa Salarial'!AV$3)</f>
        <v>1412.7398045650739</v>
      </c>
      <c r="AW22" s="22">
        <f>AV22*(1+'[2]Massa Salarial'!AW$3)</f>
        <v>1436.7563812426799</v>
      </c>
      <c r="AX22" s="22">
        <f>AW22*(1+'[2]Massa Salarial'!AX$3)</f>
        <v>1461.1812397238054</v>
      </c>
      <c r="AY22" s="22">
        <f>AX22*(1+'[2]Massa Salarial'!AY$3)</f>
        <v>1486.0213207991101</v>
      </c>
      <c r="AZ22" s="22">
        <f>AY22*(1+'[2]Massa Salarial'!AZ$3)</f>
        <v>1511.2836832526948</v>
      </c>
      <c r="BA22" s="22">
        <f>AZ22*(1+'[2]Massa Salarial'!BA$3)</f>
        <v>1536.9755058679905</v>
      </c>
      <c r="BB22" s="22">
        <f>BA22*(1+'[2]Massa Salarial'!BB$3)</f>
        <v>1563.1040894677462</v>
      </c>
      <c r="BC22" s="22">
        <f>BB22*(1+'[2]Massa Salarial'!BC$3)</f>
        <v>1589.6768589886979</v>
      </c>
      <c r="BD22" s="22">
        <f>BC22*(1+'[2]Massa Salarial'!BD$3)</f>
        <v>1616.7013655915055</v>
      </c>
      <c r="BE22" s="22">
        <f>BD22*(1+'[2]Massa Salarial'!BE$3)</f>
        <v>1644.1852888065609</v>
      </c>
      <c r="BF22" s="22">
        <f>BE22*(1+'[2]Massa Salarial'!BF$3)</f>
        <v>1672.1364387162723</v>
      </c>
      <c r="BG22" s="22">
        <f>BF22*(1+'[2]Massa Salarial'!BG$3)</f>
        <v>1700.5627581744488</v>
      </c>
      <c r="BH22" s="22">
        <f>BG22*(1+'[2]Massa Salarial'!BH$3)</f>
        <v>1729.4723250634142</v>
      </c>
      <c r="BI22" s="22">
        <f>BH22*(1+'[2]Massa Salarial'!BI$3)</f>
        <v>1758.873354589492</v>
      </c>
      <c r="BJ22" s="22">
        <f>BI22*(1+'[2]Massa Salarial'!BJ$3)</f>
        <v>1788.7742016175132</v>
      </c>
    </row>
    <row r="23" spans="1:62" x14ac:dyDescent="0.3">
      <c r="A23" s="23">
        <v>21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>
        <f>[1]SalMedPopOcupRurPnadH!M23*AtualizMonet!M$3</f>
        <v>551.07990019345766</v>
      </c>
      <c r="N23" s="20">
        <f>[1]SalMedPopOcupRurPnadH!N23*AtualizMonet!N$3</f>
        <v>676.95362099512772</v>
      </c>
      <c r="O23" s="20">
        <f>[1]SalMedPopOcupRurPnadH!O23</f>
        <v>762.36241604371412</v>
      </c>
      <c r="P23" s="20">
        <f>[1]SalMedPopOcupRurPnadH!P23</f>
        <v>770.74517843583931</v>
      </c>
      <c r="Q23" s="54">
        <f>P23*(1+'[2]Massa Salarial'!Q$3)*AtualizMonet!P$3</f>
        <v>820.14994437357666</v>
      </c>
      <c r="R23" s="54">
        <f>Q23*(1+'[2]Massa Salarial'!R$3)*AtualizMonet!Q$3</f>
        <v>923.09016247668728</v>
      </c>
      <c r="S23" s="54">
        <f>R23*(1+'[2]Massa Salarial'!S$3)*AtualizMonet!R$3</f>
        <v>997.83212676931078</v>
      </c>
      <c r="T23" s="22">
        <f>S23*(1+'[2]Massa Salarial'!T$3)</f>
        <v>1014.795272924389</v>
      </c>
      <c r="U23" s="22">
        <f>T23*(1+'[2]Massa Salarial'!U$3)</f>
        <v>1032.0467925641035</v>
      </c>
      <c r="V23" s="22">
        <f>U23*(1+'[2]Massa Salarial'!V$3)</f>
        <v>1049.5915880376931</v>
      </c>
      <c r="W23" s="22">
        <f>V23*(1+'[2]Massa Salarial'!W$3)</f>
        <v>1067.4346450343337</v>
      </c>
      <c r="X23" s="22">
        <f>W23*(1+'[2]Massa Salarial'!X$3)</f>
        <v>1085.5810339999173</v>
      </c>
      <c r="Y23" s="22">
        <f>X23*(1+'[2]Massa Salarial'!Y$3)</f>
        <v>1104.0359115779158</v>
      </c>
      <c r="Z23" s="22">
        <f>Y23*(1+'[2]Massa Salarial'!Z$3)</f>
        <v>1122.8045220747404</v>
      </c>
      <c r="AA23" s="22">
        <f>Z23*(1+'[2]Massa Salarial'!AA$3)</f>
        <v>1141.8921989500109</v>
      </c>
      <c r="AB23" s="22">
        <f>AA23*(1+'[2]Massa Salarial'!AB$3)</f>
        <v>1161.304366332161</v>
      </c>
      <c r="AC23" s="22">
        <f>AB23*(1+'[2]Massa Salarial'!AC$3)</f>
        <v>1181.0465405598077</v>
      </c>
      <c r="AD23" s="22">
        <f>AC23*(1+'[2]Massa Salarial'!AD$3)</f>
        <v>1201.1243317493243</v>
      </c>
      <c r="AE23" s="22">
        <f>AD23*(1+'[2]Massa Salarial'!AE$3)</f>
        <v>1221.5434453890628</v>
      </c>
      <c r="AF23" s="22">
        <f>AE23*(1+'[2]Massa Salarial'!AF$3)</f>
        <v>1242.3096839606767</v>
      </c>
      <c r="AG23" s="22">
        <f>AF23*(1+'[2]Massa Salarial'!AG$3)</f>
        <v>1263.4289485880081</v>
      </c>
      <c r="AH23" s="22">
        <f>AG23*(1+'[2]Massa Salarial'!AH$3)</f>
        <v>1284.907240714004</v>
      </c>
      <c r="AI23" s="22">
        <f>AH23*(1+'[2]Massa Salarial'!AI$3)</f>
        <v>1306.750663806142</v>
      </c>
      <c r="AJ23" s="22">
        <f>AI23*(1+'[2]Massa Salarial'!AJ$3)</f>
        <v>1328.9654250908463</v>
      </c>
      <c r="AK23" s="22">
        <f>AJ23*(1+'[2]Massa Salarial'!AK$3)</f>
        <v>1351.5578373173905</v>
      </c>
      <c r="AL23" s="22">
        <f>AK23*(1+'[2]Massa Salarial'!AL$3)</f>
        <v>1374.5343205517861</v>
      </c>
      <c r="AM23" s="22">
        <f>AL23*(1+'[2]Massa Salarial'!AM$3)</f>
        <v>1397.9014040011664</v>
      </c>
      <c r="AN23" s="22">
        <f>AM23*(1+'[2]Massa Salarial'!AN$3)</f>
        <v>1421.6657278691862</v>
      </c>
      <c r="AO23" s="22">
        <f>AN23*(1+'[2]Massa Salarial'!AO$3)</f>
        <v>1445.8340452429622</v>
      </c>
      <c r="AP23" s="22">
        <f>AO23*(1+'[2]Massa Salarial'!AP$3)</f>
        <v>1470.4132240120925</v>
      </c>
      <c r="AQ23" s="22">
        <f>AP23*(1+'[2]Massa Salarial'!AQ$3)</f>
        <v>1495.410248820298</v>
      </c>
      <c r="AR23" s="22">
        <f>AQ23*(1+'[2]Massa Salarial'!AR$3)</f>
        <v>1520.8322230502429</v>
      </c>
      <c r="AS23" s="22">
        <f>AR23*(1+'[2]Massa Salarial'!AS$3)</f>
        <v>1546.6863708420969</v>
      </c>
      <c r="AT23" s="22">
        <f>AS23*(1+'[2]Massa Salarial'!AT$3)</f>
        <v>1572.9800391464125</v>
      </c>
      <c r="AU23" s="22">
        <f>AT23*(1+'[2]Massa Salarial'!AU$3)</f>
        <v>1599.7206998119013</v>
      </c>
      <c r="AV23" s="22">
        <f>AU23*(1+'[2]Massa Salarial'!AV$3)</f>
        <v>1626.9159517087035</v>
      </c>
      <c r="AW23" s="22">
        <f>AV23*(1+'[2]Massa Salarial'!AW$3)</f>
        <v>1654.5735228877513</v>
      </c>
      <c r="AX23" s="22">
        <f>AW23*(1+'[2]Massa Salarial'!AX$3)</f>
        <v>1682.7012727768429</v>
      </c>
      <c r="AY23" s="22">
        <f>AX23*(1+'[2]Massa Salarial'!AY$3)</f>
        <v>1711.307194414049</v>
      </c>
      <c r="AZ23" s="22">
        <f>AY23*(1+'[2]Massa Salarial'!AZ$3)</f>
        <v>1740.3994167190876</v>
      </c>
      <c r="BA23" s="22">
        <f>AZ23*(1+'[2]Massa Salarial'!BA$3)</f>
        <v>1769.9862068033119</v>
      </c>
      <c r="BB23" s="22">
        <f>BA23*(1+'[2]Massa Salarial'!BB$3)</f>
        <v>1800.0759723189681</v>
      </c>
      <c r="BC23" s="22">
        <f>BB23*(1+'[2]Massa Salarial'!BC$3)</f>
        <v>1830.6772638483903</v>
      </c>
      <c r="BD23" s="22">
        <f>BC23*(1+'[2]Massa Salarial'!BD$3)</f>
        <v>1861.7987773338127</v>
      </c>
      <c r="BE23" s="22">
        <f>BD23*(1+'[2]Massa Salarial'!BE$3)</f>
        <v>1893.4493565484875</v>
      </c>
      <c r="BF23" s="22">
        <f>BE23*(1+'[2]Massa Salarial'!BF$3)</f>
        <v>1925.6379956098115</v>
      </c>
      <c r="BG23" s="22">
        <f>BF23*(1+'[2]Massa Salarial'!BG$3)</f>
        <v>1958.3738415351781</v>
      </c>
      <c r="BH23" s="22">
        <f>BG23*(1+'[2]Massa Salarial'!BH$3)</f>
        <v>1991.6661968412759</v>
      </c>
      <c r="BI23" s="22">
        <f>BH23*(1+'[2]Massa Salarial'!BI$3)</f>
        <v>2025.5245221875773</v>
      </c>
      <c r="BJ23" s="22">
        <f>BI23*(1+'[2]Massa Salarial'!BJ$3)</f>
        <v>2059.958439064766</v>
      </c>
    </row>
    <row r="24" spans="1:62" x14ac:dyDescent="0.3">
      <c r="A24" s="23">
        <v>22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>
        <f>[1]SalMedPopOcupRurPnadH!M24*AtualizMonet!M$3</f>
        <v>582.840468858647</v>
      </c>
      <c r="N24" s="20">
        <f>[1]SalMedPopOcupRurPnadH!N24*AtualizMonet!N$3</f>
        <v>598.85650425039876</v>
      </c>
      <c r="O24" s="20">
        <f>[1]SalMedPopOcupRurPnadH!O24</f>
        <v>685.74941930238822</v>
      </c>
      <c r="P24" s="20">
        <f>[1]SalMedPopOcupRurPnadH!P24</f>
        <v>833.50283758309365</v>
      </c>
      <c r="Q24" s="54">
        <f>P24*(1+'[2]Massa Salarial'!Q$3)*AtualizMonet!P$3</f>
        <v>886.93036947217001</v>
      </c>
      <c r="R24" s="54">
        <f>Q24*(1+'[2]Massa Salarial'!R$3)*AtualizMonet!Q$3</f>
        <v>998.2524591730629</v>
      </c>
      <c r="S24" s="54">
        <f>R24*(1+'[2]Massa Salarial'!S$3)*AtualizMonet!R$3</f>
        <v>1079.0802620155844</v>
      </c>
      <c r="T24" s="22">
        <f>S24*(1+'[2]Massa Salarial'!T$3)</f>
        <v>1097.4246264698493</v>
      </c>
      <c r="U24" s="22">
        <f>T24*(1+'[2]Massa Salarial'!U$3)</f>
        <v>1116.0808451198366</v>
      </c>
      <c r="V24" s="22">
        <f>U24*(1+'[2]Massa Salarial'!V$3)</f>
        <v>1135.0542194868738</v>
      </c>
      <c r="W24" s="22">
        <f>V24*(1+'[2]Massa Salarial'!W$3)</f>
        <v>1154.3501412181506</v>
      </c>
      <c r="X24" s="22">
        <f>W24*(1+'[2]Massa Salarial'!X$3)</f>
        <v>1173.9740936188591</v>
      </c>
      <c r="Y24" s="22">
        <f>X24*(1+'[2]Massa Salarial'!Y$3)</f>
        <v>1193.9316532103796</v>
      </c>
      <c r="Z24" s="22">
        <f>Y24*(1+'[2]Massa Salarial'!Z$3)</f>
        <v>1214.228491314956</v>
      </c>
      <c r="AA24" s="22">
        <f>Z24*(1+'[2]Massa Salarial'!AA$3)</f>
        <v>1234.8703756673101</v>
      </c>
      <c r="AB24" s="22">
        <f>AA24*(1+'[2]Massa Salarial'!AB$3)</f>
        <v>1255.8631720536544</v>
      </c>
      <c r="AC24" s="22">
        <f>AB24*(1+'[2]Massa Salarial'!AC$3)</f>
        <v>1277.2128459785663</v>
      </c>
      <c r="AD24" s="22">
        <f>AC24*(1+'[2]Massa Salarial'!AD$3)</f>
        <v>1298.9254643602019</v>
      </c>
      <c r="AE24" s="22">
        <f>AD24*(1+'[2]Massa Salarial'!AE$3)</f>
        <v>1321.0071972543251</v>
      </c>
      <c r="AF24" s="22">
        <f>AE24*(1+'[2]Massa Salarial'!AF$3)</f>
        <v>1343.4643196076486</v>
      </c>
      <c r="AG24" s="22">
        <f>AF24*(1+'[2]Massa Salarial'!AG$3)</f>
        <v>1366.3032130409786</v>
      </c>
      <c r="AH24" s="22">
        <f>AG24*(1+'[2]Massa Salarial'!AH$3)</f>
        <v>1389.530367662675</v>
      </c>
      <c r="AI24" s="22">
        <f>AH24*(1+'[2]Massa Salarial'!AI$3)</f>
        <v>1413.1523839129402</v>
      </c>
      <c r="AJ24" s="22">
        <f>AI24*(1+'[2]Massa Salarial'!AJ$3)</f>
        <v>1437.1759744394601</v>
      </c>
      <c r="AK24" s="22">
        <f>AJ24*(1+'[2]Massa Salarial'!AK$3)</f>
        <v>1461.6079660049309</v>
      </c>
      <c r="AL24" s="22">
        <f>AK24*(1+'[2]Massa Salarial'!AL$3)</f>
        <v>1486.4553014270145</v>
      </c>
      <c r="AM24" s="22">
        <f>AL24*(1+'[2]Massa Salarial'!AM$3)</f>
        <v>1511.7250415512738</v>
      </c>
      <c r="AN24" s="22">
        <f>AM24*(1+'[2]Massa Salarial'!AN$3)</f>
        <v>1537.4243672576454</v>
      </c>
      <c r="AO24" s="22">
        <f>AN24*(1+'[2]Massa Salarial'!AO$3)</f>
        <v>1563.5605815010251</v>
      </c>
      <c r="AP24" s="22">
        <f>AO24*(1+'[2]Massa Salarial'!AP$3)</f>
        <v>1590.1411113865424</v>
      </c>
      <c r="AQ24" s="22">
        <f>AP24*(1+'[2]Massa Salarial'!AQ$3)</f>
        <v>1617.1735102801135</v>
      </c>
      <c r="AR24" s="22">
        <f>AQ24*(1+'[2]Massa Salarial'!AR$3)</f>
        <v>1644.6654599548754</v>
      </c>
      <c r="AS24" s="22">
        <f>AR24*(1+'[2]Massa Salarial'!AS$3)</f>
        <v>1672.6247727741081</v>
      </c>
      <c r="AT24" s="22">
        <f>AS24*(1+'[2]Massa Salarial'!AT$3)</f>
        <v>1701.0593939112678</v>
      </c>
      <c r="AU24" s="22">
        <f>AT24*(1+'[2]Massa Salarial'!AU$3)</f>
        <v>1729.9774036077592</v>
      </c>
      <c r="AV24" s="22">
        <f>AU24*(1+'[2]Massa Salarial'!AV$3)</f>
        <v>1759.387019469091</v>
      </c>
      <c r="AW24" s="22">
        <f>AV24*(1+'[2]Massa Salarial'!AW$3)</f>
        <v>1789.2965988000653</v>
      </c>
      <c r="AX24" s="22">
        <f>AW24*(1+'[2]Massa Salarial'!AX$3)</f>
        <v>1819.7146409796662</v>
      </c>
      <c r="AY24" s="22">
        <f>AX24*(1+'[2]Massa Salarial'!AY$3)</f>
        <v>1850.6497898763205</v>
      </c>
      <c r="AZ24" s="22">
        <f>AY24*(1+'[2]Massa Salarial'!AZ$3)</f>
        <v>1882.1108363042179</v>
      </c>
      <c r="BA24" s="22">
        <f>AZ24*(1+'[2]Massa Salarial'!BA$3)</f>
        <v>1914.1067205213894</v>
      </c>
      <c r="BB24" s="22">
        <f>BA24*(1+'[2]Massa Salarial'!BB$3)</f>
        <v>1946.6465347702529</v>
      </c>
      <c r="BC24" s="22">
        <f>BB24*(1+'[2]Massa Salarial'!BC$3)</f>
        <v>1979.7395258613469</v>
      </c>
      <c r="BD24" s="22">
        <f>BC24*(1+'[2]Massa Salarial'!BD$3)</f>
        <v>2013.3950978009896</v>
      </c>
      <c r="BE24" s="22">
        <f>BD24*(1+'[2]Massa Salarial'!BE$3)</f>
        <v>2047.6228144636061</v>
      </c>
      <c r="BF24" s="22">
        <f>BE24*(1+'[2]Massa Salarial'!BF$3)</f>
        <v>2082.4324023094873</v>
      </c>
      <c r="BG24" s="22">
        <f>BF24*(1+'[2]Massa Salarial'!BG$3)</f>
        <v>2117.8337531487482</v>
      </c>
      <c r="BH24" s="22">
        <f>BG24*(1+'[2]Massa Salarial'!BH$3)</f>
        <v>2153.8369269522768</v>
      </c>
      <c r="BI24" s="22">
        <f>BH24*(1+'[2]Massa Salarial'!BI$3)</f>
        <v>2190.4521547104655</v>
      </c>
      <c r="BJ24" s="22">
        <f>BI24*(1+'[2]Massa Salarial'!BJ$3)</f>
        <v>2227.6898413405434</v>
      </c>
    </row>
    <row r="25" spans="1:62" x14ac:dyDescent="0.3">
      <c r="A25" s="23">
        <v>23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>
        <f>[1]SalMedPopOcupRurPnadH!M25*AtualizMonet!M$3</f>
        <v>611.92029595191218</v>
      </c>
      <c r="N25" s="20">
        <f>[1]SalMedPopOcupRurPnadH!N25*AtualizMonet!N$3</f>
        <v>772.14377118045763</v>
      </c>
      <c r="O25" s="20">
        <f>[1]SalMedPopOcupRurPnadH!O25</f>
        <v>836.35581898579358</v>
      </c>
      <c r="P25" s="20">
        <f>[1]SalMedPopOcupRurPnadH!P25</f>
        <v>823.62972520574726</v>
      </c>
      <c r="Q25" s="54">
        <f>P25*(1+'[2]Massa Salarial'!Q$3)*AtualizMonet!P$3</f>
        <v>876.42439059143567</v>
      </c>
      <c r="R25" s="54">
        <f>Q25*(1+'[2]Massa Salarial'!R$3)*AtualizMonet!Q$3</f>
        <v>986.42783390968998</v>
      </c>
      <c r="S25" s="54">
        <f>R25*(1+'[2]Massa Salarial'!S$3)*AtualizMonet!R$3</f>
        <v>1066.2982051218737</v>
      </c>
      <c r="T25" s="22">
        <f>S25*(1+'[2]Massa Salarial'!T$3)</f>
        <v>1084.4252746089455</v>
      </c>
      <c r="U25" s="22">
        <f>T25*(1+'[2]Massa Salarial'!U$3)</f>
        <v>1102.8605042772974</v>
      </c>
      <c r="V25" s="22">
        <f>U25*(1+'[2]Massa Salarial'!V$3)</f>
        <v>1121.6091328500113</v>
      </c>
      <c r="W25" s="22">
        <f>V25*(1+'[2]Massa Salarial'!W$3)</f>
        <v>1140.6764881084614</v>
      </c>
      <c r="X25" s="22">
        <f>W25*(1+'[2]Massa Salarial'!X$3)</f>
        <v>1160.0679884063052</v>
      </c>
      <c r="Y25" s="22">
        <f>X25*(1+'[2]Massa Salarial'!Y$3)</f>
        <v>1179.7891442092123</v>
      </c>
      <c r="Z25" s="22">
        <f>Y25*(1+'[2]Massa Salarial'!Z$3)</f>
        <v>1199.8455596607687</v>
      </c>
      <c r="AA25" s="22">
        <f>Z25*(1+'[2]Massa Salarial'!AA$3)</f>
        <v>1220.2429341750017</v>
      </c>
      <c r="AB25" s="22">
        <f>AA25*(1+'[2]Massa Salarial'!AB$3)</f>
        <v>1240.9870640559766</v>
      </c>
      <c r="AC25" s="22">
        <f>AB25*(1+'[2]Massa Salarial'!AC$3)</f>
        <v>1262.083844144928</v>
      </c>
      <c r="AD25" s="22">
        <f>AC25*(1+'[2]Massa Salarial'!AD$3)</f>
        <v>1283.5392694953916</v>
      </c>
      <c r="AE25" s="22">
        <f>AD25*(1+'[2]Massa Salarial'!AE$3)</f>
        <v>1305.3594370768133</v>
      </c>
      <c r="AF25" s="22">
        <f>AE25*(1+'[2]Massa Salarial'!AF$3)</f>
        <v>1327.5505475071191</v>
      </c>
      <c r="AG25" s="22">
        <f>AF25*(1+'[2]Massa Salarial'!AG$3)</f>
        <v>1350.1189068147401</v>
      </c>
      <c r="AH25" s="22">
        <f>AG25*(1+'[2]Massa Salarial'!AH$3)</f>
        <v>1373.0709282305904</v>
      </c>
      <c r="AI25" s="22">
        <f>AH25*(1+'[2]Massa Salarial'!AI$3)</f>
        <v>1396.4131340105102</v>
      </c>
      <c r="AJ25" s="22">
        <f>AI25*(1+'[2]Massa Salarial'!AJ$3)</f>
        <v>1420.1521572886888</v>
      </c>
      <c r="AK25" s="22">
        <f>AJ25*(1+'[2]Massa Salarial'!AK$3)</f>
        <v>1444.2947439625964</v>
      </c>
      <c r="AL25" s="22">
        <f>AK25*(1+'[2]Massa Salarial'!AL$3)</f>
        <v>1468.8477546099605</v>
      </c>
      <c r="AM25" s="22">
        <f>AL25*(1+'[2]Massa Salarial'!AM$3)</f>
        <v>1493.8181664383296</v>
      </c>
      <c r="AN25" s="22">
        <f>AM25*(1+'[2]Massa Salarial'!AN$3)</f>
        <v>1519.2130752677811</v>
      </c>
      <c r="AO25" s="22">
        <f>AN25*(1+'[2]Massa Salarial'!AO$3)</f>
        <v>1545.0396975473332</v>
      </c>
      <c r="AP25" s="22">
        <f>AO25*(1+'[2]Massa Salarial'!AP$3)</f>
        <v>1571.3053724056376</v>
      </c>
      <c r="AQ25" s="22">
        <f>AP25*(1+'[2]Massa Salarial'!AQ$3)</f>
        <v>1598.0175637365332</v>
      </c>
      <c r="AR25" s="22">
        <f>AQ25*(1+'[2]Massa Salarial'!AR$3)</f>
        <v>1625.1838623200542</v>
      </c>
      <c r="AS25" s="22">
        <f>AR25*(1+'[2]Massa Salarial'!AS$3)</f>
        <v>1652.8119879794949</v>
      </c>
      <c r="AT25" s="22">
        <f>AS25*(1+'[2]Massa Salarial'!AT$3)</f>
        <v>1680.9097917751462</v>
      </c>
      <c r="AU25" s="22">
        <f>AT25*(1+'[2]Massa Salarial'!AU$3)</f>
        <v>1709.4852582353235</v>
      </c>
      <c r="AV25" s="22">
        <f>AU25*(1+'[2]Massa Salarial'!AV$3)</f>
        <v>1738.5465076253238</v>
      </c>
      <c r="AW25" s="22">
        <f>AV25*(1+'[2]Massa Salarial'!AW$3)</f>
        <v>1768.101798254954</v>
      </c>
      <c r="AX25" s="22">
        <f>AW25*(1+'[2]Massa Salarial'!AX$3)</f>
        <v>1798.1595288252881</v>
      </c>
      <c r="AY25" s="22">
        <f>AX25*(1+'[2]Massa Salarial'!AY$3)</f>
        <v>1828.7282408153178</v>
      </c>
      <c r="AZ25" s="22">
        <f>AY25*(1+'[2]Massa Salarial'!AZ$3)</f>
        <v>1859.816620909178</v>
      </c>
      <c r="BA25" s="22">
        <f>AZ25*(1+'[2]Massa Salarial'!BA$3)</f>
        <v>1891.433503464634</v>
      </c>
      <c r="BB25" s="22">
        <f>BA25*(1+'[2]Massa Salarial'!BB$3)</f>
        <v>1923.5878730235327</v>
      </c>
      <c r="BC25" s="22">
        <f>BB25*(1+'[2]Massa Salarial'!BC$3)</f>
        <v>1956.2888668649325</v>
      </c>
      <c r="BD25" s="22">
        <f>BC25*(1+'[2]Massa Salarial'!BD$3)</f>
        <v>1989.5457776016362</v>
      </c>
      <c r="BE25" s="22">
        <f>BD25*(1+'[2]Massa Salarial'!BE$3)</f>
        <v>2023.3680558208639</v>
      </c>
      <c r="BF25" s="22">
        <f>BE25*(1+'[2]Massa Salarial'!BF$3)</f>
        <v>2057.7653127698186</v>
      </c>
      <c r="BG25" s="22">
        <f>BF25*(1+'[2]Massa Salarial'!BG$3)</f>
        <v>2092.7473230869055</v>
      </c>
      <c r="BH25" s="22">
        <f>BG25*(1+'[2]Massa Salarial'!BH$3)</f>
        <v>2128.3240275793828</v>
      </c>
      <c r="BI25" s="22">
        <f>BH25*(1+'[2]Massa Salarial'!BI$3)</f>
        <v>2164.505536048232</v>
      </c>
      <c r="BJ25" s="22">
        <f>BI25*(1+'[2]Massa Salarial'!BJ$3)</f>
        <v>2201.3021301610515</v>
      </c>
    </row>
    <row r="26" spans="1:62" x14ac:dyDescent="0.3">
      <c r="A26" s="23">
        <v>24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>
        <f>[1]SalMedPopOcupRurPnadH!M26*AtualizMonet!M$3</f>
        <v>604.94542645148738</v>
      </c>
      <c r="N26" s="20">
        <f>[1]SalMedPopOcupRurPnadH!N26*AtualizMonet!N$3</f>
        <v>761.90972935011621</v>
      </c>
      <c r="O26" s="20">
        <f>[1]SalMedPopOcupRurPnadH!O26</f>
        <v>842.8019227454663</v>
      </c>
      <c r="P26" s="20">
        <f>[1]SalMedPopOcupRurPnadH!P26</f>
        <v>860.46129860039025</v>
      </c>
      <c r="Q26" s="54">
        <f>P26*(1+'[2]Massa Salarial'!Q$3)*AtualizMonet!P$3</f>
        <v>915.61686784067535</v>
      </c>
      <c r="R26" s="54">
        <f>Q26*(1+'[2]Massa Salarial'!R$3)*AtualizMonet!Q$3</f>
        <v>1030.5395118291431</v>
      </c>
      <c r="S26" s="54">
        <f>R26*(1+'[2]Massa Salarial'!S$3)*AtualizMonet!R$3</f>
        <v>1113.9815747242903</v>
      </c>
      <c r="T26" s="22">
        <f>S26*(1+'[2]Massa Salarial'!T$3)</f>
        <v>1132.9192614946032</v>
      </c>
      <c r="U26" s="22">
        <f>T26*(1+'[2]Massa Salarial'!U$3)</f>
        <v>1152.1788889400113</v>
      </c>
      <c r="V26" s="22">
        <f>U26*(1+'[2]Massa Salarial'!V$3)</f>
        <v>1171.7659300519915</v>
      </c>
      <c r="W26" s="22">
        <f>V26*(1+'[2]Massa Salarial'!W$3)</f>
        <v>1191.6859508628752</v>
      </c>
      <c r="X26" s="22">
        <f>W26*(1+'[2]Massa Salarial'!X$3)</f>
        <v>1211.9446120275441</v>
      </c>
      <c r="Y26" s="22">
        <f>X26*(1+'[2]Massa Salarial'!Y$3)</f>
        <v>1232.5476704320122</v>
      </c>
      <c r="Z26" s="22">
        <f>Y26*(1+'[2]Massa Salarial'!Z$3)</f>
        <v>1253.5009808293562</v>
      </c>
      <c r="AA26" s="22">
        <f>Z26*(1+'[2]Massa Salarial'!AA$3)</f>
        <v>1274.8104975034551</v>
      </c>
      <c r="AB26" s="22">
        <f>AA26*(1+'[2]Massa Salarial'!AB$3)</f>
        <v>1296.4822759610136</v>
      </c>
      <c r="AC26" s="22">
        <f>AB26*(1+'[2]Massa Salarial'!AC$3)</f>
        <v>1318.5224746523506</v>
      </c>
      <c r="AD26" s="22">
        <f>AC26*(1+'[2]Massa Salarial'!AD$3)</f>
        <v>1340.9373567214404</v>
      </c>
      <c r="AE26" s="22">
        <f>AD26*(1+'[2]Massa Salarial'!AE$3)</f>
        <v>1363.7332917857048</v>
      </c>
      <c r="AF26" s="22">
        <f>AE26*(1+'[2]Massa Salarial'!AF$3)</f>
        <v>1386.9167577460616</v>
      </c>
      <c r="AG26" s="22">
        <f>AF26*(1+'[2]Massa Salarial'!AG$3)</f>
        <v>1410.4943426277446</v>
      </c>
      <c r="AH26" s="22">
        <f>AG26*(1+'[2]Massa Salarial'!AH$3)</f>
        <v>1434.472746452416</v>
      </c>
      <c r="AI26" s="22">
        <f>AH26*(1+'[2]Massa Salarial'!AI$3)</f>
        <v>1458.8587831421069</v>
      </c>
      <c r="AJ26" s="22">
        <f>AI26*(1+'[2]Massa Salarial'!AJ$3)</f>
        <v>1483.6593824555225</v>
      </c>
      <c r="AK26" s="22">
        <f>AJ26*(1+'[2]Massa Salarial'!AK$3)</f>
        <v>1508.8815919572662</v>
      </c>
      <c r="AL26" s="22">
        <f>AK26*(1+'[2]Massa Salarial'!AL$3)</f>
        <v>1534.5325790205395</v>
      </c>
      <c r="AM26" s="22">
        <f>AL26*(1+'[2]Massa Salarial'!AM$3)</f>
        <v>1560.6196328638885</v>
      </c>
      <c r="AN26" s="22">
        <f>AM26*(1+'[2]Massa Salarial'!AN$3)</f>
        <v>1587.1501666225745</v>
      </c>
      <c r="AO26" s="22">
        <f>AN26*(1+'[2]Massa Salarial'!AO$3)</f>
        <v>1614.1317194551582</v>
      </c>
      <c r="AP26" s="22">
        <f>AO26*(1+'[2]Massa Salarial'!AP$3)</f>
        <v>1641.5719586858957</v>
      </c>
      <c r="AQ26" s="22">
        <f>AP26*(1+'[2]Massa Salarial'!AQ$3)</f>
        <v>1669.4786819835558</v>
      </c>
      <c r="AR26" s="22">
        <f>AQ26*(1+'[2]Massa Salarial'!AR$3)</f>
        <v>1697.8598195772761</v>
      </c>
      <c r="AS26" s="22">
        <f>AR26*(1+'[2]Massa Salarial'!AS$3)</f>
        <v>1726.7234365100896</v>
      </c>
      <c r="AT26" s="22">
        <f>AS26*(1+'[2]Massa Salarial'!AT$3)</f>
        <v>1756.0777349307609</v>
      </c>
      <c r="AU26" s="22">
        <f>AT26*(1+'[2]Massa Salarial'!AU$3)</f>
        <v>1785.9310564245836</v>
      </c>
      <c r="AV26" s="22">
        <f>AU26*(1+'[2]Massa Salarial'!AV$3)</f>
        <v>1816.2918843838013</v>
      </c>
      <c r="AW26" s="22">
        <f>AV26*(1+'[2]Massa Salarial'!AW$3)</f>
        <v>1847.1688464183258</v>
      </c>
      <c r="AX26" s="22">
        <f>AW26*(1+'[2]Massa Salarial'!AX$3)</f>
        <v>1878.5707168074371</v>
      </c>
      <c r="AY26" s="22">
        <f>AX26*(1+'[2]Massa Salarial'!AY$3)</f>
        <v>1910.5064189931634</v>
      </c>
      <c r="AZ26" s="22">
        <f>AY26*(1+'[2]Massa Salarial'!AZ$3)</f>
        <v>1942.985028116047</v>
      </c>
      <c r="BA26" s="22">
        <f>AZ26*(1+'[2]Massa Salarial'!BA$3)</f>
        <v>1976.0157735940197</v>
      </c>
      <c r="BB26" s="22">
        <f>BA26*(1+'[2]Massa Salarial'!BB$3)</f>
        <v>2009.6080417451178</v>
      </c>
      <c r="BC26" s="22">
        <f>BB26*(1+'[2]Massa Salarial'!BC$3)</f>
        <v>2043.7713784547846</v>
      </c>
      <c r="BD26" s="22">
        <f>BC26*(1+'[2]Massa Salarial'!BD$3)</f>
        <v>2078.5154918885155</v>
      </c>
      <c r="BE26" s="22">
        <f>BD26*(1+'[2]Massa Salarial'!BE$3)</f>
        <v>2113.8502552506202</v>
      </c>
      <c r="BF26" s="22">
        <f>BE26*(1+'[2]Massa Salarial'!BF$3)</f>
        <v>2149.7857095898808</v>
      </c>
      <c r="BG26" s="22">
        <f>BF26*(1+'[2]Massa Salarial'!BG$3)</f>
        <v>2186.3320666529085</v>
      </c>
      <c r="BH26" s="22">
        <f>BG26*(1+'[2]Massa Salarial'!BH$3)</f>
        <v>2223.4997117860075</v>
      </c>
      <c r="BI26" s="22">
        <f>BH26*(1+'[2]Massa Salarial'!BI$3)</f>
        <v>2261.2992068863696</v>
      </c>
      <c r="BJ26" s="22">
        <f>BI26*(1+'[2]Massa Salarial'!BJ$3)</f>
        <v>2299.7412934034378</v>
      </c>
    </row>
    <row r="27" spans="1:62" x14ac:dyDescent="0.3">
      <c r="A27" s="23">
        <v>25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>
        <f>[1]SalMedPopOcupRurPnadH!M27*AtualizMonet!M$3</f>
        <v>603.70441817484368</v>
      </c>
      <c r="N27" s="20">
        <f>[1]SalMedPopOcupRurPnadH!N27*AtualizMonet!N$3</f>
        <v>826.05992522604504</v>
      </c>
      <c r="O27" s="20">
        <f>[1]SalMedPopOcupRurPnadH!O27</f>
        <v>769.61322607057423</v>
      </c>
      <c r="P27" s="20">
        <f>[1]SalMedPopOcupRurPnadH!P27</f>
        <v>881.9795600220973</v>
      </c>
      <c r="Q27" s="54">
        <f>P27*(1+'[2]Massa Salarial'!Q$3)*AtualizMonet!P$3</f>
        <v>938.51444981951374</v>
      </c>
      <c r="R27" s="54">
        <f>Q27*(1+'[2]Massa Salarial'!R$3)*AtualizMonet!Q$3</f>
        <v>1056.3110586227151</v>
      </c>
      <c r="S27" s="54">
        <f>R27*(1+'[2]Massa Salarial'!S$3)*AtualizMonet!R$3</f>
        <v>1141.8398256216551</v>
      </c>
      <c r="T27" s="22">
        <f>S27*(1+'[2]Massa Salarial'!T$3)</f>
        <v>1161.2511026572231</v>
      </c>
      <c r="U27" s="22">
        <f>T27*(1+'[2]Massa Salarial'!U$3)</f>
        <v>1180.9923714023957</v>
      </c>
      <c r="V27" s="22">
        <f>U27*(1+'[2]Massa Salarial'!V$3)</f>
        <v>1201.0692417162363</v>
      </c>
      <c r="W27" s="22">
        <f>V27*(1+'[2]Massa Salarial'!W$3)</f>
        <v>1221.4874188254123</v>
      </c>
      <c r="X27" s="22">
        <f>W27*(1+'[2]Massa Salarial'!X$3)</f>
        <v>1242.2527049454443</v>
      </c>
      <c r="Y27" s="22">
        <f>X27*(1+'[2]Massa Salarial'!Y$3)</f>
        <v>1263.3710009295166</v>
      </c>
      <c r="Z27" s="22">
        <f>Y27*(1+'[2]Massa Salarial'!Z$3)</f>
        <v>1284.8483079453183</v>
      </c>
      <c r="AA27" s="22">
        <f>Z27*(1+'[2]Massa Salarial'!AA$3)</f>
        <v>1306.6907291803886</v>
      </c>
      <c r="AB27" s="22">
        <f>AA27*(1+'[2]Massa Salarial'!AB$3)</f>
        <v>1328.9044715764551</v>
      </c>
      <c r="AC27" s="22">
        <f>AB27*(1+'[2]Massa Salarial'!AC$3)</f>
        <v>1351.4958475932547</v>
      </c>
      <c r="AD27" s="22">
        <f>AC27*(1+'[2]Massa Salarial'!AD$3)</f>
        <v>1374.4712770023398</v>
      </c>
      <c r="AE27" s="22">
        <f>AD27*(1+'[2]Massa Salarial'!AE$3)</f>
        <v>1397.8372887113794</v>
      </c>
      <c r="AF27" s="22">
        <f>AE27*(1+'[2]Massa Salarial'!AF$3)</f>
        <v>1421.6005226194727</v>
      </c>
      <c r="AG27" s="22">
        <f>AF27*(1+'[2]Massa Salarial'!AG$3)</f>
        <v>1445.7677315040037</v>
      </c>
      <c r="AH27" s="22">
        <f>AG27*(1+'[2]Massa Salarial'!AH$3)</f>
        <v>1470.3457829395716</v>
      </c>
      <c r="AI27" s="22">
        <f>AH27*(1+'[2]Massa Salarial'!AI$3)</f>
        <v>1495.3416612495441</v>
      </c>
      <c r="AJ27" s="22">
        <f>AI27*(1+'[2]Massa Salarial'!AJ$3)</f>
        <v>1520.7624694907863</v>
      </c>
      <c r="AK27" s="22">
        <f>AJ27*(1+'[2]Massa Salarial'!AK$3)</f>
        <v>1546.6154314721296</v>
      </c>
      <c r="AL27" s="22">
        <f>AK27*(1+'[2]Massa Salarial'!AL$3)</f>
        <v>1572.9078938071557</v>
      </c>
      <c r="AM27" s="22">
        <f>AL27*(1+'[2]Massa Salarial'!AM$3)</f>
        <v>1599.6473280018772</v>
      </c>
      <c r="AN27" s="22">
        <f>AM27*(1+'[2]Massa Salarial'!AN$3)</f>
        <v>1626.841332577909</v>
      </c>
      <c r="AO27" s="22">
        <f>AN27*(1+'[2]Massa Salarial'!AO$3)</f>
        <v>1654.4976352317333</v>
      </c>
      <c r="AP27" s="22">
        <f>AO27*(1+'[2]Massa Salarial'!AP$3)</f>
        <v>1682.6240950306726</v>
      </c>
      <c r="AQ27" s="22">
        <f>AP27*(1+'[2]Massa Salarial'!AQ$3)</f>
        <v>1711.2287046461938</v>
      </c>
      <c r="AR27" s="22">
        <f>AQ27*(1+'[2]Massa Salarial'!AR$3)</f>
        <v>1740.319592625179</v>
      </c>
      <c r="AS27" s="22">
        <f>AR27*(1+'[2]Massa Salarial'!AS$3)</f>
        <v>1769.9050256998069</v>
      </c>
      <c r="AT27" s="22">
        <f>AS27*(1+'[2]Massa Salarial'!AT$3)</f>
        <v>1799.9934111367033</v>
      </c>
      <c r="AU27" s="22">
        <f>AT27*(1+'[2]Massa Salarial'!AU$3)</f>
        <v>1830.5932991260272</v>
      </c>
      <c r="AV27" s="22">
        <f>AU27*(1+'[2]Massa Salarial'!AV$3)</f>
        <v>1861.7133852111695</v>
      </c>
      <c r="AW27" s="22">
        <f>AV27*(1+'[2]Massa Salarial'!AW$3)</f>
        <v>1893.3625127597591</v>
      </c>
      <c r="AX27" s="22">
        <f>AW27*(1+'[2]Massa Salarial'!AX$3)</f>
        <v>1925.5496754766748</v>
      </c>
      <c r="AY27" s="22">
        <f>AX27*(1+'[2]Massa Salarial'!AY$3)</f>
        <v>1958.2840199597781</v>
      </c>
      <c r="AZ27" s="22">
        <f>AY27*(1+'[2]Massa Salarial'!AZ$3)</f>
        <v>1991.5748482990941</v>
      </c>
      <c r="BA27" s="22">
        <f>AZ27*(1+'[2]Massa Salarial'!BA$3)</f>
        <v>2025.4316207201784</v>
      </c>
      <c r="BB27" s="22">
        <f>BA27*(1+'[2]Massa Salarial'!BB$3)</f>
        <v>2059.8639582724213</v>
      </c>
      <c r="BC27" s="22">
        <f>BB27*(1+'[2]Massa Salarial'!BC$3)</f>
        <v>2094.8816455630522</v>
      </c>
      <c r="BD27" s="22">
        <f>BC27*(1+'[2]Massa Salarial'!BD$3)</f>
        <v>2130.4946335376239</v>
      </c>
      <c r="BE27" s="22">
        <f>BD27*(1+'[2]Massa Salarial'!BE$3)</f>
        <v>2166.7130423077633</v>
      </c>
      <c r="BF27" s="22">
        <f>BE27*(1+'[2]Massa Salarial'!BF$3)</f>
        <v>2203.5471640269952</v>
      </c>
      <c r="BG27" s="22">
        <f>BF27*(1+'[2]Massa Salarial'!BG$3)</f>
        <v>2241.007465815454</v>
      </c>
      <c r="BH27" s="22">
        <f>BG27*(1+'[2]Massa Salarial'!BH$3)</f>
        <v>2279.1045927343166</v>
      </c>
      <c r="BI27" s="22">
        <f>BH27*(1+'[2]Massa Salarial'!BI$3)</f>
        <v>2317.8493708107999</v>
      </c>
      <c r="BJ27" s="22">
        <f>BI27*(1+'[2]Massa Salarial'!BJ$3)</f>
        <v>2357.2528101145831</v>
      </c>
    </row>
    <row r="28" spans="1:62" x14ac:dyDescent="0.3">
      <c r="A28" s="23">
        <v>26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>
        <f>[1]SalMedPopOcupRurPnadH!M28*AtualizMonet!M$3</f>
        <v>671.12711193553741</v>
      </c>
      <c r="N28" s="20">
        <f>[1]SalMedPopOcupRurPnadH!N28*AtualizMonet!N$3</f>
        <v>750.88877135882888</v>
      </c>
      <c r="O28" s="20">
        <f>[1]SalMedPopOcupRurPnadH!O28</f>
        <v>871.68421395371502</v>
      </c>
      <c r="P28" s="20">
        <f>[1]SalMedPopOcupRurPnadH!P28</f>
        <v>891.68174518905926</v>
      </c>
      <c r="Q28" s="54">
        <f>P28*(1+'[2]Massa Salarial'!Q$3)*AtualizMonet!P$3</f>
        <v>948.83854505567797</v>
      </c>
      <c r="R28" s="54">
        <f>Q28*(1+'[2]Massa Salarial'!R$3)*AtualizMonet!Q$3</f>
        <v>1067.9309713159416</v>
      </c>
      <c r="S28" s="54">
        <f>R28*(1+'[2]Massa Salarial'!S$3)*AtualizMonet!R$3</f>
        <v>1154.4005945117133</v>
      </c>
      <c r="T28" s="22">
        <f>S28*(1+'[2]Massa Salarial'!T$3)</f>
        <v>1174.0254046184123</v>
      </c>
      <c r="U28" s="22">
        <f>T28*(1+'[2]Massa Salarial'!U$3)</f>
        <v>1193.9838364969251</v>
      </c>
      <c r="V28" s="22">
        <f>U28*(1+'[2]Massa Salarial'!V$3)</f>
        <v>1214.2815617173726</v>
      </c>
      <c r="W28" s="22">
        <f>V28*(1+'[2]Massa Salarial'!W$3)</f>
        <v>1234.9243482665679</v>
      </c>
      <c r="X28" s="22">
        <f>W28*(1+'[2]Massa Salarial'!X$3)</f>
        <v>1255.9180621870994</v>
      </c>
      <c r="Y28" s="22">
        <f>X28*(1+'[2]Massa Salarial'!Y$3)</f>
        <v>1277.2686692442799</v>
      </c>
      <c r="Z28" s="22">
        <f>Y28*(1+'[2]Massa Salarial'!Z$3)</f>
        <v>1298.9822366214325</v>
      </c>
      <c r="AA28" s="22">
        <f>Z28*(1+'[2]Massa Salarial'!AA$3)</f>
        <v>1321.0649346439968</v>
      </c>
      <c r="AB28" s="22">
        <f>AA28*(1+'[2]Massa Salarial'!AB$3)</f>
        <v>1343.5230385329446</v>
      </c>
      <c r="AC28" s="22">
        <f>AB28*(1+'[2]Massa Salarial'!AC$3)</f>
        <v>1366.3629301880046</v>
      </c>
      <c r="AD28" s="22">
        <f>AC28*(1+'[2]Massa Salarial'!AD$3)</f>
        <v>1389.5911000012006</v>
      </c>
      <c r="AE28" s="22">
        <f>AD28*(1+'[2]Massa Salarial'!AE$3)</f>
        <v>1413.2141487012209</v>
      </c>
      <c r="AF28" s="22">
        <f>AE28*(1+'[2]Massa Salarial'!AF$3)</f>
        <v>1437.2387892291415</v>
      </c>
      <c r="AG28" s="22">
        <f>AF28*(1+'[2]Massa Salarial'!AG$3)</f>
        <v>1461.6718486460368</v>
      </c>
      <c r="AH28" s="22">
        <f>AG28*(1+'[2]Massa Salarial'!AH$3)</f>
        <v>1486.5202700730192</v>
      </c>
      <c r="AI28" s="22">
        <f>AH28*(1+'[2]Massa Salarial'!AI$3)</f>
        <v>1511.7911146642605</v>
      </c>
      <c r="AJ28" s="22">
        <f>AI28*(1+'[2]Massa Salarial'!AJ$3)</f>
        <v>1537.4915636135527</v>
      </c>
      <c r="AK28" s="22">
        <f>AJ28*(1+'[2]Massa Salarial'!AK$3)</f>
        <v>1563.6289201949828</v>
      </c>
      <c r="AL28" s="22">
        <f>AK28*(1+'[2]Massa Salarial'!AL$3)</f>
        <v>1590.2106118382974</v>
      </c>
      <c r="AM28" s="22">
        <f>AL28*(1+'[2]Massa Salarial'!AM$3)</f>
        <v>1617.2441922395483</v>
      </c>
      <c r="AN28" s="22">
        <f>AM28*(1+'[2]Massa Salarial'!AN$3)</f>
        <v>1644.7373435076204</v>
      </c>
      <c r="AO28" s="22">
        <f>AN28*(1+'[2]Massa Salarial'!AO$3)</f>
        <v>1672.6978783472498</v>
      </c>
      <c r="AP28" s="22">
        <f>AO28*(1+'[2]Massa Salarial'!AP$3)</f>
        <v>1701.1337422791528</v>
      </c>
      <c r="AQ28" s="22">
        <f>AP28*(1+'[2]Massa Salarial'!AQ$3)</f>
        <v>1730.0530158978981</v>
      </c>
      <c r="AR28" s="22">
        <f>AQ28*(1+'[2]Massa Salarial'!AR$3)</f>
        <v>1759.4639171681622</v>
      </c>
      <c r="AS28" s="22">
        <f>AR28*(1+'[2]Massa Salarial'!AS$3)</f>
        <v>1789.3748037600208</v>
      </c>
      <c r="AT28" s="22">
        <f>AS28*(1+'[2]Massa Salarial'!AT$3)</f>
        <v>1819.7941754239409</v>
      </c>
      <c r="AU28" s="22">
        <f>AT28*(1+'[2]Massa Salarial'!AU$3)</f>
        <v>1850.7306764061477</v>
      </c>
      <c r="AV28" s="22">
        <f>AU28*(1+'[2]Massa Salarial'!AV$3)</f>
        <v>1882.1930979050521</v>
      </c>
      <c r="AW28" s="22">
        <f>AV28*(1+'[2]Massa Salarial'!AW$3)</f>
        <v>1914.1903805694378</v>
      </c>
      <c r="AX28" s="22">
        <f>AW28*(1+'[2]Massa Salarial'!AX$3)</f>
        <v>1946.7316170391182</v>
      </c>
      <c r="AY28" s="22">
        <f>AX28*(1+'[2]Massa Salarial'!AY$3)</f>
        <v>1979.8260545287831</v>
      </c>
      <c r="AZ28" s="22">
        <f>AY28*(1+'[2]Massa Salarial'!AZ$3)</f>
        <v>2013.4830974557722</v>
      </c>
      <c r="BA28" s="22">
        <f>AZ28*(1+'[2]Massa Salarial'!BA$3)</f>
        <v>2047.7123101125201</v>
      </c>
      <c r="BB28" s="22">
        <f>BA28*(1+'[2]Massa Salarial'!BB$3)</f>
        <v>2082.5234193844326</v>
      </c>
      <c r="BC28" s="22">
        <f>BB28*(1+'[2]Massa Salarial'!BC$3)</f>
        <v>2117.9263175139677</v>
      </c>
      <c r="BD28" s="22">
        <f>BC28*(1+'[2]Massa Salarial'!BD$3)</f>
        <v>2153.9310649117051</v>
      </c>
      <c r="BE28" s="22">
        <f>BD28*(1+'[2]Massa Salarial'!BE$3)</f>
        <v>2190.547893015204</v>
      </c>
      <c r="BF28" s="22">
        <f>BE28*(1+'[2]Massa Salarial'!BF$3)</f>
        <v>2227.7872071964621</v>
      </c>
      <c r="BG28" s="22">
        <f>BF28*(1+'[2]Massa Salarial'!BG$3)</f>
        <v>2265.6595897188017</v>
      </c>
      <c r="BH28" s="22">
        <f>BG28*(1+'[2]Massa Salarial'!BH$3)</f>
        <v>2304.175802744021</v>
      </c>
      <c r="BI28" s="22">
        <f>BH28*(1+'[2]Massa Salarial'!BI$3)</f>
        <v>2343.3467913906693</v>
      </c>
      <c r="BJ28" s="22">
        <f>BI28*(1+'[2]Massa Salarial'!BJ$3)</f>
        <v>2383.1836868443106</v>
      </c>
    </row>
    <row r="29" spans="1:62" x14ac:dyDescent="0.3">
      <c r="A29" s="23">
        <v>27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>
        <f>[1]SalMedPopOcupRurPnadH!M29*AtualizMonet!M$3</f>
        <v>671.39973578427566</v>
      </c>
      <c r="N29" s="20">
        <f>[1]SalMedPopOcupRurPnadH!N29*AtualizMonet!N$3</f>
        <v>787.12224289991082</v>
      </c>
      <c r="O29" s="20">
        <f>[1]SalMedPopOcupRurPnadH!O29</f>
        <v>784.63317635186286</v>
      </c>
      <c r="P29" s="20">
        <f>[1]SalMedPopOcupRurPnadH!P29</f>
        <v>966.98258490141689</v>
      </c>
      <c r="Q29" s="54">
        <f>P29*(1+'[2]Massa Salarial'!Q$3)*AtualizMonet!P$3</f>
        <v>1028.9661685935978</v>
      </c>
      <c r="R29" s="54">
        <f>Q29*(1+'[2]Massa Salarial'!R$3)*AtualizMonet!Q$3</f>
        <v>1158.1157253818378</v>
      </c>
      <c r="S29" s="54">
        <f>R29*(1+'[2]Massa Salarial'!S$3)*AtualizMonet!R$3</f>
        <v>1251.8875449849972</v>
      </c>
      <c r="T29" s="22">
        <f>S29*(1+'[2]Massa Salarial'!T$3)</f>
        <v>1273.169633249742</v>
      </c>
      <c r="U29" s="22">
        <f>T29*(1+'[2]Massa Salarial'!U$3)</f>
        <v>1294.8135170149874</v>
      </c>
      <c r="V29" s="22">
        <f>U29*(1+'[2]Massa Salarial'!V$3)</f>
        <v>1316.8253468042421</v>
      </c>
      <c r="W29" s="22">
        <f>V29*(1+'[2]Massa Salarial'!W$3)</f>
        <v>1339.2113776999142</v>
      </c>
      <c r="X29" s="22">
        <f>W29*(1+'[2]Massa Salarial'!X$3)</f>
        <v>1361.9779711208128</v>
      </c>
      <c r="Y29" s="22">
        <f>X29*(1+'[2]Massa Salarial'!Y$3)</f>
        <v>1385.1315966298664</v>
      </c>
      <c r="Z29" s="22">
        <f>Y29*(1+'[2]Massa Salarial'!Z$3)</f>
        <v>1408.6788337725741</v>
      </c>
      <c r="AA29" s="22">
        <f>Z29*(1+'[2]Massa Salarial'!AA$3)</f>
        <v>1432.6263739467076</v>
      </c>
      <c r="AB29" s="22">
        <f>AA29*(1+'[2]Massa Salarial'!AB$3)</f>
        <v>1456.9810223038016</v>
      </c>
      <c r="AC29" s="22">
        <f>AB29*(1+'[2]Massa Salarial'!AC$3)</f>
        <v>1481.7496996829661</v>
      </c>
      <c r="AD29" s="22">
        <f>AC29*(1+'[2]Massa Salarial'!AD$3)</f>
        <v>1506.9394445775765</v>
      </c>
      <c r="AE29" s="22">
        <f>AD29*(1+'[2]Massa Salarial'!AE$3)</f>
        <v>1532.5574151353951</v>
      </c>
      <c r="AF29" s="22">
        <f>AE29*(1+'[2]Massa Salarial'!AF$3)</f>
        <v>1558.6108911926967</v>
      </c>
      <c r="AG29" s="22">
        <f>AF29*(1+'[2]Massa Salarial'!AG$3)</f>
        <v>1585.1072763429725</v>
      </c>
      <c r="AH29" s="22">
        <f>AG29*(1+'[2]Massa Salarial'!AH$3)</f>
        <v>1612.0541000408027</v>
      </c>
      <c r="AI29" s="22">
        <f>AH29*(1+'[2]Massa Salarial'!AI$3)</f>
        <v>1639.4590197414961</v>
      </c>
      <c r="AJ29" s="22">
        <f>AI29*(1+'[2]Massa Salarial'!AJ$3)</f>
        <v>1667.3298230771015</v>
      </c>
      <c r="AK29" s="22">
        <f>AJ29*(1+'[2]Massa Salarial'!AK$3)</f>
        <v>1695.6744300694122</v>
      </c>
      <c r="AL29" s="22">
        <f>AK29*(1+'[2]Massa Salarial'!AL$3)</f>
        <v>1724.5008953805921</v>
      </c>
      <c r="AM29" s="22">
        <f>AL29*(1+'[2]Massa Salarial'!AM$3)</f>
        <v>1753.817410602062</v>
      </c>
      <c r="AN29" s="22">
        <f>AM29*(1+'[2]Massa Salarial'!AN$3)</f>
        <v>1783.6323065822969</v>
      </c>
      <c r="AO29" s="22">
        <f>AN29*(1+'[2]Massa Salarial'!AO$3)</f>
        <v>1813.9540557941957</v>
      </c>
      <c r="AP29" s="22">
        <f>AO29*(1+'[2]Massa Salarial'!AP$3)</f>
        <v>1844.7912747426969</v>
      </c>
      <c r="AQ29" s="22">
        <f>AP29*(1+'[2]Massa Salarial'!AQ$3)</f>
        <v>1876.1527264133226</v>
      </c>
      <c r="AR29" s="22">
        <f>AQ29*(1+'[2]Massa Salarial'!AR$3)</f>
        <v>1908.047322762349</v>
      </c>
      <c r="AS29" s="22">
        <f>AR29*(1+'[2]Massa Salarial'!AS$3)</f>
        <v>1940.4841272493088</v>
      </c>
      <c r="AT29" s="22">
        <f>AS29*(1+'[2]Massa Salarial'!AT$3)</f>
        <v>1973.4723574125469</v>
      </c>
      <c r="AU29" s="22">
        <f>AT29*(1+'[2]Massa Salarial'!AU$3)</f>
        <v>2007.0213874885601</v>
      </c>
      <c r="AV29" s="22">
        <f>AU29*(1+'[2]Massa Salarial'!AV$3)</f>
        <v>2041.1407510758654</v>
      </c>
      <c r="AW29" s="22">
        <f>AV29*(1+'[2]Massa Salarial'!AW$3)</f>
        <v>2075.8401438441551</v>
      </c>
      <c r="AX29" s="22">
        <f>AW29*(1+'[2]Massa Salarial'!AX$3)</f>
        <v>2111.1294262895058</v>
      </c>
      <c r="AY29" s="22">
        <f>AX29*(1+'[2]Massa Salarial'!AY$3)</f>
        <v>2147.0186265364273</v>
      </c>
      <c r="AZ29" s="22">
        <f>AY29*(1+'[2]Massa Salarial'!AZ$3)</f>
        <v>2183.5179431875463</v>
      </c>
      <c r="BA29" s="22">
        <f>AZ29*(1+'[2]Massa Salarial'!BA$3)</f>
        <v>2220.6377482217345</v>
      </c>
      <c r="BB29" s="22">
        <f>BA29*(1+'[2]Massa Salarial'!BB$3)</f>
        <v>2258.3885899415036</v>
      </c>
      <c r="BC29" s="22">
        <f>BB29*(1+'[2]Massa Salarial'!BC$3)</f>
        <v>2296.7811959705091</v>
      </c>
      <c r="BD29" s="22">
        <f>BC29*(1+'[2]Massa Salarial'!BD$3)</f>
        <v>2335.8264763020074</v>
      </c>
      <c r="BE29" s="22">
        <f>BD29*(1+'[2]Massa Salarial'!BE$3)</f>
        <v>2375.5355263991414</v>
      </c>
      <c r="BF29" s="22">
        <f>BE29*(1+'[2]Massa Salarial'!BF$3)</f>
        <v>2415.9196303479266</v>
      </c>
      <c r="BG29" s="22">
        <f>BF29*(1+'[2]Massa Salarial'!BG$3)</f>
        <v>2456.9902640638411</v>
      </c>
      <c r="BH29" s="22">
        <f>BG29*(1+'[2]Massa Salarial'!BH$3)</f>
        <v>2498.7590985529259</v>
      </c>
      <c r="BI29" s="22">
        <f>BH29*(1+'[2]Massa Salarial'!BI$3)</f>
        <v>2541.2380032283254</v>
      </c>
      <c r="BJ29" s="22">
        <f>BI29*(1+'[2]Massa Salarial'!BJ$3)</f>
        <v>2584.4390492832067</v>
      </c>
    </row>
    <row r="30" spans="1:62" x14ac:dyDescent="0.3">
      <c r="A30" s="23">
        <v>28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>
        <f>[1]SalMedPopOcupRurPnadH!M30*AtualizMonet!M$3</f>
        <v>715.54354249053551</v>
      </c>
      <c r="N30" s="20">
        <f>[1]SalMedPopOcupRurPnadH!N30*AtualizMonet!N$3</f>
        <v>749.26492848957275</v>
      </c>
      <c r="O30" s="20">
        <f>[1]SalMedPopOcupRurPnadH!O30</f>
        <v>904.17005749668294</v>
      </c>
      <c r="P30" s="20">
        <f>[1]SalMedPopOcupRurPnadH!P30</f>
        <v>967.23105124181984</v>
      </c>
      <c r="Q30" s="54">
        <f>P30*(1+'[2]Massa Salarial'!Q$3)*AtualizMonet!P$3</f>
        <v>1029.2305616264205</v>
      </c>
      <c r="R30" s="54">
        <f>Q30*(1+'[2]Massa Salarial'!R$3)*AtualizMonet!Q$3</f>
        <v>1158.4133034153426</v>
      </c>
      <c r="S30" s="54">
        <f>R30*(1+'[2]Massa Salarial'!S$3)*AtualizMonet!R$3</f>
        <v>1252.2092177035704</v>
      </c>
      <c r="T30" s="22">
        <f>S30*(1+'[2]Massa Salarial'!T$3)</f>
        <v>1273.4967744045309</v>
      </c>
      <c r="U30" s="22">
        <f>T30*(1+'[2]Massa Salarial'!U$3)</f>
        <v>1295.1462195694078</v>
      </c>
      <c r="V30" s="22">
        <f>U30*(1+'[2]Massa Salarial'!V$3)</f>
        <v>1317.1637053020877</v>
      </c>
      <c r="W30" s="22">
        <f>V30*(1+'[2]Massa Salarial'!W$3)</f>
        <v>1339.5554882922231</v>
      </c>
      <c r="X30" s="22">
        <f>W30*(1+'[2]Massa Salarial'!X$3)</f>
        <v>1362.3279315931907</v>
      </c>
      <c r="Y30" s="22">
        <f>X30*(1+'[2]Massa Salarial'!Y$3)</f>
        <v>1385.4875064302748</v>
      </c>
      <c r="Z30" s="22">
        <f>Y30*(1+'[2]Massa Salarial'!Z$3)</f>
        <v>1409.0407940395894</v>
      </c>
      <c r="AA30" s="22">
        <f>Z30*(1+'[2]Massa Salarial'!AA$3)</f>
        <v>1432.9944875382623</v>
      </c>
      <c r="AB30" s="22">
        <f>AA30*(1+'[2]Massa Salarial'!AB$3)</f>
        <v>1457.3553938264126</v>
      </c>
      <c r="AC30" s="22">
        <f>AB30*(1+'[2]Massa Salarial'!AC$3)</f>
        <v>1482.1304355214615</v>
      </c>
      <c r="AD30" s="22">
        <f>AC30*(1+'[2]Massa Salarial'!AD$3)</f>
        <v>1507.3266529253262</v>
      </c>
      <c r="AE30" s="22">
        <f>AD30*(1+'[2]Massa Salarial'!AE$3)</f>
        <v>1532.9512060250565</v>
      </c>
      <c r="AF30" s="22">
        <f>AE30*(1+'[2]Massa Salarial'!AF$3)</f>
        <v>1559.0113765274823</v>
      </c>
      <c r="AG30" s="22">
        <f>AF30*(1+'[2]Massa Salarial'!AG$3)</f>
        <v>1585.5145699284494</v>
      </c>
      <c r="AH30" s="22">
        <f>AG30*(1+'[2]Massa Salarial'!AH$3)</f>
        <v>1612.468317617233</v>
      </c>
      <c r="AI30" s="22">
        <f>AH30*(1+'[2]Massa Salarial'!AI$3)</f>
        <v>1639.8802790167258</v>
      </c>
      <c r="AJ30" s="22">
        <f>AI30*(1+'[2]Massa Salarial'!AJ$3)</f>
        <v>1667.7582437600099</v>
      </c>
      <c r="AK30" s="22">
        <f>AJ30*(1+'[2]Massa Salarial'!AK$3)</f>
        <v>1696.1101339039299</v>
      </c>
      <c r="AL30" s="22">
        <f>AK30*(1+'[2]Massa Salarial'!AL$3)</f>
        <v>1724.9440061802966</v>
      </c>
      <c r="AM30" s="22">
        <f>AL30*(1+'[2]Massa Salarial'!AM$3)</f>
        <v>1754.2680542853614</v>
      </c>
      <c r="AN30" s="22">
        <f>AM30*(1+'[2]Massa Salarial'!AN$3)</f>
        <v>1784.0906112082123</v>
      </c>
      <c r="AO30" s="22">
        <f>AN30*(1+'[2]Massa Salarial'!AO$3)</f>
        <v>1814.4201515987518</v>
      </c>
      <c r="AP30" s="22">
        <f>AO30*(1+'[2]Massa Salarial'!AP$3)</f>
        <v>1845.2652941759304</v>
      </c>
      <c r="AQ30" s="22">
        <f>AP30*(1+'[2]Massa Salarial'!AQ$3)</f>
        <v>1876.6348041769211</v>
      </c>
      <c r="AR30" s="22">
        <f>AQ30*(1+'[2]Massa Salarial'!AR$3)</f>
        <v>1908.5375958479285</v>
      </c>
      <c r="AS30" s="22">
        <f>AR30*(1+'[2]Massa Salarial'!AS$3)</f>
        <v>1940.9827349773432</v>
      </c>
      <c r="AT30" s="22">
        <f>AS30*(1+'[2]Massa Salarial'!AT$3)</f>
        <v>1973.9794414719579</v>
      </c>
      <c r="AU30" s="22">
        <f>AT30*(1+'[2]Massa Salarial'!AU$3)</f>
        <v>2007.5370919769809</v>
      </c>
      <c r="AV30" s="22">
        <f>AU30*(1+'[2]Massa Salarial'!AV$3)</f>
        <v>2041.6652225405894</v>
      </c>
      <c r="AW30" s="22">
        <f>AV30*(1+'[2]Massa Salarial'!AW$3)</f>
        <v>2076.3735313237794</v>
      </c>
      <c r="AX30" s="22">
        <f>AW30*(1+'[2]Massa Salarial'!AX$3)</f>
        <v>2111.6718813562834</v>
      </c>
      <c r="AY30" s="22">
        <f>AX30*(1+'[2]Massa Salarial'!AY$3)</f>
        <v>2147.5703033393402</v>
      </c>
      <c r="AZ30" s="22">
        <f>AY30*(1+'[2]Massa Salarial'!AZ$3)</f>
        <v>2184.0789984961089</v>
      </c>
      <c r="BA30" s="22">
        <f>AZ30*(1+'[2]Massa Salarial'!BA$3)</f>
        <v>2221.2083414705426</v>
      </c>
      <c r="BB30" s="22">
        <f>BA30*(1+'[2]Massa Salarial'!BB$3)</f>
        <v>2258.9688832755414</v>
      </c>
      <c r="BC30" s="22">
        <f>BB30*(1+'[2]Massa Salarial'!BC$3)</f>
        <v>2297.3713542912255</v>
      </c>
      <c r="BD30" s="22">
        <f>BC30*(1+'[2]Massa Salarial'!BD$3)</f>
        <v>2336.426667314176</v>
      </c>
      <c r="BE30" s="22">
        <f>BD30*(1+'[2]Massa Salarial'!BE$3)</f>
        <v>2376.1459206585168</v>
      </c>
      <c r="BF30" s="22">
        <f>BE30*(1+'[2]Massa Salarial'!BF$3)</f>
        <v>2416.5404013097113</v>
      </c>
      <c r="BG30" s="22">
        <f>BF30*(1+'[2]Massa Salarial'!BG$3)</f>
        <v>2457.6215881319763</v>
      </c>
      <c r="BH30" s="22">
        <f>BG30*(1+'[2]Massa Salarial'!BH$3)</f>
        <v>2499.4011551302196</v>
      </c>
      <c r="BI30" s="22">
        <f>BH30*(1+'[2]Massa Salarial'!BI$3)</f>
        <v>2541.8909747674334</v>
      </c>
      <c r="BJ30" s="22">
        <f>BI30*(1+'[2]Massa Salarial'!BJ$3)</f>
        <v>2585.1031213384795</v>
      </c>
    </row>
    <row r="31" spans="1:62" x14ac:dyDescent="0.3">
      <c r="A31" s="23">
        <v>29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>
        <f>[1]SalMedPopOcupRurPnadH!M31*AtualizMonet!M$3</f>
        <v>754.5928409578047</v>
      </c>
      <c r="N31" s="20">
        <f>[1]SalMedPopOcupRurPnadH!N31*AtualizMonet!N$3</f>
        <v>851.11120679296698</v>
      </c>
      <c r="O31" s="20">
        <f>[1]SalMedPopOcupRurPnadH!O31</f>
        <v>863.22045851362691</v>
      </c>
      <c r="P31" s="20">
        <f>[1]SalMedPopOcupRurPnadH!P31</f>
        <v>818.52565162971484</v>
      </c>
      <c r="Q31" s="54">
        <f>P31*(1+'[2]Massa Salarial'!Q$3)*AtualizMonet!P$3</f>
        <v>870.99314589917958</v>
      </c>
      <c r="R31" s="54">
        <f>Q31*(1+'[2]Massa Salarial'!R$3)*AtualizMonet!Q$3</f>
        <v>980.31489251425455</v>
      </c>
      <c r="S31" s="54">
        <f>R31*(1+'[2]Massa Salarial'!S$3)*AtualizMonet!R$3</f>
        <v>1059.6903031407089</v>
      </c>
      <c r="T31" s="22">
        <f>S31*(1+'[2]Massa Salarial'!T$3)</f>
        <v>1077.7050382941009</v>
      </c>
      <c r="U31" s="22">
        <f>T31*(1+'[2]Massa Salarial'!U$3)</f>
        <v>1096.0260239451004</v>
      </c>
      <c r="V31" s="22">
        <f>U31*(1+'[2]Massa Salarial'!V$3)</f>
        <v>1114.6584663521669</v>
      </c>
      <c r="W31" s="22">
        <f>V31*(1+'[2]Massa Salarial'!W$3)</f>
        <v>1133.6076602801536</v>
      </c>
      <c r="X31" s="22">
        <f>W31*(1+'[2]Massa Salarial'!X$3)</f>
        <v>1152.8789905049161</v>
      </c>
      <c r="Y31" s="22">
        <f>X31*(1+'[2]Massa Salarial'!Y$3)</f>
        <v>1172.4779333434997</v>
      </c>
      <c r="Z31" s="22">
        <f>Y31*(1+'[2]Massa Salarial'!Z$3)</f>
        <v>1192.410058210339</v>
      </c>
      <c r="AA31" s="22">
        <f>Z31*(1+'[2]Massa Salarial'!AA$3)</f>
        <v>1212.6810291999147</v>
      </c>
      <c r="AB31" s="22">
        <f>AA31*(1+'[2]Massa Salarial'!AB$3)</f>
        <v>1233.2966066963131</v>
      </c>
      <c r="AC31" s="22">
        <f>AB31*(1+'[2]Massa Salarial'!AC$3)</f>
        <v>1254.2626490101504</v>
      </c>
      <c r="AD31" s="22">
        <f>AC31*(1+'[2]Massa Salarial'!AD$3)</f>
        <v>1275.5851140433228</v>
      </c>
      <c r="AE31" s="22">
        <f>AD31*(1+'[2]Massa Salarial'!AE$3)</f>
        <v>1297.2700609820592</v>
      </c>
      <c r="AF31" s="22">
        <f>AE31*(1+'[2]Massa Salarial'!AF$3)</f>
        <v>1319.323652018754</v>
      </c>
      <c r="AG31" s="22">
        <f>AF31*(1+'[2]Massa Salarial'!AG$3)</f>
        <v>1341.7521541030728</v>
      </c>
      <c r="AH31" s="22">
        <f>AG31*(1+'[2]Massa Salarial'!AH$3)</f>
        <v>1364.5619407228248</v>
      </c>
      <c r="AI31" s="22">
        <f>AH31*(1+'[2]Massa Salarial'!AI$3)</f>
        <v>1387.7594937151127</v>
      </c>
      <c r="AJ31" s="22">
        <f>AI31*(1+'[2]Massa Salarial'!AJ$3)</f>
        <v>1411.3514051082695</v>
      </c>
      <c r="AK31" s="22">
        <f>AJ31*(1+'[2]Massa Salarial'!AK$3)</f>
        <v>1435.34437899511</v>
      </c>
      <c r="AL31" s="22">
        <f>AK31*(1+'[2]Massa Salarial'!AL$3)</f>
        <v>1459.7452334380266</v>
      </c>
      <c r="AM31" s="22">
        <f>AL31*(1+'[2]Massa Salarial'!AM$3)</f>
        <v>1484.5609024064729</v>
      </c>
      <c r="AN31" s="22">
        <f>AM31*(1+'[2]Massa Salarial'!AN$3)</f>
        <v>1509.7984377473829</v>
      </c>
      <c r="AO31" s="22">
        <f>AN31*(1+'[2]Massa Salarial'!AO$3)</f>
        <v>1535.4650111890883</v>
      </c>
      <c r="AP31" s="22">
        <f>AO31*(1+'[2]Massa Salarial'!AP$3)</f>
        <v>1561.5679163793027</v>
      </c>
      <c r="AQ31" s="22">
        <f>AP31*(1+'[2]Massa Salarial'!AQ$3)</f>
        <v>1588.1145709577506</v>
      </c>
      <c r="AR31" s="22">
        <f>AQ31*(1+'[2]Massa Salarial'!AR$3)</f>
        <v>1615.1125186640322</v>
      </c>
      <c r="AS31" s="22">
        <f>AR31*(1+'[2]Massa Salarial'!AS$3)</f>
        <v>1642.5694314813206</v>
      </c>
      <c r="AT31" s="22">
        <f>AS31*(1+'[2]Massa Salarial'!AT$3)</f>
        <v>1670.493111816503</v>
      </c>
      <c r="AU31" s="22">
        <f>AT31*(1+'[2]Massa Salarial'!AU$3)</f>
        <v>1698.8914947173832</v>
      </c>
      <c r="AV31" s="22">
        <f>AU31*(1+'[2]Massa Salarial'!AV$3)</f>
        <v>1727.7726501275786</v>
      </c>
      <c r="AW31" s="22">
        <f>AV31*(1+'[2]Massa Salarial'!AW$3)</f>
        <v>1757.1447851797473</v>
      </c>
      <c r="AX31" s="22">
        <f>AW31*(1+'[2]Massa Salarial'!AX$3)</f>
        <v>1787.0162465278029</v>
      </c>
      <c r="AY31" s="22">
        <f>AX31*(1+'[2]Massa Salarial'!AY$3)</f>
        <v>1817.3955227187753</v>
      </c>
      <c r="AZ31" s="22">
        <f>AY31*(1+'[2]Massa Salarial'!AZ$3)</f>
        <v>1848.2912466049943</v>
      </c>
      <c r="BA31" s="22">
        <f>AZ31*(1+'[2]Massa Salarial'!BA$3)</f>
        <v>1879.712197797279</v>
      </c>
      <c r="BB31" s="22">
        <f>BA31*(1+'[2]Massa Salarial'!BB$3)</f>
        <v>1911.6673051598325</v>
      </c>
      <c r="BC31" s="22">
        <f>BB31*(1+'[2]Massa Salarial'!BC$3)</f>
        <v>1944.1656493475496</v>
      </c>
      <c r="BD31" s="22">
        <f>BC31*(1+'[2]Massa Salarial'!BD$3)</f>
        <v>1977.2164653864577</v>
      </c>
      <c r="BE31" s="22">
        <f>BD31*(1+'[2]Massa Salarial'!BE$3)</f>
        <v>2010.8291452980272</v>
      </c>
      <c r="BF31" s="22">
        <f>BE31*(1+'[2]Massa Salarial'!BF$3)</f>
        <v>2045.0132407680935</v>
      </c>
      <c r="BG31" s="22">
        <f>BF31*(1+'[2]Massa Salarial'!BG$3)</f>
        <v>2079.7784658611508</v>
      </c>
      <c r="BH31" s="22">
        <f>BG31*(1+'[2]Massa Salarial'!BH$3)</f>
        <v>2115.13469978079</v>
      </c>
      <c r="BI31" s="22">
        <f>BH31*(1+'[2]Massa Salarial'!BI$3)</f>
        <v>2151.0919896770633</v>
      </c>
      <c r="BJ31" s="22">
        <f>BI31*(1+'[2]Massa Salarial'!BJ$3)</f>
        <v>2187.6605535015733</v>
      </c>
    </row>
    <row r="32" spans="1:62" x14ac:dyDescent="0.3">
      <c r="A32" s="23">
        <v>30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>
        <f>[1]SalMedPopOcupRurPnadH!M32*AtualizMonet!M$3</f>
        <v>890.19360772591403</v>
      </c>
      <c r="N32" s="20">
        <f>[1]SalMedPopOcupRurPnadH!N32*AtualizMonet!N$3</f>
        <v>827.81547031015418</v>
      </c>
      <c r="O32" s="20">
        <f>[1]SalMedPopOcupRurPnadH!O32</f>
        <v>1048.7641173697091</v>
      </c>
      <c r="P32" s="20">
        <f>[1]SalMedPopOcupRurPnadH!P32</f>
        <v>994.59432402516438</v>
      </c>
      <c r="Q32" s="54">
        <f>P32*(1+'[2]Massa Salarial'!Q$3)*AtualizMonet!P$3</f>
        <v>1058.3478201951775</v>
      </c>
      <c r="R32" s="54">
        <f>Q32*(1+'[2]Massa Salarial'!R$3)*AtualizMonet!Q$3</f>
        <v>1191.1851826643729</v>
      </c>
      <c r="S32" s="54">
        <f>R32*(1+'[2]Massa Salarial'!S$3)*AtualizMonet!R$3</f>
        <v>1287.6346130750792</v>
      </c>
      <c r="T32" s="22">
        <f>S32*(1+'[2]Massa Salarial'!T$3)</f>
        <v>1309.5244014973555</v>
      </c>
      <c r="U32" s="22">
        <f>T32*(1+'[2]Massa Salarial'!U$3)</f>
        <v>1331.7863163228103</v>
      </c>
      <c r="V32" s="22">
        <f>U32*(1+'[2]Massa Salarial'!V$3)</f>
        <v>1354.4266837002979</v>
      </c>
      <c r="W32" s="22">
        <f>V32*(1+'[2]Massa Salarial'!W$3)</f>
        <v>1377.4519373232029</v>
      </c>
      <c r="X32" s="22">
        <f>W32*(1+'[2]Massa Salarial'!X$3)</f>
        <v>1400.8686202576971</v>
      </c>
      <c r="Y32" s="22">
        <f>X32*(1+'[2]Massa Salarial'!Y$3)</f>
        <v>1424.6833868020778</v>
      </c>
      <c r="Z32" s="22">
        <f>Y32*(1+'[2]Massa Salarial'!Z$3)</f>
        <v>1448.9030043777129</v>
      </c>
      <c r="AA32" s="22">
        <f>Z32*(1+'[2]Massa Salarial'!AA$3)</f>
        <v>1473.5343554521339</v>
      </c>
      <c r="AB32" s="22">
        <f>AA32*(1+'[2]Massa Salarial'!AB$3)</f>
        <v>1498.5844394948201</v>
      </c>
      <c r="AC32" s="22">
        <f>AB32*(1+'[2]Massa Salarial'!AC$3)</f>
        <v>1524.0603749662318</v>
      </c>
      <c r="AD32" s="22">
        <f>AC32*(1+'[2]Massa Salarial'!AD$3)</f>
        <v>1549.9694013406577</v>
      </c>
      <c r="AE32" s="22">
        <f>AD32*(1+'[2]Massa Salarial'!AE$3)</f>
        <v>1576.3188811634486</v>
      </c>
      <c r="AF32" s="22">
        <f>AE32*(1+'[2]Massa Salarial'!AF$3)</f>
        <v>1603.1163021432271</v>
      </c>
      <c r="AG32" s="22">
        <f>AF32*(1+'[2]Massa Salarial'!AG$3)</f>
        <v>1630.3692792796619</v>
      </c>
      <c r="AH32" s="22">
        <f>AG32*(1+'[2]Massa Salarial'!AH$3)</f>
        <v>1658.0855570274159</v>
      </c>
      <c r="AI32" s="22">
        <f>AH32*(1+'[2]Massa Salarial'!AI$3)</f>
        <v>1686.2730114968817</v>
      </c>
      <c r="AJ32" s="22">
        <f>AI32*(1+'[2]Massa Salarial'!AJ$3)</f>
        <v>1714.9396526923285</v>
      </c>
      <c r="AK32" s="22">
        <f>AJ32*(1+'[2]Massa Salarial'!AK$3)</f>
        <v>1744.0936267880979</v>
      </c>
      <c r="AL32" s="22">
        <f>AK32*(1+'[2]Massa Salarial'!AL$3)</f>
        <v>1773.7432184434954</v>
      </c>
      <c r="AM32" s="22">
        <f>AL32*(1+'[2]Massa Salarial'!AM$3)</f>
        <v>1803.8968531570347</v>
      </c>
      <c r="AN32" s="22">
        <f>AM32*(1+'[2]Massa Salarial'!AN$3)</f>
        <v>1834.5630996607042</v>
      </c>
      <c r="AO32" s="22">
        <f>AN32*(1+'[2]Massa Salarial'!AO$3)</f>
        <v>1865.7506723549361</v>
      </c>
      <c r="AP32" s="22">
        <f>AO32*(1+'[2]Massa Salarial'!AP$3)</f>
        <v>1897.4684337849699</v>
      </c>
      <c r="AQ32" s="22">
        <f>AP32*(1+'[2]Massa Salarial'!AQ$3)</f>
        <v>1929.7253971593141</v>
      </c>
      <c r="AR32" s="22">
        <f>AQ32*(1+'[2]Massa Salarial'!AR$3)</f>
        <v>1962.5307289110222</v>
      </c>
      <c r="AS32" s="22">
        <f>AR32*(1+'[2]Massa Salarial'!AS$3)</f>
        <v>1995.8937513025094</v>
      </c>
      <c r="AT32" s="22">
        <f>AS32*(1+'[2]Massa Salarial'!AT$3)</f>
        <v>2029.8239450746519</v>
      </c>
      <c r="AU32" s="22">
        <f>AT32*(1+'[2]Massa Salarial'!AU$3)</f>
        <v>2064.3309521409205</v>
      </c>
      <c r="AV32" s="22">
        <f>AU32*(1+'[2]Massa Salarial'!AV$3)</f>
        <v>2099.4245783273159</v>
      </c>
      <c r="AW32" s="22">
        <f>AV32*(1+'[2]Massa Salarial'!AW$3)</f>
        <v>2135.1147961588799</v>
      </c>
      <c r="AX32" s="22">
        <f>AW32*(1+'[2]Massa Salarial'!AX$3)</f>
        <v>2171.4117476935808</v>
      </c>
      <c r="AY32" s="22">
        <f>AX32*(1+'[2]Massa Salarial'!AY$3)</f>
        <v>2208.3257474043712</v>
      </c>
      <c r="AZ32" s="22">
        <f>AY32*(1+'[2]Massa Salarial'!AZ$3)</f>
        <v>2245.8672851102451</v>
      </c>
      <c r="BA32" s="22">
        <f>AZ32*(1+'[2]Massa Salarial'!BA$3)</f>
        <v>2284.047028957119</v>
      </c>
      <c r="BB32" s="22">
        <f>BA32*(1+'[2]Massa Salarial'!BB$3)</f>
        <v>2322.8758284493897</v>
      </c>
      <c r="BC32" s="22">
        <f>BB32*(1+'[2]Massa Salarial'!BC$3)</f>
        <v>2362.3647175330293</v>
      </c>
      <c r="BD32" s="22">
        <f>BC32*(1+'[2]Massa Salarial'!BD$3)</f>
        <v>2402.5249177310907</v>
      </c>
      <c r="BE32" s="22">
        <f>BD32*(1+'[2]Massa Salarial'!BE$3)</f>
        <v>2443.3678413325192</v>
      </c>
      <c r="BF32" s="22">
        <f>BE32*(1+'[2]Massa Salarial'!BF$3)</f>
        <v>2484.9050946351717</v>
      </c>
      <c r="BG32" s="22">
        <f>BF32*(1+'[2]Massa Salarial'!BG$3)</f>
        <v>2527.1484812439694</v>
      </c>
      <c r="BH32" s="22">
        <f>BG32*(1+'[2]Massa Salarial'!BH$3)</f>
        <v>2570.1100054251165</v>
      </c>
      <c r="BI32" s="22">
        <f>BH32*(1+'[2]Massa Salarial'!BI$3)</f>
        <v>2613.801875517343</v>
      </c>
      <c r="BJ32" s="22">
        <f>BI32*(1+'[2]Massa Salarial'!BJ$3)</f>
        <v>2658.2365074011377</v>
      </c>
    </row>
    <row r="33" spans="1:62" x14ac:dyDescent="0.3">
      <c r="A33" s="23">
        <v>31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>
        <f>[1]SalMedPopOcupRurPnadH!M33*AtualizMonet!M$3</f>
        <v>659.86937579067535</v>
      </c>
      <c r="N33" s="20">
        <f>[1]SalMedPopOcupRurPnadH!N33*AtualizMonet!N$3</f>
        <v>750.47944877967814</v>
      </c>
      <c r="O33" s="20">
        <f>[1]SalMedPopOcupRurPnadH!O33</f>
        <v>809.84825286801629</v>
      </c>
      <c r="P33" s="20">
        <f>[1]SalMedPopOcupRurPnadH!P33</f>
        <v>1287.6089992830352</v>
      </c>
      <c r="Q33" s="54">
        <f>P33*(1+'[2]Massa Salarial'!Q$3)*AtualizMonet!P$3</f>
        <v>1370.1447361370779</v>
      </c>
      <c r="R33" s="54">
        <f>Q33*(1+'[2]Massa Salarial'!R$3)*AtualizMonet!Q$3</f>
        <v>1542.1169455341135</v>
      </c>
      <c r="S33" s="54">
        <f>R33*(1+'[2]Massa Salarial'!S$3)*AtualizMonet!R$3</f>
        <v>1666.9810751321486</v>
      </c>
      <c r="T33" s="22">
        <f>S33*(1+'[2]Massa Salarial'!T$3)</f>
        <v>1695.3197534093949</v>
      </c>
      <c r="U33" s="22">
        <f>T33*(1+'[2]Massa Salarial'!U$3)</f>
        <v>1724.1401892173544</v>
      </c>
      <c r="V33" s="22">
        <f>U33*(1+'[2]Massa Salarial'!V$3)</f>
        <v>1753.4505724340493</v>
      </c>
      <c r="W33" s="22">
        <f>V33*(1+'[2]Massa Salarial'!W$3)</f>
        <v>1783.2592321654279</v>
      </c>
      <c r="X33" s="22">
        <f>W33*(1+'[2]Massa Salarial'!X$3)</f>
        <v>1813.57463911224</v>
      </c>
      <c r="Y33" s="22">
        <f>X33*(1+'[2]Massa Salarial'!Y$3)</f>
        <v>1844.4054079771479</v>
      </c>
      <c r="Z33" s="22">
        <f>Y33*(1+'[2]Massa Salarial'!Z$3)</f>
        <v>1875.7602999127591</v>
      </c>
      <c r="AA33" s="22">
        <f>Z33*(1+'[2]Massa Salarial'!AA$3)</f>
        <v>1907.6482250112758</v>
      </c>
      <c r="AB33" s="22">
        <f>AA33*(1+'[2]Massa Salarial'!AB$3)</f>
        <v>1940.0782448364673</v>
      </c>
      <c r="AC33" s="22">
        <f>AB33*(1+'[2]Massa Salarial'!AC$3)</f>
        <v>1973.0595749986871</v>
      </c>
      <c r="AD33" s="22">
        <f>AC33*(1+'[2]Massa Salarial'!AD$3)</f>
        <v>2006.6015877736647</v>
      </c>
      <c r="AE33" s="22">
        <f>AD33*(1+'[2]Massa Salarial'!AE$3)</f>
        <v>2040.7138147658168</v>
      </c>
      <c r="AF33" s="22">
        <f>AE33*(1+'[2]Massa Salarial'!AF$3)</f>
        <v>2075.4059496168356</v>
      </c>
      <c r="AG33" s="22">
        <f>AF33*(1+'[2]Massa Salarial'!AG$3)</f>
        <v>2110.6878507603215</v>
      </c>
      <c r="AH33" s="22">
        <f>AG33*(1+'[2]Massa Salarial'!AH$3)</f>
        <v>2146.5695442232468</v>
      </c>
      <c r="AI33" s="22">
        <f>AH33*(1+'[2]Massa Salarial'!AI$3)</f>
        <v>2183.0612264750416</v>
      </c>
      <c r="AJ33" s="22">
        <f>AI33*(1+'[2]Massa Salarial'!AJ$3)</f>
        <v>2220.1732673251172</v>
      </c>
      <c r="AK33" s="22">
        <f>AJ33*(1+'[2]Massa Salarial'!AK$3)</f>
        <v>2257.9162128696439</v>
      </c>
      <c r="AL33" s="22">
        <f>AK33*(1+'[2]Massa Salarial'!AL$3)</f>
        <v>2296.3007884884278</v>
      </c>
      <c r="AM33" s="22">
        <f>AL33*(1+'[2]Massa Salarial'!AM$3)</f>
        <v>2335.3379018927308</v>
      </c>
      <c r="AN33" s="22">
        <f>AM33*(1+'[2]Massa Salarial'!AN$3)</f>
        <v>2375.0386462249071</v>
      </c>
      <c r="AO33" s="22">
        <f>AN33*(1+'[2]Massa Salarial'!AO$3)</f>
        <v>2415.4143032107304</v>
      </c>
      <c r="AP33" s="22">
        <f>AO33*(1+'[2]Massa Salarial'!AP$3)</f>
        <v>2456.4763463653126</v>
      </c>
      <c r="AQ33" s="22">
        <f>AP33*(1+'[2]Massa Salarial'!AQ$3)</f>
        <v>2498.2364442535227</v>
      </c>
      <c r="AR33" s="22">
        <f>AQ33*(1+'[2]Massa Salarial'!AR$3)</f>
        <v>2540.7064638058323</v>
      </c>
      <c r="AS33" s="22">
        <f>AR33*(1+'[2]Massa Salarial'!AS$3)</f>
        <v>2583.8984736905313</v>
      </c>
      <c r="AT33" s="22">
        <f>AS33*(1+'[2]Massa Salarial'!AT$3)</f>
        <v>2627.8247477432701</v>
      </c>
      <c r="AU33" s="22">
        <f>AT33*(1+'[2]Massa Salarial'!AU$3)</f>
        <v>2672.4977684549053</v>
      </c>
      <c r="AV33" s="22">
        <f>AU33*(1+'[2]Massa Salarial'!AV$3)</f>
        <v>2717.9302305186384</v>
      </c>
      <c r="AW33" s="22">
        <f>AV33*(1+'[2]Massa Salarial'!AW$3)</f>
        <v>2764.1350444374548</v>
      </c>
      <c r="AX33" s="22">
        <f>AW33*(1+'[2]Massa Salarial'!AX$3)</f>
        <v>2811.1253401928911</v>
      </c>
      <c r="AY33" s="22">
        <f>AX33*(1+'[2]Massa Salarial'!AY$3)</f>
        <v>2858.9144709761699</v>
      </c>
      <c r="AZ33" s="22">
        <f>AY33*(1+'[2]Massa Salarial'!AZ$3)</f>
        <v>2907.5160169827645</v>
      </c>
      <c r="BA33" s="22">
        <f>AZ33*(1+'[2]Massa Salarial'!BA$3)</f>
        <v>2956.9437892714714</v>
      </c>
      <c r="BB33" s="22">
        <f>BA33*(1+'[2]Massa Salarial'!BB$3)</f>
        <v>3007.2118336890862</v>
      </c>
      <c r="BC33" s="22">
        <f>BB33*(1+'[2]Massa Salarial'!BC$3)</f>
        <v>3058.3344348618002</v>
      </c>
      <c r="BD33" s="22">
        <f>BC33*(1+'[2]Massa Salarial'!BD$3)</f>
        <v>3110.3261202544504</v>
      </c>
      <c r="BE33" s="22">
        <f>BD33*(1+'[2]Massa Salarial'!BE$3)</f>
        <v>3163.201664298776</v>
      </c>
      <c r="BF33" s="22">
        <f>BE33*(1+'[2]Massa Salarial'!BF$3)</f>
        <v>3216.9760925918549</v>
      </c>
      <c r="BG33" s="22">
        <f>BF33*(1+'[2]Massa Salarial'!BG$3)</f>
        <v>3271.664686165916</v>
      </c>
      <c r="BH33" s="22">
        <f>BG33*(1+'[2]Massa Salarial'!BH$3)</f>
        <v>3327.2829858307364</v>
      </c>
      <c r="BI33" s="22">
        <f>BH33*(1+'[2]Massa Salarial'!BI$3)</f>
        <v>3383.8467965898585</v>
      </c>
      <c r="BJ33" s="22">
        <f>BI33*(1+'[2]Massa Salarial'!BJ$3)</f>
        <v>3441.3721921318856</v>
      </c>
    </row>
    <row r="34" spans="1:62" x14ac:dyDescent="0.3">
      <c r="A34" s="23">
        <v>32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>
        <f>[1]SalMedPopOcupRurPnadH!M34*AtualizMonet!M$3</f>
        <v>697.00010704664169</v>
      </c>
      <c r="N34" s="20">
        <f>[1]SalMedPopOcupRurPnadH!N34*AtualizMonet!N$3</f>
        <v>969.64105911844524</v>
      </c>
      <c r="O34" s="20">
        <f>[1]SalMedPopOcupRurPnadH!O34</f>
        <v>1091.5101922819285</v>
      </c>
      <c r="P34" s="20">
        <f>[1]SalMedPopOcupRurPnadH!P34</f>
        <v>911.26706964873381</v>
      </c>
      <c r="Q34" s="54">
        <f>P34*(1+'[2]Massa Salarial'!Q$3)*AtualizMonet!P$3</f>
        <v>969.67928881321768</v>
      </c>
      <c r="R34" s="54">
        <f>Q34*(1+'[2]Massa Salarial'!R$3)*AtualizMonet!Q$3</f>
        <v>1091.3875181013909</v>
      </c>
      <c r="S34" s="54">
        <f>R34*(1+'[2]Massa Salarial'!S$3)*AtualizMonet!R$3</f>
        <v>1179.7564014707978</v>
      </c>
      <c r="T34" s="22">
        <f>S34*(1+'[2]Massa Salarial'!T$3)</f>
        <v>1199.8122602958013</v>
      </c>
      <c r="U34" s="22">
        <f>T34*(1+'[2]Massa Salarial'!U$3)</f>
        <v>1220.2090687208297</v>
      </c>
      <c r="V34" s="22">
        <f>U34*(1+'[2]Massa Salarial'!V$3)</f>
        <v>1240.9526228890836</v>
      </c>
      <c r="W34" s="22">
        <f>V34*(1+'[2]Massa Salarial'!W$3)</f>
        <v>1262.0488174781979</v>
      </c>
      <c r="X34" s="22">
        <f>W34*(1+'[2]Massa Salarial'!X$3)</f>
        <v>1283.5036473753271</v>
      </c>
      <c r="Y34" s="22">
        <f>X34*(1+'[2]Massa Salarial'!Y$3)</f>
        <v>1305.3232093807076</v>
      </c>
      <c r="Z34" s="22">
        <f>Y34*(1+'[2]Massa Salarial'!Z$3)</f>
        <v>1327.5137039401795</v>
      </c>
      <c r="AA34" s="22">
        <f>Z34*(1+'[2]Massa Salarial'!AA$3)</f>
        <v>1350.0814369071625</v>
      </c>
      <c r="AB34" s="22">
        <f>AA34*(1+'[2]Massa Salarial'!AB$3)</f>
        <v>1373.032821334584</v>
      </c>
      <c r="AC34" s="22">
        <f>AB34*(1+'[2]Massa Salarial'!AC$3)</f>
        <v>1396.3743792972718</v>
      </c>
      <c r="AD34" s="22">
        <f>AC34*(1+'[2]Massa Salarial'!AD$3)</f>
        <v>1420.1127437453254</v>
      </c>
      <c r="AE34" s="22">
        <f>AD34*(1+'[2]Massa Salarial'!AE$3)</f>
        <v>1444.2546603889957</v>
      </c>
      <c r="AF34" s="22">
        <f>AE34*(1+'[2]Massa Salarial'!AF$3)</f>
        <v>1468.8069896156085</v>
      </c>
      <c r="AG34" s="22">
        <f>AF34*(1+'[2]Massa Salarial'!AG$3)</f>
        <v>1493.7767084390737</v>
      </c>
      <c r="AH34" s="22">
        <f>AG34*(1+'[2]Massa Salarial'!AH$3)</f>
        <v>1519.1709124825377</v>
      </c>
      <c r="AI34" s="22">
        <f>AH34*(1+'[2]Massa Salarial'!AI$3)</f>
        <v>1544.9968179947407</v>
      </c>
      <c r="AJ34" s="22">
        <f>AI34*(1+'[2]Massa Salarial'!AJ$3)</f>
        <v>1571.2617639006512</v>
      </c>
      <c r="AK34" s="22">
        <f>AJ34*(1+'[2]Massa Salarial'!AK$3)</f>
        <v>1597.9732138869622</v>
      </c>
      <c r="AL34" s="22">
        <f>AK34*(1+'[2]Massa Salarial'!AL$3)</f>
        <v>1625.1387585230405</v>
      </c>
      <c r="AM34" s="22">
        <f>AL34*(1+'[2]Massa Salarial'!AM$3)</f>
        <v>1652.766117417932</v>
      </c>
      <c r="AN34" s="22">
        <f>AM34*(1+'[2]Massa Salarial'!AN$3)</f>
        <v>1680.8631414140368</v>
      </c>
      <c r="AO34" s="22">
        <f>AN34*(1+'[2]Massa Salarial'!AO$3)</f>
        <v>1709.4378148180754</v>
      </c>
      <c r="AP34" s="22">
        <f>AO34*(1+'[2]Massa Salarial'!AP$3)</f>
        <v>1738.4982576699824</v>
      </c>
      <c r="AQ34" s="22">
        <f>AP34*(1+'[2]Massa Salarial'!AQ$3)</f>
        <v>1768.052728050372</v>
      </c>
      <c r="AR34" s="22">
        <f>AQ34*(1+'[2]Massa Salarial'!AR$3)</f>
        <v>1798.1096244272283</v>
      </c>
      <c r="AS34" s="22">
        <f>AR34*(1+'[2]Massa Salarial'!AS$3)</f>
        <v>1828.6774880424909</v>
      </c>
      <c r="AT34" s="22">
        <f>AS34*(1+'[2]Massa Salarial'!AT$3)</f>
        <v>1859.7650053392131</v>
      </c>
      <c r="AU34" s="22">
        <f>AT34*(1+'[2]Massa Salarial'!AU$3)</f>
        <v>1891.3810104299796</v>
      </c>
      <c r="AV34" s="22">
        <f>AU34*(1+'[2]Massa Salarial'!AV$3)</f>
        <v>1923.5344876072891</v>
      </c>
      <c r="AW34" s="22">
        <f>AV34*(1+'[2]Massa Salarial'!AW$3)</f>
        <v>1956.2345738966128</v>
      </c>
      <c r="AX34" s="22">
        <f>AW34*(1+'[2]Massa Salarial'!AX$3)</f>
        <v>1989.4905616528549</v>
      </c>
      <c r="AY34" s="22">
        <f>AX34*(1+'[2]Massa Salarial'!AY$3)</f>
        <v>2023.3119012009533</v>
      </c>
      <c r="AZ34" s="22">
        <f>AY34*(1+'[2]Massa Salarial'!AZ$3)</f>
        <v>2057.7082035213693</v>
      </c>
      <c r="BA34" s="22">
        <f>AZ34*(1+'[2]Massa Salarial'!BA$3)</f>
        <v>2092.6892429812324</v>
      </c>
      <c r="BB34" s="22">
        <f>BA34*(1+'[2]Massa Salarial'!BB$3)</f>
        <v>2128.2649601119133</v>
      </c>
      <c r="BC34" s="22">
        <f>BB34*(1+'[2]Massa Salarial'!BC$3)</f>
        <v>2164.4454644338157</v>
      </c>
      <c r="BD34" s="22">
        <f>BC34*(1+'[2]Massa Salarial'!BD$3)</f>
        <v>2201.2410373291905</v>
      </c>
      <c r="BE34" s="22">
        <f>BD34*(1+'[2]Massa Salarial'!BE$3)</f>
        <v>2238.6621349637867</v>
      </c>
      <c r="BF34" s="22">
        <f>BE34*(1+'[2]Massa Salarial'!BF$3)</f>
        <v>2276.7193912581706</v>
      </c>
      <c r="BG34" s="22">
        <f>BF34*(1+'[2]Massa Salarial'!BG$3)</f>
        <v>2315.4236209095593</v>
      </c>
      <c r="BH34" s="22">
        <f>BG34*(1+'[2]Massa Salarial'!BH$3)</f>
        <v>2354.7858224650217</v>
      </c>
      <c r="BI34" s="22">
        <f>BH34*(1+'[2]Massa Salarial'!BI$3)</f>
        <v>2394.817181446927</v>
      </c>
      <c r="BJ34" s="22">
        <f>BI34*(1+'[2]Massa Salarial'!BJ$3)</f>
        <v>2435.5290735315243</v>
      </c>
    </row>
    <row r="35" spans="1:62" x14ac:dyDescent="0.3">
      <c r="A35" s="23">
        <v>33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>
        <f>[1]SalMedPopOcupRurPnadH!M35*AtualizMonet!M$3</f>
        <v>896.87720721820506</v>
      </c>
      <c r="N35" s="20">
        <f>[1]SalMedPopOcupRurPnadH!N35*AtualizMonet!N$3</f>
        <v>886.40415378991793</v>
      </c>
      <c r="O35" s="20">
        <f>[1]SalMedPopOcupRurPnadH!O35</f>
        <v>904.99489620332042</v>
      </c>
      <c r="P35" s="20">
        <f>[1]SalMedPopOcupRurPnadH!P35</f>
        <v>1138.736237204203</v>
      </c>
      <c r="Q35" s="54">
        <f>P35*(1+'[2]Massa Salarial'!Q$3)*AtualizMonet!P$3</f>
        <v>1211.7292300089925</v>
      </c>
      <c r="R35" s="54">
        <f>Q35*(1+'[2]Massa Salarial'!R$3)*AtualizMonet!Q$3</f>
        <v>1363.8180914114182</v>
      </c>
      <c r="S35" s="54">
        <f>R35*(1+'[2]Massa Salarial'!S$3)*AtualizMonet!R$3</f>
        <v>1474.2454876003364</v>
      </c>
      <c r="T35" s="22">
        <f>S35*(1+'[2]Massa Salarial'!T$3)</f>
        <v>1499.3076608895419</v>
      </c>
      <c r="U35" s="22">
        <f>T35*(1+'[2]Massa Salarial'!U$3)</f>
        <v>1524.795891124664</v>
      </c>
      <c r="V35" s="22">
        <f>U35*(1+'[2]Massa Salarial'!V$3)</f>
        <v>1550.7174212737832</v>
      </c>
      <c r="W35" s="22">
        <f>V35*(1+'[2]Massa Salarial'!W$3)</f>
        <v>1577.0796174354373</v>
      </c>
      <c r="X35" s="22">
        <f>W35*(1+'[2]Massa Salarial'!X$3)</f>
        <v>1603.8899709318396</v>
      </c>
      <c r="Y35" s="22">
        <f>X35*(1+'[2]Massa Salarial'!Y$3)</f>
        <v>1631.1561004376806</v>
      </c>
      <c r="Z35" s="22">
        <f>Y35*(1+'[2]Massa Salarial'!Z$3)</f>
        <v>1658.8857541451209</v>
      </c>
      <c r="AA35" s="22">
        <f>Z35*(1+'[2]Massa Salarial'!AA$3)</f>
        <v>1687.0868119655879</v>
      </c>
      <c r="AB35" s="22">
        <f>AA35*(1+'[2]Massa Salarial'!AB$3)</f>
        <v>1715.7672877690027</v>
      </c>
      <c r="AC35" s="22">
        <f>AB35*(1+'[2]Massa Salarial'!AC$3)</f>
        <v>1744.9353316610755</v>
      </c>
      <c r="AD35" s="22">
        <f>AC35*(1+'[2]Massa Salarial'!AD$3)</f>
        <v>1774.5992322993136</v>
      </c>
      <c r="AE35" s="22">
        <f>AD35*(1+'[2]Massa Salarial'!AE$3)</f>
        <v>1804.7674192484017</v>
      </c>
      <c r="AF35" s="22">
        <f>AE35*(1+'[2]Massa Salarial'!AF$3)</f>
        <v>1835.4484653756242</v>
      </c>
      <c r="AG35" s="22">
        <f>AF35*(1+'[2]Massa Salarial'!AG$3)</f>
        <v>1866.6510892870097</v>
      </c>
      <c r="AH35" s="22">
        <f>AG35*(1+'[2]Massa Salarial'!AH$3)</f>
        <v>1898.3841578048887</v>
      </c>
      <c r="AI35" s="22">
        <f>AH35*(1+'[2]Massa Salarial'!AI$3)</f>
        <v>1930.6566884875715</v>
      </c>
      <c r="AJ35" s="22">
        <f>AI35*(1+'[2]Massa Salarial'!AJ$3)</f>
        <v>1963.4778521918599</v>
      </c>
      <c r="AK35" s="22">
        <f>AJ35*(1+'[2]Massa Salarial'!AK$3)</f>
        <v>1996.8569756791214</v>
      </c>
      <c r="AL35" s="22">
        <f>AK35*(1+'[2]Massa Salarial'!AL$3)</f>
        <v>2030.8035442656662</v>
      </c>
      <c r="AM35" s="22">
        <f>AL35*(1+'[2]Massa Salarial'!AM$3)</f>
        <v>2065.3272045181825</v>
      </c>
      <c r="AN35" s="22">
        <f>AM35*(1+'[2]Massa Salarial'!AN$3)</f>
        <v>2100.4377669949913</v>
      </c>
      <c r="AO35" s="22">
        <f>AN35*(1+'[2]Massa Salarial'!AO$3)</f>
        <v>2136.1452090339058</v>
      </c>
      <c r="AP35" s="22">
        <f>AO35*(1+'[2]Massa Salarial'!AP$3)</f>
        <v>2172.459677587482</v>
      </c>
      <c r="AQ35" s="22">
        <f>AP35*(1+'[2]Massa Salarial'!AQ$3)</f>
        <v>2209.3914921064688</v>
      </c>
      <c r="AR35" s="22">
        <f>AQ35*(1+'[2]Massa Salarial'!AR$3)</f>
        <v>2246.9511474722785</v>
      </c>
      <c r="AS35" s="22">
        <f>AR35*(1+'[2]Massa Salarial'!AS$3)</f>
        <v>2285.1493169793071</v>
      </c>
      <c r="AT35" s="22">
        <f>AS35*(1+'[2]Massa Salarial'!AT$3)</f>
        <v>2323.996855367955</v>
      </c>
      <c r="AU35" s="22">
        <f>AT35*(1+'[2]Massa Salarial'!AU$3)</f>
        <v>2363.5048019092101</v>
      </c>
      <c r="AV35" s="22">
        <f>AU35*(1+'[2]Massa Salarial'!AV$3)</f>
        <v>2403.6843835416662</v>
      </c>
      <c r="AW35" s="22">
        <f>AV35*(1+'[2]Massa Salarial'!AW$3)</f>
        <v>2444.5470180618745</v>
      </c>
      <c r="AX35" s="22">
        <f>AW35*(1+'[2]Massa Salarial'!AX$3)</f>
        <v>2486.1043173689263</v>
      </c>
      <c r="AY35" s="22">
        <f>AX35*(1+'[2]Massa Salarial'!AY$3)</f>
        <v>2528.3680907641979</v>
      </c>
      <c r="AZ35" s="22">
        <f>AY35*(1+'[2]Massa Salarial'!AZ$3)</f>
        <v>2571.3503483071891</v>
      </c>
      <c r="BA35" s="22">
        <f>AZ35*(1+'[2]Massa Salarial'!BA$3)</f>
        <v>2615.0633042284112</v>
      </c>
      <c r="BB35" s="22">
        <f>BA35*(1+'[2]Massa Salarial'!BB$3)</f>
        <v>2659.5193804002938</v>
      </c>
      <c r="BC35" s="22">
        <f>BB35*(1+'[2]Massa Salarial'!BC$3)</f>
        <v>2704.7312098670986</v>
      </c>
      <c r="BD35" s="22">
        <f>BC35*(1+'[2]Massa Salarial'!BD$3)</f>
        <v>2750.711640434839</v>
      </c>
      <c r="BE35" s="22">
        <f>BD35*(1+'[2]Massa Salarial'!BE$3)</f>
        <v>2797.4737383222309</v>
      </c>
      <c r="BF35" s="22">
        <f>BE35*(1+'[2]Massa Salarial'!BF$3)</f>
        <v>2845.0307918737085</v>
      </c>
      <c r="BG35" s="22">
        <f>BF35*(1+'[2]Massa Salarial'!BG$3)</f>
        <v>2893.3963153355612</v>
      </c>
      <c r="BH35" s="22">
        <f>BG35*(1+'[2]Massa Salarial'!BH$3)</f>
        <v>2942.5840526962656</v>
      </c>
      <c r="BI35" s="22">
        <f>BH35*(1+'[2]Massa Salarial'!BI$3)</f>
        <v>2992.6079815921021</v>
      </c>
      <c r="BJ35" s="22">
        <f>BI35*(1+'[2]Massa Salarial'!BJ$3)</f>
        <v>3043.4823172791675</v>
      </c>
    </row>
    <row r="36" spans="1:62" x14ac:dyDescent="0.3">
      <c r="A36" s="23">
        <v>34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>
        <f>[1]SalMedPopOcupRurPnadH!M36*AtualizMonet!M$3</f>
        <v>762.54972842021709</v>
      </c>
      <c r="N36" s="20">
        <f>[1]SalMedPopOcupRurPnadH!N36*AtualizMonet!N$3</f>
        <v>766.52530580936855</v>
      </c>
      <c r="O36" s="20">
        <f>[1]SalMedPopOcupRurPnadH!O36</f>
        <v>878.27385631756977</v>
      </c>
      <c r="P36" s="20">
        <f>[1]SalMedPopOcupRurPnadH!P36</f>
        <v>1169.406818910111</v>
      </c>
      <c r="Q36" s="54">
        <f>P36*(1+'[2]Massa Salarial'!Q$3)*AtualizMonet!P$3</f>
        <v>1244.3657960022492</v>
      </c>
      <c r="R36" s="54">
        <f>Q36*(1+'[2]Massa Salarial'!R$3)*AtualizMonet!Q$3</f>
        <v>1400.5510000850959</v>
      </c>
      <c r="S36" s="54">
        <f>R36*(1+'[2]Massa Salarial'!S$3)*AtualizMonet!R$3</f>
        <v>1513.9526341762858</v>
      </c>
      <c r="T36" s="22">
        <f>S36*(1+'[2]Massa Salarial'!T$3)</f>
        <v>1539.6898289572825</v>
      </c>
      <c r="U36" s="22">
        <f>T36*(1+'[2]Massa Salarial'!U$3)</f>
        <v>1565.8645560495561</v>
      </c>
      <c r="V36" s="22">
        <f>U36*(1+'[2]Massa Salarial'!V$3)</f>
        <v>1592.4842535023984</v>
      </c>
      <c r="W36" s="22">
        <f>V36*(1+'[2]Massa Salarial'!W$3)</f>
        <v>1619.556485811939</v>
      </c>
      <c r="X36" s="22">
        <f>W36*(1+'[2]Massa Salarial'!X$3)</f>
        <v>1647.0889460707417</v>
      </c>
      <c r="Y36" s="22">
        <f>X36*(1+'[2]Massa Salarial'!Y$3)</f>
        <v>1675.0894581539442</v>
      </c>
      <c r="Z36" s="22">
        <f>Y36*(1+'[2]Massa Salarial'!Z$3)</f>
        <v>1703.5659789425611</v>
      </c>
      <c r="AA36" s="22">
        <f>Z36*(1+'[2]Massa Salarial'!AA$3)</f>
        <v>1732.5266005845845</v>
      </c>
      <c r="AB36" s="22">
        <f>AA36*(1+'[2]Massa Salarial'!AB$3)</f>
        <v>1761.9795527945223</v>
      </c>
      <c r="AC36" s="22">
        <f>AB36*(1+'[2]Massa Salarial'!AC$3)</f>
        <v>1791.9332051920289</v>
      </c>
      <c r="AD36" s="22">
        <f>AC36*(1+'[2]Massa Salarial'!AD$3)</f>
        <v>1822.3960696802933</v>
      </c>
      <c r="AE36" s="22">
        <f>AD36*(1+'[2]Massa Salarial'!AE$3)</f>
        <v>1853.3768028648581</v>
      </c>
      <c r="AF36" s="22">
        <f>AE36*(1+'[2]Massa Salarial'!AF$3)</f>
        <v>1884.8842085135605</v>
      </c>
      <c r="AG36" s="22">
        <f>AF36*(1+'[2]Massa Salarial'!AG$3)</f>
        <v>1916.9272400582909</v>
      </c>
      <c r="AH36" s="22">
        <f>AG36*(1+'[2]Massa Salarial'!AH$3)</f>
        <v>1949.5150031392816</v>
      </c>
      <c r="AI36" s="22">
        <f>AH36*(1+'[2]Massa Salarial'!AI$3)</f>
        <v>1982.6567581926492</v>
      </c>
      <c r="AJ36" s="22">
        <f>AI36*(1+'[2]Massa Salarial'!AJ$3)</f>
        <v>2016.361923081924</v>
      </c>
      <c r="AK36" s="22">
        <f>AJ36*(1+'[2]Massa Salarial'!AK$3)</f>
        <v>2050.6400757743168</v>
      </c>
      <c r="AL36" s="22">
        <f>AK36*(1+'[2]Massa Salarial'!AL$3)</f>
        <v>2085.5009570624798</v>
      </c>
      <c r="AM36" s="22">
        <f>AL36*(1+'[2]Massa Salarial'!AM$3)</f>
        <v>2120.9544733325415</v>
      </c>
      <c r="AN36" s="22">
        <f>AM36*(1+'[2]Massa Salarial'!AN$3)</f>
        <v>2157.0106993791946</v>
      </c>
      <c r="AO36" s="22">
        <f>AN36*(1+'[2]Massa Salarial'!AO$3)</f>
        <v>2193.6798812686407</v>
      </c>
      <c r="AP36" s="22">
        <f>AO36*(1+'[2]Massa Salarial'!AP$3)</f>
        <v>2230.9724392502071</v>
      </c>
      <c r="AQ36" s="22">
        <f>AP36*(1+'[2]Massa Salarial'!AQ$3)</f>
        <v>2268.8989707174605</v>
      </c>
      <c r="AR36" s="22">
        <f>AQ36*(1+'[2]Massa Salarial'!AR$3)</f>
        <v>2307.470253219657</v>
      </c>
      <c r="AS36" s="22">
        <f>AR36*(1+'[2]Massa Salarial'!AS$3)</f>
        <v>2346.6972475243911</v>
      </c>
      <c r="AT36" s="22">
        <f>AS36*(1+'[2]Massa Salarial'!AT$3)</f>
        <v>2386.5911007323057</v>
      </c>
      <c r="AU36" s="22">
        <f>AT36*(1+'[2]Massa Salarial'!AU$3)</f>
        <v>2427.1631494447547</v>
      </c>
      <c r="AV36" s="22">
        <f>AU36*(1+'[2]Massa Salarial'!AV$3)</f>
        <v>2468.4249229853153</v>
      </c>
      <c r="AW36" s="22">
        <f>AV36*(1+'[2]Massa Salarial'!AW$3)</f>
        <v>2510.3881466760654</v>
      </c>
      <c r="AX36" s="22">
        <f>AW36*(1+'[2]Massa Salarial'!AX$3)</f>
        <v>2553.0647451695581</v>
      </c>
      <c r="AY36" s="22">
        <f>AX36*(1+'[2]Massa Salarial'!AY$3)</f>
        <v>2596.4668458374404</v>
      </c>
      <c r="AZ36" s="22">
        <f>AY36*(1+'[2]Massa Salarial'!AZ$3)</f>
        <v>2640.6067822166765</v>
      </c>
      <c r="BA36" s="22">
        <f>AZ36*(1+'[2]Massa Salarial'!BA$3)</f>
        <v>2685.4970975143597</v>
      </c>
      <c r="BB36" s="22">
        <f>BA36*(1+'[2]Massa Salarial'!BB$3)</f>
        <v>2731.1505481721033</v>
      </c>
      <c r="BC36" s="22">
        <f>BB36*(1+'[2]Massa Salarial'!BC$3)</f>
        <v>2777.5801074910287</v>
      </c>
      <c r="BD36" s="22">
        <f>BC36*(1+'[2]Massa Salarial'!BD$3)</f>
        <v>2824.7989693183758</v>
      </c>
      <c r="BE36" s="22">
        <f>BD36*(1+'[2]Massa Salarial'!BE$3)</f>
        <v>2872.8205517967881</v>
      </c>
      <c r="BF36" s="22">
        <f>BE36*(1+'[2]Massa Salarial'!BF$3)</f>
        <v>2921.6585011773332</v>
      </c>
      <c r="BG36" s="22">
        <f>BF36*(1+'[2]Massa Salarial'!BG$3)</f>
        <v>2971.3266956973475</v>
      </c>
      <c r="BH36" s="22">
        <f>BG36*(1+'[2]Massa Salarial'!BH$3)</f>
        <v>3021.8392495242019</v>
      </c>
      <c r="BI36" s="22">
        <f>BH36*(1+'[2]Massa Salarial'!BI$3)</f>
        <v>3073.210516766113</v>
      </c>
      <c r="BJ36" s="22">
        <f>BI36*(1+'[2]Massa Salarial'!BJ$3)</f>
        <v>3125.4550955511368</v>
      </c>
    </row>
    <row r="37" spans="1:62" x14ac:dyDescent="0.3">
      <c r="A37" s="23">
        <v>35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>
        <f>[1]SalMedPopOcupRurPnadH!M37*AtualizMonet!M$3</f>
        <v>920.79681492168459</v>
      </c>
      <c r="N37" s="20">
        <f>[1]SalMedPopOcupRurPnadH!N37*AtualizMonet!N$3</f>
        <v>814.37003755017486</v>
      </c>
      <c r="O37" s="20">
        <f>[1]SalMedPopOcupRurPnadH!O37</f>
        <v>1016.1586508679212</v>
      </c>
      <c r="P37" s="20">
        <f>[1]SalMedPopOcupRurPnadH!P37</f>
        <v>1084.6272853600717</v>
      </c>
      <c r="Q37" s="54">
        <f>P37*(1+'[2]Massa Salarial'!Q$3)*AtualizMonet!P$3</f>
        <v>1154.1518943516523</v>
      </c>
      <c r="R37" s="54">
        <f>Q37*(1+'[2]Massa Salarial'!R$3)*AtualizMonet!Q$3</f>
        <v>1299.0139998041161</v>
      </c>
      <c r="S37" s="54">
        <f>R37*(1+'[2]Massa Salarial'!S$3)*AtualizMonet!R$3</f>
        <v>1404.1942540584553</v>
      </c>
      <c r="T37" s="22">
        <f>S37*(1+'[2]Massa Salarial'!T$3)</f>
        <v>1428.065556377449</v>
      </c>
      <c r="U37" s="22">
        <f>T37*(1+'[2]Massa Salarial'!U$3)</f>
        <v>1452.3426708358654</v>
      </c>
      <c r="V37" s="22">
        <f>U37*(1+'[2]Massa Salarial'!V$3)</f>
        <v>1477.032496240075</v>
      </c>
      <c r="W37" s="22">
        <f>V37*(1+'[2]Massa Salarial'!W$3)</f>
        <v>1502.1420486761563</v>
      </c>
      <c r="X37" s="22">
        <f>W37*(1+'[2]Massa Salarial'!X$3)</f>
        <v>1527.6784635036508</v>
      </c>
      <c r="Y37" s="22">
        <f>X37*(1+'[2]Massa Salarial'!Y$3)</f>
        <v>1553.6489973832129</v>
      </c>
      <c r="Z37" s="22">
        <f>Y37*(1+'[2]Massa Salarial'!Z$3)</f>
        <v>1580.0610303387273</v>
      </c>
      <c r="AA37" s="22">
        <f>Z37*(1+'[2]Massa Salarial'!AA$3)</f>
        <v>1606.9220678544855</v>
      </c>
      <c r="AB37" s="22">
        <f>AA37*(1+'[2]Massa Salarial'!AB$3)</f>
        <v>1634.2397430080116</v>
      </c>
      <c r="AC37" s="22">
        <f>AB37*(1+'[2]Massa Salarial'!AC$3)</f>
        <v>1662.0218186391476</v>
      </c>
      <c r="AD37" s="22">
        <f>AC37*(1+'[2]Massa Salarial'!AD$3)</f>
        <v>1690.2761895560129</v>
      </c>
      <c r="AE37" s="22">
        <f>AD37*(1+'[2]Massa Salarial'!AE$3)</f>
        <v>1719.010884778465</v>
      </c>
      <c r="AF37" s="22">
        <f>AE37*(1+'[2]Massa Salarial'!AF$3)</f>
        <v>1748.2340698196988</v>
      </c>
      <c r="AG37" s="22">
        <f>AF37*(1+'[2]Massa Salarial'!AG$3)</f>
        <v>1777.9540490066336</v>
      </c>
      <c r="AH37" s="22">
        <f>AG37*(1+'[2]Massa Salarial'!AH$3)</f>
        <v>1808.1792678397462</v>
      </c>
      <c r="AI37" s="22">
        <f>AH37*(1+'[2]Massa Salarial'!AI$3)</f>
        <v>1838.9183153930217</v>
      </c>
      <c r="AJ37" s="22">
        <f>AI37*(1+'[2]Massa Salarial'!AJ$3)</f>
        <v>1870.1799267547028</v>
      </c>
      <c r="AK37" s="22">
        <f>AJ37*(1+'[2]Massa Salarial'!AK$3)</f>
        <v>1901.9729855095327</v>
      </c>
      <c r="AL37" s="22">
        <f>AK37*(1+'[2]Massa Salarial'!AL$3)</f>
        <v>1934.3065262631947</v>
      </c>
      <c r="AM37" s="22">
        <f>AL37*(1+'[2]Massa Salarial'!AM$3)</f>
        <v>1967.1897372096687</v>
      </c>
      <c r="AN37" s="22">
        <f>AM37*(1+'[2]Massa Salarial'!AN$3)</f>
        <v>2000.6319627422329</v>
      </c>
      <c r="AO37" s="22">
        <f>AN37*(1+'[2]Massa Salarial'!AO$3)</f>
        <v>2034.6427061088507</v>
      </c>
      <c r="AP37" s="22">
        <f>AO37*(1+'[2]Massa Salarial'!AP$3)</f>
        <v>2069.2316321127009</v>
      </c>
      <c r="AQ37" s="22">
        <f>AP37*(1+'[2]Massa Salarial'!AQ$3)</f>
        <v>2104.4085698586168</v>
      </c>
      <c r="AR37" s="22">
        <f>AQ37*(1+'[2]Massa Salarial'!AR$3)</f>
        <v>2140.1835155462131</v>
      </c>
      <c r="AS37" s="22">
        <f>AR37*(1+'[2]Massa Salarial'!AS$3)</f>
        <v>2176.5666353104984</v>
      </c>
      <c r="AT37" s="22">
        <f>AS37*(1+'[2]Massa Salarial'!AT$3)</f>
        <v>2213.5682681107769</v>
      </c>
      <c r="AU37" s="22">
        <f>AT37*(1+'[2]Massa Salarial'!AU$3)</f>
        <v>2251.1989286686598</v>
      </c>
      <c r="AV37" s="22">
        <f>AU37*(1+'[2]Massa Salarial'!AV$3)</f>
        <v>2289.469310456027</v>
      </c>
      <c r="AW37" s="22">
        <f>AV37*(1+'[2]Massa Salarial'!AW$3)</f>
        <v>2328.390288733779</v>
      </c>
      <c r="AX37" s="22">
        <f>AW37*(1+'[2]Massa Salarial'!AX$3)</f>
        <v>2367.9729236422531</v>
      </c>
      <c r="AY37" s="22">
        <f>AX37*(1+'[2]Massa Salarial'!AY$3)</f>
        <v>2408.2284633441714</v>
      </c>
      <c r="AZ37" s="22">
        <f>AY37*(1+'[2]Massa Salarial'!AZ$3)</f>
        <v>2449.168347221022</v>
      </c>
      <c r="BA37" s="22">
        <f>AZ37*(1+'[2]Massa Salarial'!BA$3)</f>
        <v>2490.8042091237789</v>
      </c>
      <c r="BB37" s="22">
        <f>BA37*(1+'[2]Massa Salarial'!BB$3)</f>
        <v>2533.1478806788828</v>
      </c>
      <c r="BC37" s="22">
        <f>BB37*(1+'[2]Massa Salarial'!BC$3)</f>
        <v>2576.2113946504237</v>
      </c>
      <c r="BD37" s="22">
        <f>BC37*(1+'[2]Massa Salarial'!BD$3)</f>
        <v>2620.0069883594806</v>
      </c>
      <c r="BE37" s="22">
        <f>BD37*(1+'[2]Massa Salarial'!BE$3)</f>
        <v>2664.5471071615916</v>
      </c>
      <c r="BF37" s="22">
        <f>BE37*(1+'[2]Massa Salarial'!BF$3)</f>
        <v>2709.8444079833384</v>
      </c>
      <c r="BG37" s="22">
        <f>BF37*(1+'[2]Massa Salarial'!BG$3)</f>
        <v>2755.911762919055</v>
      </c>
      <c r="BH37" s="22">
        <f>BG37*(1+'[2]Massa Salarial'!BH$3)</f>
        <v>2802.7622628886788</v>
      </c>
      <c r="BI37" s="22">
        <f>BH37*(1+'[2]Massa Salarial'!BI$3)</f>
        <v>2850.409221357786</v>
      </c>
      <c r="BJ37" s="22">
        <f>BI37*(1+'[2]Massa Salarial'!BJ$3)</f>
        <v>2898.866178120868</v>
      </c>
    </row>
    <row r="38" spans="1:62" x14ac:dyDescent="0.3">
      <c r="A38" s="23">
        <v>36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>
        <f>[1]SalMedPopOcupRurPnadH!M38*AtualizMonet!M$3</f>
        <v>782.04332764148739</v>
      </c>
      <c r="N38" s="20">
        <f>[1]SalMedPopOcupRurPnadH!N38*AtualizMonet!N$3</f>
        <v>667.33991381967689</v>
      </c>
      <c r="O38" s="20">
        <f>[1]SalMedPopOcupRurPnadH!O38</f>
        <v>867.30126255972766</v>
      </c>
      <c r="P38" s="20">
        <f>[1]SalMedPopOcupRurPnadH!P38</f>
        <v>1102.6249771207322</v>
      </c>
      <c r="Q38" s="54">
        <f>P38*(1+'[2]Massa Salarial'!Q$3)*AtualizMonet!P$3</f>
        <v>1173.3032381541711</v>
      </c>
      <c r="R38" s="54">
        <f>Q38*(1+'[2]Massa Salarial'!R$3)*AtualizMonet!Q$3</f>
        <v>1320.5691034575298</v>
      </c>
      <c r="S38" s="54">
        <f>R38*(1+'[2]Massa Salarial'!S$3)*AtualizMonet!R$3</f>
        <v>1427.4946593661134</v>
      </c>
      <c r="T38" s="22">
        <f>S38*(1+'[2]Massa Salarial'!T$3)</f>
        <v>1451.7620685753373</v>
      </c>
      <c r="U38" s="22">
        <f>T38*(1+'[2]Massa Salarial'!U$3)</f>
        <v>1476.4420237411177</v>
      </c>
      <c r="V38" s="22">
        <f>U38*(1+'[2]Massa Salarial'!V$3)</f>
        <v>1501.5415381447167</v>
      </c>
      <c r="W38" s="22">
        <f>V38*(1+'[2]Massa Salarial'!W$3)</f>
        <v>1527.0677442931767</v>
      </c>
      <c r="X38" s="22">
        <f>W38*(1+'[2]Massa Salarial'!X$3)</f>
        <v>1553.0278959461605</v>
      </c>
      <c r="Y38" s="22">
        <f>X38*(1+'[2]Massa Salarial'!Y$3)</f>
        <v>1579.4293701772451</v>
      </c>
      <c r="Z38" s="22">
        <f>Y38*(1+'[2]Massa Salarial'!Z$3)</f>
        <v>1606.2796694702581</v>
      </c>
      <c r="AA38" s="22">
        <f>Z38*(1+'[2]Massa Salarial'!AA$3)</f>
        <v>1633.5864238512524</v>
      </c>
      <c r="AB38" s="22">
        <f>AA38*(1+'[2]Massa Salarial'!AB$3)</f>
        <v>1661.3573930567236</v>
      </c>
      <c r="AC38" s="22">
        <f>AB38*(1+'[2]Massa Salarial'!AC$3)</f>
        <v>1689.6004687386878</v>
      </c>
      <c r="AD38" s="22">
        <f>AC38*(1+'[2]Massa Salarial'!AD$3)</f>
        <v>1718.3236767072453</v>
      </c>
      <c r="AE38" s="22">
        <f>AD38*(1+'[2]Massa Salarial'!AE$3)</f>
        <v>1747.5351792112683</v>
      </c>
      <c r="AF38" s="22">
        <f>AE38*(1+'[2]Massa Salarial'!AF$3)</f>
        <v>1777.2432772578597</v>
      </c>
      <c r="AG38" s="22">
        <f>AF38*(1+'[2]Massa Salarial'!AG$3)</f>
        <v>1807.4564129712433</v>
      </c>
      <c r="AH38" s="22">
        <f>AG38*(1+'[2]Massa Salarial'!AH$3)</f>
        <v>1838.1831719917543</v>
      </c>
      <c r="AI38" s="22">
        <f>AH38*(1+'[2]Massa Salarial'!AI$3)</f>
        <v>1869.4322859156139</v>
      </c>
      <c r="AJ38" s="22">
        <f>AI38*(1+'[2]Massa Salarial'!AJ$3)</f>
        <v>1901.2126347761791</v>
      </c>
      <c r="AK38" s="22">
        <f>AJ38*(1+'[2]Massa Salarial'!AK$3)</f>
        <v>1933.533249567374</v>
      </c>
      <c r="AL38" s="22">
        <f>AK38*(1+'[2]Massa Salarial'!AL$3)</f>
        <v>1966.4033148100191</v>
      </c>
      <c r="AM38" s="22">
        <f>AL38*(1+'[2]Massa Salarial'!AM$3)</f>
        <v>1999.8321711617891</v>
      </c>
      <c r="AN38" s="22">
        <f>AM38*(1+'[2]Massa Salarial'!AN$3)</f>
        <v>2033.8293180715393</v>
      </c>
      <c r="AO38" s="22">
        <f>AN38*(1+'[2]Massa Salarial'!AO$3)</f>
        <v>2068.4044164787551</v>
      </c>
      <c r="AP38" s="22">
        <f>AO38*(1+'[2]Massa Salarial'!AP$3)</f>
        <v>2103.5672915588939</v>
      </c>
      <c r="AQ38" s="22">
        <f>AP38*(1+'[2]Massa Salarial'!AQ$3)</f>
        <v>2139.327935515395</v>
      </c>
      <c r="AR38" s="22">
        <f>AQ38*(1+'[2]Massa Salarial'!AR$3)</f>
        <v>2175.6965104191563</v>
      </c>
      <c r="AS38" s="22">
        <f>AR38*(1+'[2]Massa Salarial'!AS$3)</f>
        <v>2212.683351096282</v>
      </c>
      <c r="AT38" s="22">
        <f>AS38*(1+'[2]Massa Salarial'!AT$3)</f>
        <v>2250.2989680649184</v>
      </c>
      <c r="AU38" s="22">
        <f>AT38*(1+'[2]Massa Salarial'!AU$3)</f>
        <v>2288.554050522022</v>
      </c>
      <c r="AV38" s="22">
        <f>AU38*(1+'[2]Massa Salarial'!AV$3)</f>
        <v>2327.4594693808963</v>
      </c>
      <c r="AW38" s="22">
        <f>AV38*(1+'[2]Massa Salarial'!AW$3)</f>
        <v>2367.0262803603714</v>
      </c>
      <c r="AX38" s="22">
        <f>AW38*(1+'[2]Massa Salarial'!AX$3)</f>
        <v>2407.2657271264975</v>
      </c>
      <c r="AY38" s="22">
        <f>AX38*(1+'[2]Massa Salarial'!AY$3)</f>
        <v>2448.1892444876476</v>
      </c>
      <c r="AZ38" s="22">
        <f>AY38*(1+'[2]Massa Salarial'!AZ$3)</f>
        <v>2489.8084616439373</v>
      </c>
      <c r="BA38" s="22">
        <f>AZ38*(1+'[2]Massa Salarial'!BA$3)</f>
        <v>2532.1352054918839</v>
      </c>
      <c r="BB38" s="22">
        <f>BA38*(1+'[2]Massa Salarial'!BB$3)</f>
        <v>2575.1815039852459</v>
      </c>
      <c r="BC38" s="22">
        <f>BB38*(1+'[2]Massa Salarial'!BC$3)</f>
        <v>2618.9595895529947</v>
      </c>
      <c r="BD38" s="22">
        <f>BC38*(1+'[2]Massa Salarial'!BD$3)</f>
        <v>2663.4819025753955</v>
      </c>
      <c r="BE38" s="22">
        <f>BD38*(1+'[2]Massa Salarial'!BE$3)</f>
        <v>2708.7610949191771</v>
      </c>
      <c r="BF38" s="22">
        <f>BE38*(1+'[2]Massa Salarial'!BF$3)</f>
        <v>2754.8100335328031</v>
      </c>
      <c r="BG38" s="22">
        <f>BF38*(1+'[2]Massa Salarial'!BG$3)</f>
        <v>2801.6418041028605</v>
      </c>
      <c r="BH38" s="22">
        <f>BG38*(1+'[2]Massa Salarial'!BH$3)</f>
        <v>2849.2697147726089</v>
      </c>
      <c r="BI38" s="22">
        <f>BH38*(1+'[2]Massa Salarial'!BI$3)</f>
        <v>2897.707299923743</v>
      </c>
      <c r="BJ38" s="22">
        <f>BI38*(1+'[2]Massa Salarial'!BJ$3)</f>
        <v>2946.9683240224463</v>
      </c>
    </row>
    <row r="39" spans="1:62" x14ac:dyDescent="0.3">
      <c r="A39" s="23">
        <v>37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>
        <f>[1]SalMedPopOcupRurPnadH!M39*AtualizMonet!M$3</f>
        <v>749.78863575843809</v>
      </c>
      <c r="N39" s="20">
        <f>[1]SalMedPopOcupRurPnadH!N39*AtualizMonet!N$3</f>
        <v>949.32262791788264</v>
      </c>
      <c r="O39" s="20">
        <f>[1]SalMedPopOcupRurPnadH!O39</f>
        <v>937.0460468426503</v>
      </c>
      <c r="P39" s="20">
        <f>[1]SalMedPopOcupRurPnadH!P39</f>
        <v>1155.6030718742516</v>
      </c>
      <c r="Q39" s="54">
        <f>P39*(1+'[2]Massa Salarial'!Q$3)*AtualizMonet!P$3</f>
        <v>1229.677228781391</v>
      </c>
      <c r="R39" s="54">
        <f>Q39*(1+'[2]Massa Salarial'!R$3)*AtualizMonet!Q$3</f>
        <v>1384.0188135069354</v>
      </c>
      <c r="S39" s="54">
        <f>R39*(1+'[2]Massa Salarial'!S$3)*AtualizMonet!R$3</f>
        <v>1496.0818480234223</v>
      </c>
      <c r="T39" s="22">
        <f>S39*(1+'[2]Massa Salarial'!T$3)</f>
        <v>1521.5152394398203</v>
      </c>
      <c r="U39" s="22">
        <f>T39*(1+'[2]Massa Salarial'!U$3)</f>
        <v>1547.3809985102971</v>
      </c>
      <c r="V39" s="22">
        <f>U39*(1+'[2]Massa Salarial'!V$3)</f>
        <v>1573.6864754849721</v>
      </c>
      <c r="W39" s="22">
        <f>V39*(1+'[2]Massa Salarial'!W$3)</f>
        <v>1600.4391455682164</v>
      </c>
      <c r="X39" s="22">
        <f>W39*(1+'[2]Massa Salarial'!X$3)</f>
        <v>1627.646611042876</v>
      </c>
      <c r="Y39" s="22">
        <f>X39*(1+'[2]Massa Salarial'!Y$3)</f>
        <v>1655.3166034306048</v>
      </c>
      <c r="Z39" s="22">
        <f>Y39*(1+'[2]Massa Salarial'!Z$3)</f>
        <v>1683.456985688925</v>
      </c>
      <c r="AA39" s="22">
        <f>Z39*(1+'[2]Massa Salarial'!AA$3)</f>
        <v>1712.0757544456364</v>
      </c>
      <c r="AB39" s="22">
        <f>AA39*(1+'[2]Massa Salarial'!AB$3)</f>
        <v>1741.1810422712122</v>
      </c>
      <c r="AC39" s="22">
        <f>AB39*(1+'[2]Massa Salarial'!AC$3)</f>
        <v>1770.7811199898226</v>
      </c>
      <c r="AD39" s="22">
        <f>AC39*(1+'[2]Massa Salarial'!AD$3)</f>
        <v>1800.8843990296493</v>
      </c>
      <c r="AE39" s="22">
        <f>AD39*(1+'[2]Massa Salarial'!AE$3)</f>
        <v>1831.4994338131532</v>
      </c>
      <c r="AF39" s="22">
        <f>AE39*(1+'[2]Massa Salarial'!AF$3)</f>
        <v>1862.6349241879766</v>
      </c>
      <c r="AG39" s="22">
        <f>AF39*(1+'[2]Massa Salarial'!AG$3)</f>
        <v>1894.299717899172</v>
      </c>
      <c r="AH39" s="22">
        <f>AG39*(1+'[2]Massa Salarial'!AH$3)</f>
        <v>1926.5028131034578</v>
      </c>
      <c r="AI39" s="22">
        <f>AH39*(1+'[2]Massa Salarial'!AI$3)</f>
        <v>1959.2533609262164</v>
      </c>
      <c r="AJ39" s="22">
        <f>AI39*(1+'[2]Massa Salarial'!AJ$3)</f>
        <v>1992.5606680619619</v>
      </c>
      <c r="AK39" s="22">
        <f>AJ39*(1+'[2]Massa Salarial'!AK$3)</f>
        <v>2026.4341994190152</v>
      </c>
      <c r="AL39" s="22">
        <f>AK39*(1+'[2]Massa Salarial'!AL$3)</f>
        <v>2060.883580809138</v>
      </c>
      <c r="AM39" s="22">
        <f>AL39*(1+'[2]Massa Salarial'!AM$3)</f>
        <v>2095.918601682893</v>
      </c>
      <c r="AN39" s="22">
        <f>AM39*(1+'[2]Massa Salarial'!AN$3)</f>
        <v>2131.5492179115022</v>
      </c>
      <c r="AO39" s="22">
        <f>AN39*(1+'[2]Massa Salarial'!AO$3)</f>
        <v>2167.7855546159976</v>
      </c>
      <c r="AP39" s="22">
        <f>AO39*(1+'[2]Massa Salarial'!AP$3)</f>
        <v>2204.6379090444693</v>
      </c>
      <c r="AQ39" s="22">
        <f>AP39*(1+'[2]Massa Salarial'!AQ$3)</f>
        <v>2242.1167534982251</v>
      </c>
      <c r="AR39" s="22">
        <f>AQ39*(1+'[2]Massa Salarial'!AR$3)</f>
        <v>2280.2327383076945</v>
      </c>
      <c r="AS39" s="22">
        <f>AR39*(1+'[2]Massa Salarial'!AS$3)</f>
        <v>2318.9966948589249</v>
      </c>
      <c r="AT39" s="22">
        <f>AS39*(1+'[2]Massa Salarial'!AT$3)</f>
        <v>2358.4196386715266</v>
      </c>
      <c r="AU39" s="22">
        <f>AT39*(1+'[2]Massa Salarial'!AU$3)</f>
        <v>2398.5127725289422</v>
      </c>
      <c r="AV39" s="22">
        <f>AU39*(1+'[2]Massa Salarial'!AV$3)</f>
        <v>2439.2874896619342</v>
      </c>
      <c r="AW39" s="22">
        <f>AV39*(1+'[2]Massa Salarial'!AW$3)</f>
        <v>2480.755376986187</v>
      </c>
      <c r="AX39" s="22">
        <f>AW39*(1+'[2]Massa Salarial'!AX$3)</f>
        <v>2522.9282183949517</v>
      </c>
      <c r="AY39" s="22">
        <f>AX39*(1+'[2]Massa Salarial'!AY$3)</f>
        <v>2565.8179981076655</v>
      </c>
      <c r="AZ39" s="22">
        <f>AY39*(1+'[2]Massa Salarial'!AZ$3)</f>
        <v>2609.4369040754955</v>
      </c>
      <c r="BA39" s="22">
        <f>AZ39*(1+'[2]Massa Salarial'!BA$3)</f>
        <v>2653.7973314447786</v>
      </c>
      <c r="BB39" s="22">
        <f>BA39*(1+'[2]Massa Salarial'!BB$3)</f>
        <v>2698.9118860793396</v>
      </c>
      <c r="BC39" s="22">
        <f>BB39*(1+'[2]Massa Salarial'!BC$3)</f>
        <v>2744.7933881426879</v>
      </c>
      <c r="BD39" s="22">
        <f>BC39*(1+'[2]Massa Salarial'!BD$3)</f>
        <v>2791.4548757411135</v>
      </c>
      <c r="BE39" s="22">
        <f>BD39*(1+'[2]Massa Salarial'!BE$3)</f>
        <v>2838.9096086287122</v>
      </c>
      <c r="BF39" s="22">
        <f>BE39*(1+'[2]Massa Salarial'!BF$3)</f>
        <v>2887.1710719754001</v>
      </c>
      <c r="BG39" s="22">
        <f>BF39*(1+'[2]Massa Salarial'!BG$3)</f>
        <v>2936.2529801989817</v>
      </c>
      <c r="BH39" s="22">
        <f>BG39*(1+'[2]Massa Salarial'!BH$3)</f>
        <v>2986.1692808623643</v>
      </c>
      <c r="BI39" s="22">
        <f>BH39*(1+'[2]Massa Salarial'!BI$3)</f>
        <v>3036.9341586370242</v>
      </c>
      <c r="BJ39" s="22">
        <f>BI39*(1+'[2]Massa Salarial'!BJ$3)</f>
        <v>3088.5620393338531</v>
      </c>
    </row>
    <row r="40" spans="1:62" x14ac:dyDescent="0.3">
      <c r="A40" s="23">
        <v>38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>
        <f>[1]SalMedPopOcupRurPnadH!M40*AtualizMonet!M$3</f>
        <v>1032.1605384316233</v>
      </c>
      <c r="N40" s="20">
        <f>[1]SalMedPopOcupRurPnadH!N40*AtualizMonet!N$3</f>
        <v>768.01079780442819</v>
      </c>
      <c r="O40" s="20">
        <f>[1]SalMedPopOcupRurPnadH!O40</f>
        <v>908.97166856749732</v>
      </c>
      <c r="P40" s="20">
        <f>[1]SalMedPopOcupRurPnadH!P40</f>
        <v>1056.4901090287638</v>
      </c>
      <c r="Q40" s="54">
        <f>P40*(1+'[2]Massa Salarial'!Q$3)*AtualizMonet!P$3</f>
        <v>1124.2111250175076</v>
      </c>
      <c r="R40" s="54">
        <f>Q40*(1+'[2]Massa Salarial'!R$3)*AtualizMonet!Q$3</f>
        <v>1265.3152477418425</v>
      </c>
      <c r="S40" s="54">
        <f>R40*(1+'[2]Massa Salarial'!S$3)*AtualizMonet!R$3</f>
        <v>1367.7669376308259</v>
      </c>
      <c r="T40" s="22">
        <f>S40*(1+'[2]Massa Salarial'!T$3)</f>
        <v>1391.0189755705499</v>
      </c>
      <c r="U40" s="22">
        <f>T40*(1+'[2]Massa Salarial'!U$3)</f>
        <v>1414.666298155249</v>
      </c>
      <c r="V40" s="22">
        <f>U40*(1+'[2]Massa Salarial'!V$3)</f>
        <v>1438.7156252238881</v>
      </c>
      <c r="W40" s="22">
        <f>V40*(1+'[2]Massa Salarial'!W$3)</f>
        <v>1463.1737908526941</v>
      </c>
      <c r="X40" s="22">
        <f>W40*(1+'[2]Massa Salarial'!X$3)</f>
        <v>1488.0477452971897</v>
      </c>
      <c r="Y40" s="22">
        <f>X40*(1+'[2]Massa Salarial'!Y$3)</f>
        <v>1513.3445569672419</v>
      </c>
      <c r="Z40" s="22">
        <f>Y40*(1+'[2]Massa Salarial'!Z$3)</f>
        <v>1539.0714144356848</v>
      </c>
      <c r="AA40" s="22">
        <f>Z40*(1+'[2]Massa Salarial'!AA$3)</f>
        <v>1565.2356284810912</v>
      </c>
      <c r="AB40" s="22">
        <f>AA40*(1+'[2]Massa Salarial'!AB$3)</f>
        <v>1591.8446341652696</v>
      </c>
      <c r="AC40" s="22">
        <f>AB40*(1+'[2]Massa Salarial'!AC$3)</f>
        <v>1618.9059929460791</v>
      </c>
      <c r="AD40" s="22">
        <f>AC40*(1+'[2]Massa Salarial'!AD$3)</f>
        <v>1646.4273948261623</v>
      </c>
      <c r="AE40" s="22">
        <f>AD40*(1+'[2]Massa Salarial'!AE$3)</f>
        <v>1674.416660538207</v>
      </c>
      <c r="AF40" s="22">
        <f>AE40*(1+'[2]Massa Salarial'!AF$3)</f>
        <v>1702.8817437673563</v>
      </c>
      <c r="AG40" s="22">
        <f>AF40*(1+'[2]Massa Salarial'!AG$3)</f>
        <v>1731.8307334114011</v>
      </c>
      <c r="AH40" s="22">
        <f>AG40*(1+'[2]Massa Salarial'!AH$3)</f>
        <v>1761.2718558793947</v>
      </c>
      <c r="AI40" s="22">
        <f>AH40*(1+'[2]Massa Salarial'!AI$3)</f>
        <v>1791.2134774293443</v>
      </c>
      <c r="AJ40" s="22">
        <f>AI40*(1+'[2]Massa Salarial'!AJ$3)</f>
        <v>1821.6641065456429</v>
      </c>
      <c r="AK40" s="22">
        <f>AJ40*(1+'[2]Massa Salarial'!AK$3)</f>
        <v>1852.6323963569187</v>
      </c>
      <c r="AL40" s="22">
        <f>AK40*(1+'[2]Massa Salarial'!AL$3)</f>
        <v>1884.1271470949862</v>
      </c>
      <c r="AM40" s="22">
        <f>AL40*(1+'[2]Massa Salarial'!AM$3)</f>
        <v>1916.1573085956009</v>
      </c>
      <c r="AN40" s="22">
        <f>AM40*(1+'[2]Massa Salarial'!AN$3)</f>
        <v>1948.731982841726</v>
      </c>
      <c r="AO40" s="22">
        <f>AN40*(1+'[2]Massa Salarial'!AO$3)</f>
        <v>1981.8604265500351</v>
      </c>
      <c r="AP40" s="22">
        <f>AO40*(1+'[2]Massa Salarial'!AP$3)</f>
        <v>2015.5520538013855</v>
      </c>
      <c r="AQ40" s="22">
        <f>AP40*(1+'[2]Massa Salarial'!AQ$3)</f>
        <v>2049.8164387160086</v>
      </c>
      <c r="AR40" s="22">
        <f>AQ40*(1+'[2]Massa Salarial'!AR$3)</f>
        <v>2084.6633181741804</v>
      </c>
      <c r="AS40" s="22">
        <f>AR40*(1+'[2]Massa Salarial'!AS$3)</f>
        <v>2120.1025945831411</v>
      </c>
      <c r="AT40" s="22">
        <f>AS40*(1+'[2]Massa Salarial'!AT$3)</f>
        <v>2156.1443386910541</v>
      </c>
      <c r="AU40" s="22">
        <f>AT40*(1+'[2]Massa Salarial'!AU$3)</f>
        <v>2192.798792448802</v>
      </c>
      <c r="AV40" s="22">
        <f>AU40*(1+'[2]Massa Salarial'!AV$3)</f>
        <v>2230.0763719204315</v>
      </c>
      <c r="AW40" s="22">
        <f>AV40*(1+'[2]Massa Salarial'!AW$3)</f>
        <v>2267.9876702430788</v>
      </c>
      <c r="AX40" s="22">
        <f>AW40*(1+'[2]Massa Salarial'!AX$3)</f>
        <v>2306.543460637211</v>
      </c>
      <c r="AY40" s="22">
        <f>AX40*(1+'[2]Massa Salarial'!AY$3)</f>
        <v>2345.7546994680433</v>
      </c>
      <c r="AZ40" s="22">
        <f>AY40*(1+'[2]Massa Salarial'!AZ$3)</f>
        <v>2385.6325293589998</v>
      </c>
      <c r="BA40" s="22">
        <f>AZ40*(1+'[2]Massa Salarial'!BA$3)</f>
        <v>2426.1882823581027</v>
      </c>
      <c r="BB40" s="22">
        <f>BA40*(1+'[2]Massa Salarial'!BB$3)</f>
        <v>2467.43348315819</v>
      </c>
      <c r="BC40" s="22">
        <f>BB40*(1+'[2]Massa Salarial'!BC$3)</f>
        <v>2509.3798523718792</v>
      </c>
      <c r="BD40" s="22">
        <f>BC40*(1+'[2]Massa Salarial'!BD$3)</f>
        <v>2552.0393098622008</v>
      </c>
      <c r="BE40" s="22">
        <f>BD40*(1+'[2]Massa Salarial'!BE$3)</f>
        <v>2595.4239781298579</v>
      </c>
      <c r="BF40" s="22">
        <f>BE40*(1+'[2]Massa Salarial'!BF$3)</f>
        <v>2639.5461857580653</v>
      </c>
      <c r="BG40" s="22">
        <f>BF40*(1+'[2]Massa Salarial'!BG$3)</f>
        <v>2684.4184709159522</v>
      </c>
      <c r="BH40" s="22">
        <f>BG40*(1+'[2]Massa Salarial'!BH$3)</f>
        <v>2730.053584921523</v>
      </c>
      <c r="BI40" s="22">
        <f>BH40*(1+'[2]Massa Salarial'!BI$3)</f>
        <v>2776.4644958651888</v>
      </c>
      <c r="BJ40" s="22">
        <f>BI40*(1+'[2]Massa Salarial'!BJ$3)</f>
        <v>2823.664392294897</v>
      </c>
    </row>
    <row r="41" spans="1:62" x14ac:dyDescent="0.3">
      <c r="A41" s="23">
        <v>39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>
        <f>[1]SalMedPopOcupRurPnadH!M41*AtualizMonet!M$3</f>
        <v>795.05891252844151</v>
      </c>
      <c r="N41" s="20">
        <f>[1]SalMedPopOcupRurPnadH!N41*AtualizMonet!N$3</f>
        <v>863.3176380283254</v>
      </c>
      <c r="O41" s="20">
        <f>[1]SalMedPopOcupRurPnadH!O41</f>
        <v>2419.4952564543905</v>
      </c>
      <c r="P41" s="20">
        <f>[1]SalMedPopOcupRurPnadH!P41</f>
        <v>1128.6202066198721</v>
      </c>
      <c r="Q41" s="54">
        <f>P41*(1+'[2]Massa Salarial'!Q$3)*AtualizMonet!P$3</f>
        <v>1200.9647618642059</v>
      </c>
      <c r="R41" s="54">
        <f>Q41*(1+'[2]Massa Salarial'!R$3)*AtualizMonet!Q$3</f>
        <v>1351.7025328883537</v>
      </c>
      <c r="S41" s="54">
        <f>R41*(1+'[2]Massa Salarial'!S$3)*AtualizMonet!R$3</f>
        <v>1461.1489407845506</v>
      </c>
      <c r="T41" s="22">
        <f>S41*(1+'[2]Massa Salarial'!T$3)</f>
        <v>1485.9884727778879</v>
      </c>
      <c r="U41" s="22">
        <f>T41*(1+'[2]Massa Salarial'!U$3)</f>
        <v>1511.2502768151119</v>
      </c>
      <c r="V41" s="22">
        <f>U41*(1+'[2]Massa Salarial'!V$3)</f>
        <v>1536.9415315209687</v>
      </c>
      <c r="W41" s="22">
        <f>V41*(1+'[2]Massa Salarial'!W$3)</f>
        <v>1563.069537556825</v>
      </c>
      <c r="X41" s="22">
        <f>W41*(1+'[2]Massa Salarial'!X$3)</f>
        <v>1589.6417196952909</v>
      </c>
      <c r="Y41" s="22">
        <f>X41*(1+'[2]Massa Salarial'!Y$3)</f>
        <v>1616.6656289301106</v>
      </c>
      <c r="Z41" s="22">
        <f>Y41*(1+'[2]Massa Salarial'!Z$3)</f>
        <v>1644.1489446219223</v>
      </c>
      <c r="AA41" s="22">
        <f>Z41*(1+'[2]Massa Salarial'!AA$3)</f>
        <v>1672.0994766804947</v>
      </c>
      <c r="AB41" s="22">
        <f>AA41*(1+'[2]Massa Salarial'!AB$3)</f>
        <v>1700.5251677840629</v>
      </c>
      <c r="AC41" s="22">
        <f>AB41*(1+'[2]Massa Salarial'!AC$3)</f>
        <v>1729.4340956363917</v>
      </c>
      <c r="AD41" s="22">
        <f>AC41*(1+'[2]Massa Salarial'!AD$3)</f>
        <v>1758.8344752622102</v>
      </c>
      <c r="AE41" s="22">
        <f>AD41*(1+'[2]Massa Salarial'!AE$3)</f>
        <v>1788.7346613416676</v>
      </c>
      <c r="AF41" s="22">
        <f>AE41*(1+'[2]Massa Salarial'!AF$3)</f>
        <v>1819.1431505844757</v>
      </c>
      <c r="AG41" s="22">
        <f>AF41*(1+'[2]Massa Salarial'!AG$3)</f>
        <v>1850.0685841444117</v>
      </c>
      <c r="AH41" s="22">
        <f>AG41*(1+'[2]Massa Salarial'!AH$3)</f>
        <v>1881.5197500748666</v>
      </c>
      <c r="AI41" s="22">
        <f>AH41*(1+'[2]Massa Salarial'!AI$3)</f>
        <v>1913.5055858261392</v>
      </c>
      <c r="AJ41" s="22">
        <f>AI41*(1+'[2]Massa Salarial'!AJ$3)</f>
        <v>1946.0351807851835</v>
      </c>
      <c r="AK41" s="22">
        <f>AJ41*(1+'[2]Massa Salarial'!AK$3)</f>
        <v>1979.1177788585314</v>
      </c>
      <c r="AL41" s="22">
        <f>AK41*(1+'[2]Massa Salarial'!AL$3)</f>
        <v>2012.7627810991262</v>
      </c>
      <c r="AM41" s="22">
        <f>AL41*(1+'[2]Massa Salarial'!AM$3)</f>
        <v>2046.9797483778111</v>
      </c>
      <c r="AN41" s="22">
        <f>AM41*(1+'[2]Massa Salarial'!AN$3)</f>
        <v>2081.7784041002337</v>
      </c>
      <c r="AO41" s="22">
        <f>AN41*(1+'[2]Massa Salarial'!AO$3)</f>
        <v>2117.1686369699373</v>
      </c>
      <c r="AP41" s="22">
        <f>AO41*(1+'[2]Massa Salarial'!AP$3)</f>
        <v>2153.1605037984259</v>
      </c>
      <c r="AQ41" s="22">
        <f>AP41*(1+'[2]Massa Salarial'!AQ$3)</f>
        <v>2189.7642323629989</v>
      </c>
      <c r="AR41" s="22">
        <f>AQ41*(1+'[2]Massa Salarial'!AR$3)</f>
        <v>2226.9902243131696</v>
      </c>
      <c r="AS41" s="22">
        <f>AR41*(1+'[2]Massa Salarial'!AS$3)</f>
        <v>2264.8490581264932</v>
      </c>
      <c r="AT41" s="22">
        <f>AS41*(1+'[2]Massa Salarial'!AT$3)</f>
        <v>2303.3514921146434</v>
      </c>
      <c r="AU41" s="22">
        <f>AT41*(1+'[2]Massa Salarial'!AU$3)</f>
        <v>2342.5084674805921</v>
      </c>
      <c r="AV41" s="22">
        <f>AU41*(1+'[2]Massa Salarial'!AV$3)</f>
        <v>2382.3311114277622</v>
      </c>
      <c r="AW41" s="22">
        <f>AV41*(1+'[2]Massa Salarial'!AW$3)</f>
        <v>2422.8307403220338</v>
      </c>
      <c r="AX41" s="22">
        <f>AW41*(1+'[2]Massa Salarial'!AX$3)</f>
        <v>2464.0188629075083</v>
      </c>
      <c r="AY41" s="22">
        <f>AX41*(1+'[2]Massa Salarial'!AY$3)</f>
        <v>2505.9071835769355</v>
      </c>
      <c r="AZ41" s="22">
        <f>AY41*(1+'[2]Massa Salarial'!AZ$3)</f>
        <v>2548.5076056977432</v>
      </c>
      <c r="BA41" s="22">
        <f>AZ41*(1+'[2]Massa Salarial'!BA$3)</f>
        <v>2591.8322349946047</v>
      </c>
      <c r="BB41" s="22">
        <f>BA41*(1+'[2]Massa Salarial'!BB$3)</f>
        <v>2635.8933829895127</v>
      </c>
      <c r="BC41" s="22">
        <f>BB41*(1+'[2]Massa Salarial'!BC$3)</f>
        <v>2680.7035705003341</v>
      </c>
      <c r="BD41" s="22">
        <f>BC41*(1+'[2]Massa Salarial'!BD$3)</f>
        <v>2726.2755311988394</v>
      </c>
      <c r="BE41" s="22">
        <f>BD41*(1+'[2]Massa Salarial'!BE$3)</f>
        <v>2772.6222152292194</v>
      </c>
      <c r="BF41" s="22">
        <f>BE41*(1+'[2]Massa Salarial'!BF$3)</f>
        <v>2819.7567928881158</v>
      </c>
      <c r="BG41" s="22">
        <f>BF41*(1+'[2]Massa Salarial'!BG$3)</f>
        <v>2867.6926583672134</v>
      </c>
      <c r="BH41" s="22">
        <f>BG41*(1+'[2]Massa Salarial'!BH$3)</f>
        <v>2916.4434335594556</v>
      </c>
      <c r="BI41" s="22">
        <f>BH41*(1+'[2]Massa Salarial'!BI$3)</f>
        <v>2966.0229719299659</v>
      </c>
      <c r="BJ41" s="22">
        <f>BI41*(1+'[2]Massa Salarial'!BJ$3)</f>
        <v>3016.445362452775</v>
      </c>
    </row>
    <row r="42" spans="1:62" x14ac:dyDescent="0.3">
      <c r="A42" s="23">
        <v>40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>
        <f>[1]SalMedPopOcupRurPnadH!M42*AtualizMonet!M$3</f>
        <v>828.20671316743346</v>
      </c>
      <c r="N42" s="20">
        <f>[1]SalMedPopOcupRurPnadH!N42*AtualizMonet!N$3</f>
        <v>976.30623202301058</v>
      </c>
      <c r="O42" s="20">
        <f>[1]SalMedPopOcupRurPnadH!O42</f>
        <v>962.75261762802893</v>
      </c>
      <c r="P42" s="20">
        <f>[1]SalMedPopOcupRurPnadH!P42</f>
        <v>988.66729627289931</v>
      </c>
      <c r="Q42" s="54">
        <f>P42*(1+'[2]Massa Salarial'!Q$3)*AtualizMonet!P$3</f>
        <v>1052.0408699639922</v>
      </c>
      <c r="R42" s="54">
        <f>Q42*(1+'[2]Massa Salarial'!R$3)*AtualizMonet!Q$3</f>
        <v>1184.0866225125658</v>
      </c>
      <c r="S42" s="54">
        <f>R42*(1+'[2]Massa Salarial'!S$3)*AtualizMonet!R$3</f>
        <v>1279.9612874767724</v>
      </c>
      <c r="T42" s="22">
        <f>S42*(1+'[2]Massa Salarial'!T$3)</f>
        <v>1301.7206293638774</v>
      </c>
      <c r="U42" s="22">
        <f>T42*(1+'[2]Massa Salarial'!U$3)</f>
        <v>1323.8498800630632</v>
      </c>
      <c r="V42" s="22">
        <f>U42*(1+'[2]Massa Salarial'!V$3)</f>
        <v>1346.3553280241351</v>
      </c>
      <c r="W42" s="22">
        <f>V42*(1+'[2]Massa Salarial'!W$3)</f>
        <v>1369.2433686005454</v>
      </c>
      <c r="X42" s="22">
        <f>W42*(1+'[2]Massa Salarial'!X$3)</f>
        <v>1392.5205058667545</v>
      </c>
      <c r="Y42" s="22">
        <f>X42*(1+'[2]Massa Salarial'!Y$3)</f>
        <v>1416.1933544664892</v>
      </c>
      <c r="Z42" s="22">
        <f>Y42*(1+'[2]Massa Salarial'!Z$3)</f>
        <v>1440.2686414924194</v>
      </c>
      <c r="AA42" s="22">
        <f>Z42*(1+'[2]Massa Salarial'!AA$3)</f>
        <v>1464.7532083977903</v>
      </c>
      <c r="AB42" s="22">
        <f>AA42*(1+'[2]Massa Salarial'!AB$3)</f>
        <v>1489.6540129405525</v>
      </c>
      <c r="AC42" s="22">
        <f>AB42*(1+'[2]Massa Salarial'!AC$3)</f>
        <v>1514.9781311605418</v>
      </c>
      <c r="AD42" s="22">
        <f>AC42*(1+'[2]Massa Salarial'!AD$3)</f>
        <v>1540.732759390271</v>
      </c>
      <c r="AE42" s="22">
        <f>AD42*(1+'[2]Massa Salarial'!AE$3)</f>
        <v>1566.9252162999055</v>
      </c>
      <c r="AF42" s="22">
        <f>AE42*(1+'[2]Massa Salarial'!AF$3)</f>
        <v>1593.5629449770038</v>
      </c>
      <c r="AG42" s="22">
        <f>AF42*(1+'[2]Massa Salarial'!AG$3)</f>
        <v>1620.6535150416128</v>
      </c>
      <c r="AH42" s="22">
        <f>AG42*(1+'[2]Massa Salarial'!AH$3)</f>
        <v>1648.2046247973201</v>
      </c>
      <c r="AI42" s="22">
        <f>AH42*(1+'[2]Massa Salarial'!AI$3)</f>
        <v>1676.2241034188744</v>
      </c>
      <c r="AJ42" s="22">
        <f>AI42*(1+'[2]Massa Salarial'!AJ$3)</f>
        <v>1704.7199131769951</v>
      </c>
      <c r="AK42" s="22">
        <f>AJ42*(1+'[2]Massa Salarial'!AK$3)</f>
        <v>1733.7001517010037</v>
      </c>
      <c r="AL42" s="22">
        <f>AK42*(1+'[2]Massa Salarial'!AL$3)</f>
        <v>1763.1730542799207</v>
      </c>
      <c r="AM42" s="22">
        <f>AL42*(1+'[2]Massa Salarial'!AM$3)</f>
        <v>1793.1469962026792</v>
      </c>
      <c r="AN42" s="22">
        <f>AM42*(1+'[2]Massa Salarial'!AN$3)</f>
        <v>1823.6304951381246</v>
      </c>
      <c r="AO42" s="22">
        <f>AN42*(1+'[2]Massa Salarial'!AO$3)</f>
        <v>1854.6322135554726</v>
      </c>
      <c r="AP42" s="22">
        <f>AO42*(1+'[2]Massa Salarial'!AP$3)</f>
        <v>1886.1609611859155</v>
      </c>
      <c r="AQ42" s="22">
        <f>AP42*(1+'[2]Massa Salarial'!AQ$3)</f>
        <v>1918.2256975260759</v>
      </c>
      <c r="AR42" s="22">
        <f>AQ42*(1+'[2]Massa Salarial'!AR$3)</f>
        <v>1950.835534384019</v>
      </c>
      <c r="AS42" s="22">
        <f>AR42*(1+'[2]Massa Salarial'!AS$3)</f>
        <v>1983.9997384685471</v>
      </c>
      <c r="AT42" s="22">
        <f>AS42*(1+'[2]Massa Salarial'!AT$3)</f>
        <v>2017.7277340225121</v>
      </c>
      <c r="AU42" s="22">
        <f>AT42*(1+'[2]Massa Salarial'!AU$3)</f>
        <v>2052.0291055008947</v>
      </c>
      <c r="AV42" s="22">
        <f>AU42*(1+'[2]Massa Salarial'!AV$3)</f>
        <v>2086.9136002944097</v>
      </c>
      <c r="AW42" s="22">
        <f>AV42*(1+'[2]Massa Salarial'!AW$3)</f>
        <v>2122.3911314994143</v>
      </c>
      <c r="AX42" s="22">
        <f>AW42*(1+'[2]Massa Salarial'!AX$3)</f>
        <v>2158.4717807349043</v>
      </c>
      <c r="AY42" s="22">
        <f>AX42*(1+'[2]Massa Salarial'!AY$3)</f>
        <v>2195.1658010073975</v>
      </c>
      <c r="AZ42" s="22">
        <f>AY42*(1+'[2]Massa Salarial'!AZ$3)</f>
        <v>2232.4836196245228</v>
      </c>
      <c r="BA42" s="22">
        <f>AZ42*(1+'[2]Massa Salarial'!BA$3)</f>
        <v>2270.4358411581393</v>
      </c>
      <c r="BB42" s="22">
        <f>BA42*(1+'[2]Massa Salarial'!BB$3)</f>
        <v>2309.0332504578273</v>
      </c>
      <c r="BC42" s="22">
        <f>BB42*(1+'[2]Massa Salarial'!BC$3)</f>
        <v>2348.2868157156104</v>
      </c>
      <c r="BD42" s="22">
        <f>BC42*(1+'[2]Massa Salarial'!BD$3)</f>
        <v>2388.2076915827756</v>
      </c>
      <c r="BE42" s="22">
        <f>BD42*(1+'[2]Massa Salarial'!BE$3)</f>
        <v>2428.8072223396825</v>
      </c>
      <c r="BF42" s="22">
        <f>BE42*(1+'[2]Massa Salarial'!BF$3)</f>
        <v>2470.0969451194569</v>
      </c>
      <c r="BG42" s="22">
        <f>BF42*(1+'[2]Massa Salarial'!BG$3)</f>
        <v>2512.0885931864873</v>
      </c>
      <c r="BH42" s="22">
        <f>BG42*(1+'[2]Massa Salarial'!BH$3)</f>
        <v>2554.7940992706572</v>
      </c>
      <c r="BI42" s="22">
        <f>BH42*(1+'[2]Massa Salarial'!BI$3)</f>
        <v>2598.2255989582582</v>
      </c>
      <c r="BJ42" s="22">
        <f>BI42*(1+'[2]Massa Salarial'!BJ$3)</f>
        <v>2642.3954341405483</v>
      </c>
    </row>
    <row r="43" spans="1:62" x14ac:dyDescent="0.3">
      <c r="A43" s="23">
        <v>41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>
        <f>[1]SalMedPopOcupRurPnadH!M43*AtualizMonet!M$3</f>
        <v>816.34572279161171</v>
      </c>
      <c r="N43" s="20">
        <f>[1]SalMedPopOcupRurPnadH!N43*AtualizMonet!N$3</f>
        <v>883.79315083047106</v>
      </c>
      <c r="O43" s="20">
        <f>[1]SalMedPopOcupRurPnadH!O43</f>
        <v>1111.8206480830997</v>
      </c>
      <c r="P43" s="20">
        <f>[1]SalMedPopOcupRurPnadH!P43</f>
        <v>968.28733684343251</v>
      </c>
      <c r="Q43" s="54">
        <f>P43*(1+'[2]Massa Salarial'!Q$3)*AtualizMonet!P$3</f>
        <v>1030.3545551350967</v>
      </c>
      <c r="R43" s="54">
        <f>Q43*(1+'[2]Massa Salarial'!R$3)*AtualizMonet!Q$3</f>
        <v>1159.6783737328676</v>
      </c>
      <c r="S43" s="54">
        <f>R43*(1+'[2]Massa Salarial'!S$3)*AtualizMonet!R$3</f>
        <v>1253.5767198791561</v>
      </c>
      <c r="T43" s="22">
        <f>S43*(1+'[2]Massa Salarial'!T$3)</f>
        <v>1274.8875241171017</v>
      </c>
      <c r="U43" s="22">
        <f>T43*(1+'[2]Massa Salarial'!U$3)</f>
        <v>1296.5606120270922</v>
      </c>
      <c r="V43" s="22">
        <f>U43*(1+'[2]Massa Salarial'!V$3)</f>
        <v>1318.6021424315527</v>
      </c>
      <c r="W43" s="22">
        <f>V43*(1+'[2]Massa Salarial'!W$3)</f>
        <v>1341.0183788528889</v>
      </c>
      <c r="X43" s="22">
        <f>W43*(1+'[2]Massa Salarial'!X$3)</f>
        <v>1363.8156912933878</v>
      </c>
      <c r="Y43" s="22">
        <f>X43*(1+'[2]Massa Salarial'!Y$3)</f>
        <v>1387.0005580453753</v>
      </c>
      <c r="Z43" s="22">
        <f>Y43*(1+'[2]Massa Salarial'!Z$3)</f>
        <v>1410.5795675321465</v>
      </c>
      <c r="AA43" s="22">
        <f>Z43*(1+'[2]Massa Salarial'!AA$3)</f>
        <v>1434.5594201801928</v>
      </c>
      <c r="AB43" s="22">
        <f>AA43*(1+'[2]Massa Salarial'!AB$3)</f>
        <v>1458.9469303232559</v>
      </c>
      <c r="AC43" s="22">
        <f>AB43*(1+'[2]Massa Salarial'!AC$3)</f>
        <v>1483.7490281387511</v>
      </c>
      <c r="AD43" s="22">
        <f>AC43*(1+'[2]Massa Salarial'!AD$3)</f>
        <v>1508.9727616171097</v>
      </c>
      <c r="AE43" s="22">
        <f>AD43*(1+'[2]Massa Salarial'!AE$3)</f>
        <v>1534.6252985646004</v>
      </c>
      <c r="AF43" s="22">
        <f>AE43*(1+'[2]Massa Salarial'!AF$3)</f>
        <v>1560.7139286401984</v>
      </c>
      <c r="AG43" s="22">
        <f>AF43*(1+'[2]Massa Salarial'!AG$3)</f>
        <v>1587.2460654270817</v>
      </c>
      <c r="AH43" s="22">
        <f>AG43*(1+'[2]Massa Salarial'!AH$3)</f>
        <v>1614.2292485393421</v>
      </c>
      <c r="AI43" s="22">
        <f>AH43*(1+'[2]Massa Salarial'!AI$3)</f>
        <v>1641.6711457645108</v>
      </c>
      <c r="AJ43" s="22">
        <f>AI43*(1+'[2]Massa Salarial'!AJ$3)</f>
        <v>1669.5795552425072</v>
      </c>
      <c r="AK43" s="22">
        <f>AJ43*(1+'[2]Massa Salarial'!AK$3)</f>
        <v>1697.9624076816297</v>
      </c>
      <c r="AL43" s="22">
        <f>AK43*(1+'[2]Massa Salarial'!AL$3)</f>
        <v>1726.8277686122171</v>
      </c>
      <c r="AM43" s="22">
        <f>AL43*(1+'[2]Massa Salarial'!AM$3)</f>
        <v>1756.1838406786246</v>
      </c>
      <c r="AN43" s="22">
        <f>AM43*(1+'[2]Massa Salarial'!AN$3)</f>
        <v>1786.0389659701611</v>
      </c>
      <c r="AO43" s="22">
        <f>AN43*(1+'[2]Massa Salarial'!AO$3)</f>
        <v>1816.4016283916537</v>
      </c>
      <c r="AP43" s="22">
        <f>AO43*(1+'[2]Massa Salarial'!AP$3)</f>
        <v>1847.2804560743116</v>
      </c>
      <c r="AQ43" s="22">
        <f>AP43*(1+'[2]Massa Salarial'!AQ$3)</f>
        <v>1878.6842238275747</v>
      </c>
      <c r="AR43" s="22">
        <f>AQ43*(1+'[2]Massa Salarial'!AR$3)</f>
        <v>1910.6218556326432</v>
      </c>
      <c r="AS43" s="22">
        <f>AR43*(1+'[2]Massa Salarial'!AS$3)</f>
        <v>1943.1024271783981</v>
      </c>
      <c r="AT43" s="22">
        <f>AS43*(1+'[2]Massa Salarial'!AT$3)</f>
        <v>1976.1351684404308</v>
      </c>
      <c r="AU43" s="22">
        <f>AT43*(1+'[2]Massa Salarial'!AU$3)</f>
        <v>2009.7294663039179</v>
      </c>
      <c r="AV43" s="22">
        <f>AU43*(1+'[2]Massa Salarial'!AV$3)</f>
        <v>2043.8948672310844</v>
      </c>
      <c r="AW43" s="22">
        <f>AV43*(1+'[2]Massa Salarial'!AW$3)</f>
        <v>2078.6410799740124</v>
      </c>
      <c r="AX43" s="22">
        <f>AW43*(1+'[2]Massa Salarial'!AX$3)</f>
        <v>2113.9779783335703</v>
      </c>
      <c r="AY43" s="22">
        <f>AX43*(1+'[2]Massa Salarial'!AY$3)</f>
        <v>2149.9156039652407</v>
      </c>
      <c r="AZ43" s="22">
        <f>AY43*(1+'[2]Massa Salarial'!AZ$3)</f>
        <v>2186.4641692326495</v>
      </c>
      <c r="BA43" s="22">
        <f>AZ43*(1+'[2]Massa Salarial'!BA$3)</f>
        <v>2223.6340601096044</v>
      </c>
      <c r="BB43" s="22">
        <f>BA43*(1+'[2]Massa Salarial'!BB$3)</f>
        <v>2261.4358391314677</v>
      </c>
      <c r="BC43" s="22">
        <f>BB43*(1+'[2]Massa Salarial'!BC$3)</f>
        <v>2299.8802483967024</v>
      </c>
      <c r="BD43" s="22">
        <f>BC43*(1+'[2]Massa Salarial'!BD$3)</f>
        <v>2338.9782126194464</v>
      </c>
      <c r="BE43" s="22">
        <f>BD43*(1+'[2]Massa Salarial'!BE$3)</f>
        <v>2378.7408422339768</v>
      </c>
      <c r="BF43" s="22">
        <f>BE43*(1+'[2]Massa Salarial'!BF$3)</f>
        <v>2419.179436551954</v>
      </c>
      <c r="BG43" s="22">
        <f>BF43*(1+'[2]Massa Salarial'!BG$3)</f>
        <v>2460.3054869733369</v>
      </c>
      <c r="BH43" s="22">
        <f>BG43*(1+'[2]Massa Salarial'!BH$3)</f>
        <v>2502.1306802518834</v>
      </c>
      <c r="BI43" s="22">
        <f>BH43*(1+'[2]Massa Salarial'!BI$3)</f>
        <v>2544.6669018161651</v>
      </c>
      <c r="BJ43" s="22">
        <f>BI43*(1+'[2]Massa Salarial'!BJ$3)</f>
        <v>2587.9262391470397</v>
      </c>
    </row>
    <row r="44" spans="1:62" x14ac:dyDescent="0.3">
      <c r="A44" s="23">
        <v>42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>
        <f>[1]SalMedPopOcupRurPnadH!M44*AtualizMonet!M$3</f>
        <v>939.77255904638503</v>
      </c>
      <c r="N44" s="20">
        <f>[1]SalMedPopOcupRurPnadH!N44*AtualizMonet!N$3</f>
        <v>921.81104351895192</v>
      </c>
      <c r="O44" s="20">
        <f>[1]SalMedPopOcupRurPnadH!O44</f>
        <v>888.25940651729297</v>
      </c>
      <c r="P44" s="20">
        <f>[1]SalMedPopOcupRurPnadH!P44</f>
        <v>1107.6598207018653</v>
      </c>
      <c r="Q44" s="54">
        <f>P44*(1+'[2]Massa Salarial'!Q$3)*AtualizMonet!P$3</f>
        <v>1178.660815208855</v>
      </c>
      <c r="R44" s="54">
        <f>Q44*(1+'[2]Massa Salarial'!R$3)*AtualizMonet!Q$3</f>
        <v>1326.5991309028977</v>
      </c>
      <c r="S44" s="54">
        <f>R44*(1+'[2]Massa Salarial'!S$3)*AtualizMonet!R$3</f>
        <v>1434.0129339127136</v>
      </c>
      <c r="T44" s="22">
        <f>S44*(1+'[2]Massa Salarial'!T$3)</f>
        <v>1458.3911537892295</v>
      </c>
      <c r="U44" s="22">
        <f>T44*(1+'[2]Massa Salarial'!U$3)</f>
        <v>1483.1838034036464</v>
      </c>
      <c r="V44" s="22">
        <f>U44*(1+'[2]Massa Salarial'!V$3)</f>
        <v>1508.3979280615083</v>
      </c>
      <c r="W44" s="22">
        <f>V44*(1+'[2]Massa Salarial'!W$3)</f>
        <v>1534.0406928385537</v>
      </c>
      <c r="X44" s="22">
        <f>W44*(1+'[2]Massa Salarial'!X$3)</f>
        <v>1560.1193846168089</v>
      </c>
      <c r="Y44" s="22">
        <f>X44*(1+'[2]Massa Salarial'!Y$3)</f>
        <v>1586.6414141552946</v>
      </c>
      <c r="Z44" s="22">
        <f>Y44*(1+'[2]Massa Salarial'!Z$3)</f>
        <v>1613.6143181959344</v>
      </c>
      <c r="AA44" s="22">
        <f>Z44*(1+'[2]Massa Salarial'!AA$3)</f>
        <v>1641.0457616052652</v>
      </c>
      <c r="AB44" s="22">
        <f>AA44*(1+'[2]Massa Salarial'!AB$3)</f>
        <v>1668.9435395525545</v>
      </c>
      <c r="AC44" s="22">
        <f>AB44*(1+'[2]Massa Salarial'!AC$3)</f>
        <v>1697.3155797249478</v>
      </c>
      <c r="AD44" s="22">
        <f>AC44*(1+'[2]Massa Salarial'!AD$3)</f>
        <v>1726.1699445802717</v>
      </c>
      <c r="AE44" s="22">
        <f>AD44*(1+'[2]Massa Salarial'!AE$3)</f>
        <v>1755.5148336381362</v>
      </c>
      <c r="AF44" s="22">
        <f>AE44*(1+'[2]Massa Salarial'!AF$3)</f>
        <v>1785.3585858099843</v>
      </c>
      <c r="AG44" s="22">
        <f>AF44*(1+'[2]Massa Salarial'!AG$3)</f>
        <v>1815.7096817687539</v>
      </c>
      <c r="AH44" s="22">
        <f>AG44*(1+'[2]Massa Salarial'!AH$3)</f>
        <v>1846.5767463588224</v>
      </c>
      <c r="AI44" s="22">
        <f>AH44*(1+'[2]Massa Salarial'!AI$3)</f>
        <v>1877.9685510469224</v>
      </c>
      <c r="AJ44" s="22">
        <f>AI44*(1+'[2]Massa Salarial'!AJ$3)</f>
        <v>1909.8940164147198</v>
      </c>
      <c r="AK44" s="22">
        <f>AJ44*(1+'[2]Massa Salarial'!AK$3)</f>
        <v>1942.3622146937698</v>
      </c>
      <c r="AL44" s="22">
        <f>AK44*(1+'[2]Massa Salarial'!AL$3)</f>
        <v>1975.3823723435637</v>
      </c>
      <c r="AM44" s="22">
        <f>AL44*(1+'[2]Massa Salarial'!AM$3)</f>
        <v>2008.963872673404</v>
      </c>
      <c r="AN44" s="22">
        <f>AM44*(1+'[2]Massa Salarial'!AN$3)</f>
        <v>2043.1162585088516</v>
      </c>
      <c r="AO44" s="22">
        <f>AN44*(1+'[2]Massa Salarial'!AO$3)</f>
        <v>2077.8492349035018</v>
      </c>
      <c r="AP44" s="22">
        <f>AO44*(1+'[2]Massa Salarial'!AP$3)</f>
        <v>2113.1726718968612</v>
      </c>
      <c r="AQ44" s="22">
        <f>AP44*(1+'[2]Massa Salarial'!AQ$3)</f>
        <v>2149.0966073191075</v>
      </c>
      <c r="AR44" s="22">
        <f>AQ44*(1+'[2]Massa Salarial'!AR$3)</f>
        <v>2185.6312496435321</v>
      </c>
      <c r="AS44" s="22">
        <f>AR44*(1+'[2]Massa Salarial'!AS$3)</f>
        <v>2222.7869808874721</v>
      </c>
      <c r="AT44" s="22">
        <f>AS44*(1+'[2]Massa Salarial'!AT$3)</f>
        <v>2260.574359562559</v>
      </c>
      <c r="AU44" s="22">
        <f>AT44*(1+'[2]Massa Salarial'!AU$3)</f>
        <v>2299.0041236751222</v>
      </c>
      <c r="AV44" s="22">
        <f>AU44*(1+'[2]Massa Salarial'!AV$3)</f>
        <v>2338.0871937775992</v>
      </c>
      <c r="AW44" s="22">
        <f>AV44*(1+'[2]Massa Salarial'!AW$3)</f>
        <v>2377.8346760718182</v>
      </c>
      <c r="AX44" s="22">
        <f>AW44*(1+'[2]Massa Salarial'!AX$3)</f>
        <v>2418.2578655650391</v>
      </c>
      <c r="AY44" s="22">
        <f>AX44*(1+'[2]Massa Salarial'!AY$3)</f>
        <v>2459.3682492796447</v>
      </c>
      <c r="AZ44" s="22">
        <f>AY44*(1+'[2]Massa Salarial'!AZ$3)</f>
        <v>2501.1775095173984</v>
      </c>
      <c r="BA44" s="22">
        <f>AZ44*(1+'[2]Massa Salarial'!BA$3)</f>
        <v>2543.6975271791939</v>
      </c>
      <c r="BB44" s="22">
        <f>BA44*(1+'[2]Massa Salarial'!BB$3)</f>
        <v>2586.9403851412399</v>
      </c>
      <c r="BC44" s="22">
        <f>BB44*(1+'[2]Massa Salarial'!BC$3)</f>
        <v>2630.9183716886405</v>
      </c>
      <c r="BD44" s="22">
        <f>BC44*(1+'[2]Massa Salarial'!BD$3)</f>
        <v>2675.6439840073472</v>
      </c>
      <c r="BE44" s="22">
        <f>BD44*(1+'[2]Massa Salarial'!BE$3)</f>
        <v>2721.1299317354719</v>
      </c>
      <c r="BF44" s="22">
        <f>BE44*(1+'[2]Massa Salarial'!BF$3)</f>
        <v>2767.3891405749746</v>
      </c>
      <c r="BG44" s="22">
        <f>BF44*(1+'[2]Massa Salarial'!BG$3)</f>
        <v>2814.434755964749</v>
      </c>
      <c r="BH44" s="22">
        <f>BG44*(1+'[2]Massa Salarial'!BH$3)</f>
        <v>2862.2801468161497</v>
      </c>
      <c r="BI44" s="22">
        <f>BH44*(1+'[2]Massa Salarial'!BI$3)</f>
        <v>2910.938909312024</v>
      </c>
      <c r="BJ44" s="22">
        <f>BI44*(1+'[2]Massa Salarial'!BJ$3)</f>
        <v>2960.4248707703282</v>
      </c>
    </row>
    <row r="45" spans="1:62" x14ac:dyDescent="0.3">
      <c r="A45" s="23">
        <v>43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>
        <f>[1]SalMedPopOcupRurPnadH!M45*AtualizMonet!M$3</f>
        <v>1011.2533985581873</v>
      </c>
      <c r="N45" s="20">
        <f>[1]SalMedPopOcupRurPnadH!N45*AtualizMonet!N$3</f>
        <v>873.16464336055083</v>
      </c>
      <c r="O45" s="20">
        <f>[1]SalMedPopOcupRurPnadH!O45</f>
        <v>967.29199457259142</v>
      </c>
      <c r="P45" s="20">
        <f>[1]SalMedPopOcupRurPnadH!P45</f>
        <v>1236.1176244579835</v>
      </c>
      <c r="Q45" s="54">
        <f>P45*(1+'[2]Massa Salarial'!Q$3)*AtualizMonet!P$3</f>
        <v>1315.3527641857404</v>
      </c>
      <c r="R45" s="54">
        <f>Q45*(1+'[2]Massa Salarial'!R$3)*AtualizMonet!Q$3</f>
        <v>1480.4478194944729</v>
      </c>
      <c r="S45" s="54">
        <f>R45*(1+'[2]Massa Salarial'!S$3)*AtualizMonet!R$3</f>
        <v>1600.3186431254667</v>
      </c>
      <c r="T45" s="22">
        <f>S45*(1+'[2]Massa Salarial'!T$3)</f>
        <v>1627.5240600585994</v>
      </c>
      <c r="U45" s="22">
        <f>T45*(1+'[2]Massa Salarial'!U$3)</f>
        <v>1655.1919690795953</v>
      </c>
      <c r="V45" s="22">
        <f>U45*(1+'[2]Massa Salarial'!V$3)</f>
        <v>1683.3302325539482</v>
      </c>
      <c r="W45" s="22">
        <f>V45*(1+'[2]Massa Salarial'!W$3)</f>
        <v>1711.9468465073651</v>
      </c>
      <c r="X45" s="22">
        <f>W45*(1+'[2]Massa Salarial'!X$3)</f>
        <v>1741.0499428979901</v>
      </c>
      <c r="Y45" s="22">
        <f>X45*(1+'[2]Massa Salarial'!Y$3)</f>
        <v>1770.6477919272559</v>
      </c>
      <c r="Z45" s="22">
        <f>Y45*(1+'[2]Massa Salarial'!Z$3)</f>
        <v>1800.7488043900191</v>
      </c>
      <c r="AA45" s="22">
        <f>Z45*(1+'[2]Massa Salarial'!AA$3)</f>
        <v>1831.3615340646493</v>
      </c>
      <c r="AB45" s="22">
        <f>AA45*(1+'[2]Massa Salarial'!AB$3)</f>
        <v>1862.4946801437482</v>
      </c>
      <c r="AC45" s="22">
        <f>AB45*(1+'[2]Massa Salarial'!AC$3)</f>
        <v>1894.1570897061918</v>
      </c>
      <c r="AD45" s="22">
        <f>AC45*(1+'[2]Massa Salarial'!AD$3)</f>
        <v>1926.3577602311968</v>
      </c>
      <c r="AE45" s="22">
        <f>AD45*(1+'[2]Massa Salarial'!AE$3)</f>
        <v>1959.105842155127</v>
      </c>
      <c r="AF45" s="22">
        <f>AE45*(1+'[2]Massa Salarial'!AF$3)</f>
        <v>1992.4106414717639</v>
      </c>
      <c r="AG45" s="22">
        <f>AF45*(1+'[2]Massa Salarial'!AG$3)</f>
        <v>2026.2816223767838</v>
      </c>
      <c r="AH45" s="22">
        <f>AG45*(1+'[2]Massa Salarial'!AH$3)</f>
        <v>2060.7284099571889</v>
      </c>
      <c r="AI45" s="22">
        <f>AH45*(1+'[2]Massa Salarial'!AI$3)</f>
        <v>2095.7607929264609</v>
      </c>
      <c r="AJ45" s="22">
        <f>AI45*(1+'[2]Massa Salarial'!AJ$3)</f>
        <v>2131.3887264062105</v>
      </c>
      <c r="AK45" s="22">
        <f>AJ45*(1+'[2]Massa Salarial'!AK$3)</f>
        <v>2167.6223347551158</v>
      </c>
      <c r="AL45" s="22">
        <f>AK45*(1+'[2]Massa Salarial'!AL$3)</f>
        <v>2204.4719144459527</v>
      </c>
      <c r="AM45" s="22">
        <f>AL45*(1+'[2]Massa Salarial'!AM$3)</f>
        <v>2241.9479369915339</v>
      </c>
      <c r="AN45" s="22">
        <f>AM45*(1+'[2]Massa Salarial'!AN$3)</f>
        <v>2280.0610519203897</v>
      </c>
      <c r="AO45" s="22">
        <f>AN45*(1+'[2]Massa Salarial'!AO$3)</f>
        <v>2318.8220898030359</v>
      </c>
      <c r="AP45" s="22">
        <f>AO45*(1+'[2]Massa Salarial'!AP$3)</f>
        <v>2358.2420653296872</v>
      </c>
      <c r="AQ45" s="22">
        <f>AP45*(1+'[2]Massa Salarial'!AQ$3)</f>
        <v>2398.3321804402917</v>
      </c>
      <c r="AR45" s="22">
        <f>AQ45*(1+'[2]Massa Salarial'!AR$3)</f>
        <v>2439.1038275077763</v>
      </c>
      <c r="AS45" s="22">
        <f>AR45*(1+'[2]Massa Salarial'!AS$3)</f>
        <v>2480.5685925754083</v>
      </c>
      <c r="AT45" s="22">
        <f>AS45*(1+'[2]Massa Salarial'!AT$3)</f>
        <v>2522.7382586491899</v>
      </c>
      <c r="AU45" s="22">
        <f>AT45*(1+'[2]Massa Salarial'!AU$3)</f>
        <v>2565.6248090462259</v>
      </c>
      <c r="AV45" s="22">
        <f>AU45*(1+'[2]Massa Salarial'!AV$3)</f>
        <v>2609.2404308000114</v>
      </c>
      <c r="AW45" s="22">
        <f>AV45*(1+'[2]Massa Salarial'!AW$3)</f>
        <v>2653.5975181236113</v>
      </c>
      <c r="AX45" s="22">
        <f>AW45*(1+'[2]Massa Salarial'!AX$3)</f>
        <v>2698.7086759317126</v>
      </c>
      <c r="AY45" s="22">
        <f>AX45*(1+'[2]Massa Salarial'!AY$3)</f>
        <v>2744.5867234225516</v>
      </c>
      <c r="AZ45" s="22">
        <f>AY45*(1+'[2]Massa Salarial'!AZ$3)</f>
        <v>2791.2446977207346</v>
      </c>
      <c r="BA45" s="22">
        <f>AZ45*(1+'[2]Massa Salarial'!BA$3)</f>
        <v>2838.6958575819867</v>
      </c>
      <c r="BB45" s="22">
        <f>BA45*(1+'[2]Massa Salarial'!BB$3)</f>
        <v>2886.9536871608802</v>
      </c>
      <c r="BC45" s="22">
        <f>BB45*(1+'[2]Massa Salarial'!BC$3)</f>
        <v>2936.0318998426151</v>
      </c>
      <c r="BD45" s="22">
        <f>BC45*(1+'[2]Massa Salarial'!BD$3)</f>
        <v>2985.9444421399394</v>
      </c>
      <c r="BE45" s="22">
        <f>BD45*(1+'[2]Massa Salarial'!BE$3)</f>
        <v>3036.7054976563181</v>
      </c>
      <c r="BF45" s="22">
        <f>BE45*(1+'[2]Massa Salarial'!BF$3)</f>
        <v>3088.3294911164753</v>
      </c>
      <c r="BG45" s="22">
        <f>BF45*(1+'[2]Massa Salarial'!BG$3)</f>
        <v>3140.8310924654552</v>
      </c>
      <c r="BH45" s="22">
        <f>BG45*(1+'[2]Massa Salarial'!BH$3)</f>
        <v>3194.2252210373676</v>
      </c>
      <c r="BI45" s="22">
        <f>BH45*(1+'[2]Massa Salarial'!BI$3)</f>
        <v>3248.5270497950028</v>
      </c>
      <c r="BJ45" s="22">
        <f>BI45*(1+'[2]Massa Salarial'!BJ$3)</f>
        <v>3303.7520096415174</v>
      </c>
    </row>
    <row r="46" spans="1:62" x14ac:dyDescent="0.3">
      <c r="A46" s="23">
        <v>44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>
        <f>[1]SalMedPopOcupRurPnadH!M46*AtualizMonet!M$3</f>
        <v>777.04453436011215</v>
      </c>
      <c r="N46" s="20">
        <f>[1]SalMedPopOcupRurPnadH!N46*AtualizMonet!N$3</f>
        <v>904.98049434187033</v>
      </c>
      <c r="O46" s="20">
        <f>[1]SalMedPopOcupRurPnadH!O46</f>
        <v>1045.4880649743236</v>
      </c>
      <c r="P46" s="20">
        <f>[1]SalMedPopOcupRurPnadH!P46</f>
        <v>1241.8251538516799</v>
      </c>
      <c r="Q46" s="54">
        <f>P46*(1+'[2]Massa Salarial'!Q$3)*AtualizMonet!P$3</f>
        <v>1321.4261462135728</v>
      </c>
      <c r="R46" s="54">
        <f>Q46*(1+'[2]Massa Salarial'!R$3)*AtualizMonet!Q$3</f>
        <v>1487.2834953868085</v>
      </c>
      <c r="S46" s="54">
        <f>R46*(1+'[2]Massa Salarial'!S$3)*AtualizMonet!R$3</f>
        <v>1607.7077989098314</v>
      </c>
      <c r="T46" s="22">
        <f>S46*(1+'[2]Massa Salarial'!T$3)</f>
        <v>1635.0388314912984</v>
      </c>
      <c r="U46" s="22">
        <f>T46*(1+'[2]Massa Salarial'!U$3)</f>
        <v>1662.8344916266503</v>
      </c>
      <c r="V46" s="22">
        <f>U46*(1+'[2]Massa Salarial'!V$3)</f>
        <v>1691.1026779843032</v>
      </c>
      <c r="W46" s="22">
        <f>V46*(1+'[2]Massa Salarial'!W$3)</f>
        <v>1719.8514235100363</v>
      </c>
      <c r="X46" s="22">
        <f>W46*(1+'[2]Massa Salarial'!X$3)</f>
        <v>1749.0888977097068</v>
      </c>
      <c r="Y46" s="22">
        <f>X46*(1+'[2]Massa Salarial'!Y$3)</f>
        <v>1778.8234089707717</v>
      </c>
      <c r="Z46" s="22">
        <f>Y46*(1+'[2]Massa Salarial'!Z$3)</f>
        <v>1809.0634069232747</v>
      </c>
      <c r="AA46" s="22">
        <f>Z46*(1+'[2]Massa Salarial'!AA$3)</f>
        <v>1839.8174848409701</v>
      </c>
      <c r="AB46" s="22">
        <f>AA46*(1+'[2]Massa Salarial'!AB$3)</f>
        <v>1871.0943820832665</v>
      </c>
      <c r="AC46" s="22">
        <f>AB46*(1+'[2]Massa Salarial'!AC$3)</f>
        <v>1902.9029865786817</v>
      </c>
      <c r="AD46" s="22">
        <f>AC46*(1+'[2]Massa Salarial'!AD$3)</f>
        <v>1935.2523373505192</v>
      </c>
      <c r="AE46" s="22">
        <f>AD46*(1+'[2]Massa Salarial'!AE$3)</f>
        <v>1968.1516270854777</v>
      </c>
      <c r="AF46" s="22">
        <f>AE46*(1+'[2]Massa Salarial'!AF$3)</f>
        <v>2001.6102047459306</v>
      </c>
      <c r="AG46" s="22">
        <f>AF46*(1+'[2]Massa Salarial'!AG$3)</f>
        <v>2035.6375782266111</v>
      </c>
      <c r="AH46" s="22">
        <f>AG46*(1+'[2]Massa Salarial'!AH$3)</f>
        <v>2070.2434170564634</v>
      </c>
      <c r="AI46" s="22">
        <f>AH46*(1+'[2]Massa Salarial'!AI$3)</f>
        <v>2105.4375551464232</v>
      </c>
      <c r="AJ46" s="22">
        <f>AI46*(1+'[2]Massa Salarial'!AJ$3)</f>
        <v>2141.2299935839123</v>
      </c>
      <c r="AK46" s="22">
        <f>AJ46*(1+'[2]Massa Salarial'!AK$3)</f>
        <v>2177.6309034748388</v>
      </c>
      <c r="AL46" s="22">
        <f>AK46*(1+'[2]Massa Salarial'!AL$3)</f>
        <v>2214.650628833911</v>
      </c>
      <c r="AM46" s="22">
        <f>AL46*(1+'[2]Massa Salarial'!AM$3)</f>
        <v>2252.2996895240872</v>
      </c>
      <c r="AN46" s="22">
        <f>AM46*(1+'[2]Massa Salarial'!AN$3)</f>
        <v>2290.5887842459965</v>
      </c>
      <c r="AO46" s="22">
        <f>AN46*(1+'[2]Massa Salarial'!AO$3)</f>
        <v>2329.5287935781785</v>
      </c>
      <c r="AP46" s="22">
        <f>AO46*(1+'[2]Massa Salarial'!AP$3)</f>
        <v>2369.1307830690071</v>
      </c>
      <c r="AQ46" s="22">
        <f>AP46*(1+'[2]Massa Salarial'!AQ$3)</f>
        <v>2409.4060063811798</v>
      </c>
      <c r="AR46" s="22">
        <f>AQ46*(1+'[2]Massa Salarial'!AR$3)</f>
        <v>2450.3659084896599</v>
      </c>
      <c r="AS46" s="22">
        <f>AR46*(1+'[2]Massa Salarial'!AS$3)</f>
        <v>2492.0221289339838</v>
      </c>
      <c r="AT46" s="22">
        <f>AS46*(1+'[2]Massa Salarial'!AT$3)</f>
        <v>2534.3865051258613</v>
      </c>
      <c r="AU46" s="22">
        <f>AT46*(1+'[2]Massa Salarial'!AU$3)</f>
        <v>2577.4710757130006</v>
      </c>
      <c r="AV46" s="22">
        <f>AU46*(1+'[2]Massa Salarial'!AV$3)</f>
        <v>2621.2880840001212</v>
      </c>
      <c r="AW46" s="22">
        <f>AV46*(1+'[2]Massa Salarial'!AW$3)</f>
        <v>2665.8499814281231</v>
      </c>
      <c r="AX46" s="22">
        <f>AW46*(1+'[2]Massa Salarial'!AX$3)</f>
        <v>2711.1694311124011</v>
      </c>
      <c r="AY46" s="22">
        <f>AX46*(1+'[2]Massa Salarial'!AY$3)</f>
        <v>2757.2593114413116</v>
      </c>
      <c r="AZ46" s="22">
        <f>AY46*(1+'[2]Massa Salarial'!AZ$3)</f>
        <v>2804.1327197358137</v>
      </c>
      <c r="BA46" s="22">
        <f>AZ46*(1+'[2]Massa Salarial'!BA$3)</f>
        <v>2851.8029759713222</v>
      </c>
      <c r="BB46" s="22">
        <f>BA46*(1+'[2]Massa Salarial'!BB$3)</f>
        <v>2900.2836265628343</v>
      </c>
      <c r="BC46" s="22">
        <f>BB46*(1+'[2]Massa Salarial'!BC$3)</f>
        <v>2949.5884482144024</v>
      </c>
      <c r="BD46" s="22">
        <f>BC46*(1+'[2]Massa Salarial'!BD$3)</f>
        <v>2999.7314518340468</v>
      </c>
      <c r="BE46" s="22">
        <f>BD46*(1+'[2]Massa Salarial'!BE$3)</f>
        <v>3050.7268865152255</v>
      </c>
      <c r="BF46" s="22">
        <f>BE46*(1+'[2]Massa Salarial'!BF$3)</f>
        <v>3102.5892435859841</v>
      </c>
      <c r="BG46" s="22">
        <f>BF46*(1+'[2]Massa Salarial'!BG$3)</f>
        <v>3155.3332607269458</v>
      </c>
      <c r="BH46" s="22">
        <f>BG46*(1+'[2]Massa Salarial'!BH$3)</f>
        <v>3208.9739261593036</v>
      </c>
      <c r="BI46" s="22">
        <f>BH46*(1+'[2]Massa Salarial'!BI$3)</f>
        <v>3263.5264829040116</v>
      </c>
      <c r="BJ46" s="22">
        <f>BI46*(1+'[2]Massa Salarial'!BJ$3)</f>
        <v>3319.0064331133794</v>
      </c>
    </row>
    <row r="47" spans="1:62" x14ac:dyDescent="0.3">
      <c r="A47" s="23">
        <v>45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>
        <f>[1]SalMedPopOcupRurPnadH!M47*AtualizMonet!M$3</f>
        <v>851.40084914763554</v>
      </c>
      <c r="N47" s="20">
        <f>[1]SalMedPopOcupRurPnadH!N47*AtualizMonet!N$3</f>
        <v>1342.4740228333621</v>
      </c>
      <c r="O47" s="20">
        <f>[1]SalMedPopOcupRurPnadH!O47</f>
        <v>931.61854546580355</v>
      </c>
      <c r="P47" s="20">
        <f>[1]SalMedPopOcupRurPnadH!P47</f>
        <v>1105.8053938371693</v>
      </c>
      <c r="Q47" s="54">
        <f>P47*(1+'[2]Massa Salarial'!Q$3)*AtualizMonet!P$3</f>
        <v>1176.6875195821319</v>
      </c>
      <c r="R47" s="54">
        <f>Q47*(1+'[2]Massa Salarial'!R$3)*AtualizMonet!Q$3</f>
        <v>1324.3781592462115</v>
      </c>
      <c r="S47" s="54">
        <f>R47*(1+'[2]Massa Salarial'!S$3)*AtualizMonet!R$3</f>
        <v>1431.6121317356656</v>
      </c>
      <c r="T47" s="22">
        <f>S47*(1+'[2]Massa Salarial'!T$3)</f>
        <v>1455.9495379751718</v>
      </c>
      <c r="U47" s="22">
        <f>T47*(1+'[2]Massa Salarial'!U$3)</f>
        <v>1480.7006801207497</v>
      </c>
      <c r="V47" s="22">
        <f>U47*(1+'[2]Massa Salarial'!V$3)</f>
        <v>1505.8725916828023</v>
      </c>
      <c r="W47" s="22">
        <f>V47*(1+'[2]Massa Salarial'!W$3)</f>
        <v>1531.4724257414098</v>
      </c>
      <c r="X47" s="22">
        <f>W47*(1+'[2]Massa Salarial'!X$3)</f>
        <v>1557.5074569790136</v>
      </c>
      <c r="Y47" s="22">
        <f>X47*(1+'[2]Massa Salarial'!Y$3)</f>
        <v>1583.9850837476567</v>
      </c>
      <c r="Z47" s="22">
        <f>Y47*(1+'[2]Massa Salarial'!Z$3)</f>
        <v>1610.9128301713667</v>
      </c>
      <c r="AA47" s="22">
        <f>Z47*(1+'[2]Massa Salarial'!AA$3)</f>
        <v>1638.2983482842799</v>
      </c>
      <c r="AB47" s="22">
        <f>AA47*(1+'[2]Massa Salarial'!AB$3)</f>
        <v>1666.1494202051124</v>
      </c>
      <c r="AC47" s="22">
        <f>AB47*(1+'[2]Massa Salarial'!AC$3)</f>
        <v>1694.4739603485991</v>
      </c>
      <c r="AD47" s="22">
        <f>AC47*(1+'[2]Massa Salarial'!AD$3)</f>
        <v>1723.2800176745252</v>
      </c>
      <c r="AE47" s="22">
        <f>AD47*(1+'[2]Massa Salarial'!AE$3)</f>
        <v>1752.575777974992</v>
      </c>
      <c r="AF47" s="22">
        <f>AE47*(1+'[2]Massa Salarial'!AF$3)</f>
        <v>1782.3695662005666</v>
      </c>
      <c r="AG47" s="22">
        <f>AF47*(1+'[2]Massa Salarial'!AG$3)</f>
        <v>1812.669848825976</v>
      </c>
      <c r="AH47" s="22">
        <f>AG47*(1+'[2]Massa Salarial'!AH$3)</f>
        <v>1843.4852362560175</v>
      </c>
      <c r="AI47" s="22">
        <f>AH47*(1+'[2]Massa Salarial'!AI$3)</f>
        <v>1874.8244852723697</v>
      </c>
      <c r="AJ47" s="22">
        <f>AI47*(1+'[2]Massa Salarial'!AJ$3)</f>
        <v>1906.6965015219998</v>
      </c>
      <c r="AK47" s="22">
        <f>AJ47*(1+'[2]Massa Salarial'!AK$3)</f>
        <v>1939.1103420478737</v>
      </c>
      <c r="AL47" s="22">
        <f>AK47*(1+'[2]Massa Salarial'!AL$3)</f>
        <v>1972.0752178626874</v>
      </c>
      <c r="AM47" s="22">
        <f>AL47*(1+'[2]Massa Salarial'!AM$3)</f>
        <v>2005.6004965663528</v>
      </c>
      <c r="AN47" s="22">
        <f>AM47*(1+'[2]Massa Salarial'!AN$3)</f>
        <v>2039.6957050079807</v>
      </c>
      <c r="AO47" s="22">
        <f>AN47*(1+'[2]Massa Salarial'!AO$3)</f>
        <v>2074.3705319931159</v>
      </c>
      <c r="AP47" s="22">
        <f>AO47*(1+'[2]Massa Salarial'!AP$3)</f>
        <v>2109.6348310369985</v>
      </c>
      <c r="AQ47" s="22">
        <f>AP47*(1+'[2]Massa Salarial'!AQ$3)</f>
        <v>2145.4986231646271</v>
      </c>
      <c r="AR47" s="22">
        <f>AQ47*(1+'[2]Massa Salarial'!AR$3)</f>
        <v>2181.9720997584254</v>
      </c>
      <c r="AS47" s="22">
        <f>AR47*(1+'[2]Massa Salarial'!AS$3)</f>
        <v>2219.0656254543183</v>
      </c>
      <c r="AT47" s="22">
        <f>AS47*(1+'[2]Massa Salarial'!AT$3)</f>
        <v>2256.7897410870414</v>
      </c>
      <c r="AU47" s="22">
        <f>AT47*(1+'[2]Massa Salarial'!AU$3)</f>
        <v>2295.1551666855207</v>
      </c>
      <c r="AV47" s="22">
        <f>AU47*(1+'[2]Massa Salarial'!AV$3)</f>
        <v>2334.1728045191744</v>
      </c>
      <c r="AW47" s="22">
        <f>AV47*(1+'[2]Massa Salarial'!AW$3)</f>
        <v>2373.853742196</v>
      </c>
      <c r="AX47" s="22">
        <f>AW47*(1+'[2]Massa Salarial'!AX$3)</f>
        <v>2414.2092558133318</v>
      </c>
      <c r="AY47" s="22">
        <f>AX47*(1+'[2]Massa Salarial'!AY$3)</f>
        <v>2455.250813162158</v>
      </c>
      <c r="AZ47" s="22">
        <f>AY47*(1+'[2]Massa Salarial'!AZ$3)</f>
        <v>2496.9900769859146</v>
      </c>
      <c r="BA47" s="22">
        <f>AZ47*(1+'[2]Massa Salarial'!BA$3)</f>
        <v>2539.438908294675</v>
      </c>
      <c r="BB47" s="22">
        <f>BA47*(1+'[2]Massa Salarial'!BB$3)</f>
        <v>2582.6093697356841</v>
      </c>
      <c r="BC47" s="22">
        <f>BB47*(1+'[2]Massa Salarial'!BC$3)</f>
        <v>2626.5137290211906</v>
      </c>
      <c r="BD47" s="22">
        <f>BC47*(1+'[2]Massa Salarial'!BD$3)</f>
        <v>2671.1644624145506</v>
      </c>
      <c r="BE47" s="22">
        <f>BD47*(1+'[2]Massa Salarial'!BE$3)</f>
        <v>2716.5742582755979</v>
      </c>
      <c r="BF47" s="22">
        <f>BE47*(1+'[2]Massa Salarial'!BF$3)</f>
        <v>2762.7560206662829</v>
      </c>
      <c r="BG47" s="22">
        <f>BF47*(1+'[2]Massa Salarial'!BG$3)</f>
        <v>2809.7228730176093</v>
      </c>
      <c r="BH47" s="22">
        <f>BG47*(1+'[2]Massa Salarial'!BH$3)</f>
        <v>2857.4881618589084</v>
      </c>
      <c r="BI47" s="22">
        <f>BH47*(1+'[2]Massa Salarial'!BI$3)</f>
        <v>2906.0654606105095</v>
      </c>
      <c r="BJ47" s="22">
        <f>BI47*(1+'[2]Massa Salarial'!BJ$3)</f>
        <v>2955.4685734408877</v>
      </c>
    </row>
    <row r="48" spans="1:62" x14ac:dyDescent="0.3">
      <c r="A48" s="23">
        <v>46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>
        <f>[1]SalMedPopOcupRurPnadH!M48*AtualizMonet!M$3</f>
        <v>980.51093805008918</v>
      </c>
      <c r="N48" s="20">
        <f>[1]SalMedPopOcupRurPnadH!N48*AtualizMonet!N$3</f>
        <v>880.47158342371529</v>
      </c>
      <c r="O48" s="20">
        <f>[1]SalMedPopOcupRurPnadH!O48</f>
        <v>1178.5308484827174</v>
      </c>
      <c r="P48" s="20">
        <f>[1]SalMedPopOcupRurPnadH!P48</f>
        <v>1113.8555358506694</v>
      </c>
      <c r="Q48" s="54">
        <f>P48*(1+'[2]Massa Salarial'!Q$3)*AtualizMonet!P$3</f>
        <v>1185.2536756986974</v>
      </c>
      <c r="R48" s="54">
        <f>Q48*(1+'[2]Massa Salarial'!R$3)*AtualizMonet!Q$3</f>
        <v>1334.0194870249761</v>
      </c>
      <c r="S48" s="54">
        <f>R48*(1+'[2]Massa Salarial'!S$3)*AtualizMonet!R$3</f>
        <v>1442.0341110757472</v>
      </c>
      <c r="T48" s="22">
        <f>S48*(1+'[2]Massa Salarial'!T$3)</f>
        <v>1466.5486909640347</v>
      </c>
      <c r="U48" s="22">
        <f>T48*(1+'[2]Massa Salarial'!U$3)</f>
        <v>1491.4800187104231</v>
      </c>
      <c r="V48" s="22">
        <f>U48*(1+'[2]Massa Salarial'!V$3)</f>
        <v>1516.8351790285001</v>
      </c>
      <c r="W48" s="22">
        <f>V48*(1+'[2]Massa Salarial'!W$3)</f>
        <v>1542.6213770719844</v>
      </c>
      <c r="X48" s="22">
        <f>W48*(1+'[2]Massa Salarial'!X$3)</f>
        <v>1568.8459404822079</v>
      </c>
      <c r="Y48" s="22">
        <f>X48*(1+'[2]Massa Salarial'!Y$3)</f>
        <v>1595.5163214704053</v>
      </c>
      <c r="Z48" s="22">
        <f>Y48*(1+'[2]Massa Salarial'!Z$3)</f>
        <v>1622.640098935402</v>
      </c>
      <c r="AA48" s="22">
        <f>Z48*(1+'[2]Massa Salarial'!AA$3)</f>
        <v>1650.2249806173036</v>
      </c>
      <c r="AB48" s="22">
        <f>AA48*(1+'[2]Massa Salarial'!AB$3)</f>
        <v>1678.2788052877975</v>
      </c>
      <c r="AC48" s="22">
        <f>AB48*(1+'[2]Massa Salarial'!AC$3)</f>
        <v>1706.8095449776899</v>
      </c>
      <c r="AD48" s="22">
        <f>AC48*(1+'[2]Massa Salarial'!AD$3)</f>
        <v>1735.8253072423106</v>
      </c>
      <c r="AE48" s="22">
        <f>AD48*(1+'[2]Massa Salarial'!AE$3)</f>
        <v>1765.3343374654298</v>
      </c>
      <c r="AF48" s="22">
        <f>AE48*(1+'[2]Massa Salarial'!AF$3)</f>
        <v>1795.345021202342</v>
      </c>
      <c r="AG48" s="22">
        <f>AF48*(1+'[2]Massa Salarial'!AG$3)</f>
        <v>1825.8658865627815</v>
      </c>
      <c r="AH48" s="22">
        <f>AG48*(1+'[2]Massa Salarial'!AH$3)</f>
        <v>1856.9056066343487</v>
      </c>
      <c r="AI48" s="22">
        <f>AH48*(1+'[2]Massa Salarial'!AI$3)</f>
        <v>1888.4730019471324</v>
      </c>
      <c r="AJ48" s="22">
        <f>AI48*(1+'[2]Massa Salarial'!AJ$3)</f>
        <v>1920.5770429802335</v>
      </c>
      <c r="AK48" s="22">
        <f>AJ48*(1+'[2]Massa Salarial'!AK$3)</f>
        <v>1953.2268527108972</v>
      </c>
      <c r="AL48" s="22">
        <f>AK48*(1+'[2]Massa Salarial'!AL$3)</f>
        <v>1986.4317092069823</v>
      </c>
      <c r="AM48" s="22">
        <f>AL48*(1+'[2]Massa Salarial'!AM$3)</f>
        <v>2020.2010482635008</v>
      </c>
      <c r="AN48" s="22">
        <f>AM48*(1+'[2]Massa Salarial'!AN$3)</f>
        <v>2054.5444660839803</v>
      </c>
      <c r="AO48" s="22">
        <f>AN48*(1+'[2]Massa Salarial'!AO$3)</f>
        <v>2089.4717220074076</v>
      </c>
      <c r="AP48" s="22">
        <f>AO48*(1+'[2]Massa Salarial'!AP$3)</f>
        <v>2124.9927412815332</v>
      </c>
      <c r="AQ48" s="22">
        <f>AP48*(1+'[2]Massa Salarial'!AQ$3)</f>
        <v>2161.1176178833189</v>
      </c>
      <c r="AR48" s="22">
        <f>AQ48*(1+'[2]Massa Salarial'!AR$3)</f>
        <v>2197.8566173873351</v>
      </c>
      <c r="AS48" s="22">
        <f>AR48*(1+'[2]Massa Salarial'!AS$3)</f>
        <v>2235.2201798829196</v>
      </c>
      <c r="AT48" s="22">
        <f>AS48*(1+'[2]Massa Salarial'!AT$3)</f>
        <v>2273.2189229409291</v>
      </c>
      <c r="AU48" s="22">
        <f>AT48*(1+'[2]Massa Salarial'!AU$3)</f>
        <v>2311.8636446309247</v>
      </c>
      <c r="AV48" s="22">
        <f>AU48*(1+'[2]Massa Salarial'!AV$3)</f>
        <v>2351.1653265896502</v>
      </c>
      <c r="AW48" s="22">
        <f>AV48*(1+'[2]Massa Salarial'!AW$3)</f>
        <v>2391.135137141674</v>
      </c>
      <c r="AX48" s="22">
        <f>AW48*(1+'[2]Massa Salarial'!AX$3)</f>
        <v>2431.7844344730825</v>
      </c>
      <c r="AY48" s="22">
        <f>AX48*(1+'[2]Massa Salarial'!AY$3)</f>
        <v>2473.1247698591246</v>
      </c>
      <c r="AZ48" s="22">
        <f>AY48*(1+'[2]Massa Salarial'!AZ$3)</f>
        <v>2515.1678909467296</v>
      </c>
      <c r="BA48" s="22">
        <f>AZ48*(1+'[2]Massa Salarial'!BA$3)</f>
        <v>2557.9257450928239</v>
      </c>
      <c r="BB48" s="22">
        <f>BA48*(1+'[2]Massa Salarial'!BB$3)</f>
        <v>2601.4104827594019</v>
      </c>
      <c r="BC48" s="22">
        <f>BB48*(1+'[2]Massa Salarial'!BC$3)</f>
        <v>2645.6344609663115</v>
      </c>
      <c r="BD48" s="22">
        <f>BC48*(1+'[2]Massa Salarial'!BD$3)</f>
        <v>2690.6102468027384</v>
      </c>
      <c r="BE48" s="22">
        <f>BD48*(1+'[2]Massa Salarial'!BE$3)</f>
        <v>2736.3506209983848</v>
      </c>
      <c r="BF48" s="22">
        <f>BE48*(1+'[2]Massa Salarial'!BF$3)</f>
        <v>2782.8685815553572</v>
      </c>
      <c r="BG48" s="22">
        <f>BF48*(1+'[2]Massa Salarial'!BG$3)</f>
        <v>2830.1773474417978</v>
      </c>
      <c r="BH48" s="22">
        <f>BG48*(1+'[2]Massa Salarial'!BH$3)</f>
        <v>2878.290362348308</v>
      </c>
      <c r="BI48" s="22">
        <f>BH48*(1+'[2]Massa Salarial'!BI$3)</f>
        <v>2927.2212985082288</v>
      </c>
      <c r="BJ48" s="22">
        <f>BI48*(1+'[2]Massa Salarial'!BJ$3)</f>
        <v>2976.9840605828686</v>
      </c>
    </row>
    <row r="49" spans="1:62" x14ac:dyDescent="0.3">
      <c r="A49" s="23">
        <v>47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>
        <f>[1]SalMedPopOcupRurPnadH!M49*AtualizMonet!M$3</f>
        <v>883.59955403410675</v>
      </c>
      <c r="N49" s="20">
        <f>[1]SalMedPopOcupRurPnadH!N49*AtualizMonet!N$3</f>
        <v>1098.6617001056661</v>
      </c>
      <c r="O49" s="20">
        <f>[1]SalMedPopOcupRurPnadH!O49</f>
        <v>1068.1518316271179</v>
      </c>
      <c r="P49" s="20">
        <f>[1]SalMedPopOcupRurPnadH!P49</f>
        <v>1087.2302070265446</v>
      </c>
      <c r="Q49" s="54">
        <f>P49*(1+'[2]Massa Salarial'!Q$3)*AtualizMonet!P$3</f>
        <v>1156.9216632969462</v>
      </c>
      <c r="R49" s="54">
        <f>Q49*(1+'[2]Massa Salarial'!R$3)*AtualizMonet!Q$3</f>
        <v>1302.1314132518328</v>
      </c>
      <c r="S49" s="54">
        <f>R49*(1+'[2]Massa Salarial'!S$3)*AtualizMonet!R$3</f>
        <v>1407.5640822908442</v>
      </c>
      <c r="T49" s="22">
        <f>S49*(1+'[2]Massa Salarial'!T$3)</f>
        <v>1431.4926716897885</v>
      </c>
      <c r="U49" s="22">
        <f>T49*(1+'[2]Massa Salarial'!U$3)</f>
        <v>1455.8280471085147</v>
      </c>
      <c r="V49" s="22">
        <f>U49*(1+'[2]Massa Salarial'!V$3)</f>
        <v>1480.5771239093594</v>
      </c>
      <c r="W49" s="22">
        <f>V49*(1+'[2]Massa Salarial'!W$3)</f>
        <v>1505.7469350158185</v>
      </c>
      <c r="X49" s="22">
        <f>W49*(1+'[2]Massa Salarial'!X$3)</f>
        <v>1531.3446329110873</v>
      </c>
      <c r="Y49" s="22">
        <f>X49*(1+'[2]Massa Salarial'!Y$3)</f>
        <v>1557.3774916705756</v>
      </c>
      <c r="Z49" s="22">
        <f>Y49*(1+'[2]Massa Salarial'!Z$3)</f>
        <v>1583.8529090289753</v>
      </c>
      <c r="AA49" s="22">
        <f>Z49*(1+'[2]Massa Salarial'!AA$3)</f>
        <v>1610.7784084824677</v>
      </c>
      <c r="AB49" s="22">
        <f>AA49*(1+'[2]Massa Salarial'!AB$3)</f>
        <v>1638.1616414266696</v>
      </c>
      <c r="AC49" s="22">
        <f>AB49*(1+'[2]Massa Salarial'!AC$3)</f>
        <v>1666.0103893309229</v>
      </c>
      <c r="AD49" s="22">
        <f>AC49*(1+'[2]Massa Salarial'!AD$3)</f>
        <v>1694.3325659495483</v>
      </c>
      <c r="AE49" s="22">
        <f>AD49*(1+'[2]Massa Salarial'!AE$3)</f>
        <v>1723.1362195706904</v>
      </c>
      <c r="AF49" s="22">
        <f>AE49*(1+'[2]Massa Salarial'!AF$3)</f>
        <v>1752.429535303392</v>
      </c>
      <c r="AG49" s="22">
        <f>AF49*(1+'[2]Massa Salarial'!AG$3)</f>
        <v>1782.2208374035495</v>
      </c>
      <c r="AH49" s="22">
        <f>AG49*(1+'[2]Massa Salarial'!AH$3)</f>
        <v>1812.5185916394096</v>
      </c>
      <c r="AI49" s="22">
        <f>AH49*(1+'[2]Massa Salarial'!AI$3)</f>
        <v>1843.3314076972795</v>
      </c>
      <c r="AJ49" s="22">
        <f>AI49*(1+'[2]Massa Salarial'!AJ$3)</f>
        <v>1874.6680416281331</v>
      </c>
      <c r="AK49" s="22">
        <f>AJ49*(1+'[2]Massa Salarial'!AK$3)</f>
        <v>1906.5373983358111</v>
      </c>
      <c r="AL49" s="22">
        <f>AK49*(1+'[2]Massa Salarial'!AL$3)</f>
        <v>1938.9485341075197</v>
      </c>
      <c r="AM49" s="22">
        <f>AL49*(1+'[2]Massa Salarial'!AM$3)</f>
        <v>1971.9106591873474</v>
      </c>
      <c r="AN49" s="22">
        <f>AM49*(1+'[2]Massa Salarial'!AN$3)</f>
        <v>2005.4331403935321</v>
      </c>
      <c r="AO49" s="22">
        <f>AN49*(1+'[2]Massa Salarial'!AO$3)</f>
        <v>2039.5255037802219</v>
      </c>
      <c r="AP49" s="22">
        <f>AO49*(1+'[2]Massa Salarial'!AP$3)</f>
        <v>2074.1974373444855</v>
      </c>
      <c r="AQ49" s="22">
        <f>AP49*(1+'[2]Massa Salarial'!AQ$3)</f>
        <v>2109.4587937793417</v>
      </c>
      <c r="AR49" s="22">
        <f>AQ49*(1+'[2]Massa Salarial'!AR$3)</f>
        <v>2145.3195932735903</v>
      </c>
      <c r="AS49" s="22">
        <f>AR49*(1+'[2]Massa Salarial'!AS$3)</f>
        <v>2181.790026359241</v>
      </c>
      <c r="AT49" s="22">
        <f>AS49*(1+'[2]Massa Salarial'!AT$3)</f>
        <v>2218.8804568073479</v>
      </c>
      <c r="AU49" s="22">
        <f>AT49*(1+'[2]Massa Salarial'!AU$3)</f>
        <v>2256.6014245730726</v>
      </c>
      <c r="AV49" s="22">
        <f>AU49*(1+'[2]Massa Salarial'!AV$3)</f>
        <v>2294.9636487908147</v>
      </c>
      <c r="AW49" s="22">
        <f>AV49*(1+'[2]Massa Salarial'!AW$3)</f>
        <v>2333.9780308202585</v>
      </c>
      <c r="AX49" s="22">
        <f>AW49*(1+'[2]Massa Salarial'!AX$3)</f>
        <v>2373.6556573442026</v>
      </c>
      <c r="AY49" s="22">
        <f>AX49*(1+'[2]Massa Salarial'!AY$3)</f>
        <v>2414.0078035190541</v>
      </c>
      <c r="AZ49" s="22">
        <f>AY49*(1+'[2]Massa Salarial'!AZ$3)</f>
        <v>2455.0459361788776</v>
      </c>
      <c r="BA49" s="22">
        <f>AZ49*(1+'[2]Massa Salarial'!BA$3)</f>
        <v>2496.7817170939184</v>
      </c>
      <c r="BB49" s="22">
        <f>BA49*(1+'[2]Massa Salarial'!BB$3)</f>
        <v>2539.2270062845146</v>
      </c>
      <c r="BC49" s="22">
        <f>BB49*(1+'[2]Massa Salarial'!BC$3)</f>
        <v>2582.393865391351</v>
      </c>
      <c r="BD49" s="22">
        <f>BC49*(1+'[2]Massa Salarial'!BD$3)</f>
        <v>2626.2945611030036</v>
      </c>
      <c r="BE49" s="22">
        <f>BD49*(1+'[2]Massa Salarial'!BE$3)</f>
        <v>2670.9415686417542</v>
      </c>
      <c r="BF49" s="22">
        <f>BE49*(1+'[2]Massa Salarial'!BF$3)</f>
        <v>2716.3475753086636</v>
      </c>
      <c r="BG49" s="22">
        <f>BF49*(1+'[2]Massa Salarial'!BG$3)</f>
        <v>2762.5254840889106</v>
      </c>
      <c r="BH49" s="22">
        <f>BG49*(1+'[2]Massa Salarial'!BH$3)</f>
        <v>2809.4884173184219</v>
      </c>
      <c r="BI49" s="22">
        <f>BH49*(1+'[2]Massa Salarial'!BI$3)</f>
        <v>2857.2497204128349</v>
      </c>
      <c r="BJ49" s="22">
        <f>BI49*(1+'[2]Massa Salarial'!BJ$3)</f>
        <v>2905.8229656598528</v>
      </c>
    </row>
    <row r="50" spans="1:62" x14ac:dyDescent="0.3">
      <c r="A50" s="23">
        <v>48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>
        <f>[1]SalMedPopOcupRurPnadH!M50*AtualizMonet!M$3</f>
        <v>794.07221023527518</v>
      </c>
      <c r="N50" s="20">
        <f>[1]SalMedPopOcupRurPnadH!N50*AtualizMonet!N$3</f>
        <v>1671.8417076806595</v>
      </c>
      <c r="O50" s="20">
        <f>[1]SalMedPopOcupRurPnadH!O50</f>
        <v>1185.4666389110132</v>
      </c>
      <c r="P50" s="20">
        <f>[1]SalMedPopOcupRurPnadH!P50</f>
        <v>1367.3799425850896</v>
      </c>
      <c r="Q50" s="54">
        <f>P50*(1+'[2]Massa Salarial'!Q$3)*AtualizMonet!P$3</f>
        <v>1455.0289969047938</v>
      </c>
      <c r="R50" s="54">
        <f>Q50*(1+'[2]Massa Salarial'!R$3)*AtualizMonet!Q$3</f>
        <v>1637.6553609194023</v>
      </c>
      <c r="S50" s="54">
        <f>R50*(1+'[2]Massa Salarial'!S$3)*AtualizMonet!R$3</f>
        <v>1770.2551691342933</v>
      </c>
      <c r="T50" s="22">
        <f>S50*(1+'[2]Massa Salarial'!T$3)</f>
        <v>1800.3495070095762</v>
      </c>
      <c r="U50" s="22">
        <f>T50*(1+'[2]Massa Salarial'!U$3)</f>
        <v>1830.9554486287388</v>
      </c>
      <c r="V50" s="22">
        <f>U50*(1+'[2]Massa Salarial'!V$3)</f>
        <v>1862.0816912554271</v>
      </c>
      <c r="W50" s="22">
        <f>V50*(1+'[2]Massa Salarial'!W$3)</f>
        <v>1893.7370800067692</v>
      </c>
      <c r="X50" s="22">
        <f>W50*(1+'[2]Massa Salarial'!X$3)</f>
        <v>1925.9306103668841</v>
      </c>
      <c r="Y50" s="22">
        <f>X50*(1+'[2]Massa Salarial'!Y$3)</f>
        <v>1958.6714307431209</v>
      </c>
      <c r="Z50" s="22">
        <f>Y50*(1+'[2]Massa Salarial'!Z$3)</f>
        <v>1991.9688450657538</v>
      </c>
      <c r="AA50" s="22">
        <f>Z50*(1+'[2]Massa Salarial'!AA$3)</f>
        <v>2025.8323154318714</v>
      </c>
      <c r="AB50" s="22">
        <f>AA50*(1+'[2]Massa Salarial'!AB$3)</f>
        <v>2060.271464794213</v>
      </c>
      <c r="AC50" s="22">
        <f>AB50*(1+'[2]Massa Salarial'!AC$3)</f>
        <v>2095.2960796957145</v>
      </c>
      <c r="AD50" s="22">
        <f>AC50*(1+'[2]Massa Salarial'!AD$3)</f>
        <v>2130.9161130505413</v>
      </c>
      <c r="AE50" s="22">
        <f>AD50*(1+'[2]Massa Salarial'!AE$3)</f>
        <v>2167.1416869724003</v>
      </c>
      <c r="AF50" s="22">
        <f>AE50*(1+'[2]Massa Salarial'!AF$3)</f>
        <v>2203.9830956509309</v>
      </c>
      <c r="AG50" s="22">
        <f>AF50*(1+'[2]Massa Salarial'!AG$3)</f>
        <v>2241.4508082769967</v>
      </c>
      <c r="AH50" s="22">
        <f>AG50*(1+'[2]Massa Salarial'!AH$3)</f>
        <v>2279.5554720177056</v>
      </c>
      <c r="AI50" s="22">
        <f>AH50*(1+'[2]Massa Salarial'!AI$3)</f>
        <v>2318.3079150420062</v>
      </c>
      <c r="AJ50" s="22">
        <f>AI50*(1+'[2]Massa Salarial'!AJ$3)</f>
        <v>2357.7191495977199</v>
      </c>
      <c r="AK50" s="22">
        <f>AJ50*(1+'[2]Massa Salarial'!AK$3)</f>
        <v>2397.800375140881</v>
      </c>
      <c r="AL50" s="22">
        <f>AK50*(1+'[2]Massa Salarial'!AL$3)</f>
        <v>2438.5629815182756</v>
      </c>
      <c r="AM50" s="22">
        <f>AL50*(1+'[2]Massa Salarial'!AM$3)</f>
        <v>2480.0185522040861</v>
      </c>
      <c r="AN50" s="22">
        <f>AM50*(1+'[2]Massa Salarial'!AN$3)</f>
        <v>2522.1788675915554</v>
      </c>
      <c r="AO50" s="22">
        <f>AN50*(1+'[2]Massa Salarial'!AO$3)</f>
        <v>2565.0559083406115</v>
      </c>
      <c r="AP50" s="22">
        <f>AO50*(1+'[2]Massa Salarial'!AP$3)</f>
        <v>2608.6618587824019</v>
      </c>
      <c r="AQ50" s="22">
        <f>AP50*(1+'[2]Massa Salarial'!AQ$3)</f>
        <v>2653.0091103817026</v>
      </c>
      <c r="AR50" s="22">
        <f>AQ50*(1+'[2]Massa Salarial'!AR$3)</f>
        <v>2698.1102652581912</v>
      </c>
      <c r="AS50" s="22">
        <f>AR50*(1+'[2]Massa Salarial'!AS$3)</f>
        <v>2743.9781397675802</v>
      </c>
      <c r="AT50" s="22">
        <f>AS50*(1+'[2]Massa Salarial'!AT$3)</f>
        <v>2790.6257681436286</v>
      </c>
      <c r="AU50" s="22">
        <f>AT50*(1+'[2]Massa Salarial'!AU$3)</f>
        <v>2838.0664062020701</v>
      </c>
      <c r="AV50" s="22">
        <f>AU50*(1+'[2]Massa Salarial'!AV$3)</f>
        <v>2886.3135351075048</v>
      </c>
      <c r="AW50" s="22">
        <f>AV50*(1+'[2]Massa Salarial'!AW$3)</f>
        <v>2935.3808652043322</v>
      </c>
      <c r="AX50" s="22">
        <f>AW50*(1+'[2]Massa Salarial'!AX$3)</f>
        <v>2985.2823399128056</v>
      </c>
      <c r="AY50" s="22">
        <f>AX50*(1+'[2]Massa Salarial'!AY$3)</f>
        <v>3036.0321396913232</v>
      </c>
      <c r="AZ50" s="22">
        <f>AY50*(1+'[2]Massa Salarial'!AZ$3)</f>
        <v>3087.6446860660753</v>
      </c>
      <c r="BA50" s="22">
        <f>AZ50*(1+'[2]Massa Salarial'!BA$3)</f>
        <v>3140.1346457291984</v>
      </c>
      <c r="BB50" s="22">
        <f>BA50*(1+'[2]Massa Salarial'!BB$3)</f>
        <v>3193.5169347065944</v>
      </c>
      <c r="BC50" s="22">
        <f>BB50*(1+'[2]Massa Salarial'!BC$3)</f>
        <v>3247.8067225966061</v>
      </c>
      <c r="BD50" s="22">
        <f>BC50*(1+'[2]Massa Salarial'!BD$3)</f>
        <v>3303.0194368807479</v>
      </c>
      <c r="BE50" s="22">
        <f>BD50*(1+'[2]Massa Salarial'!BE$3)</f>
        <v>3359.1707673077203</v>
      </c>
      <c r="BF50" s="22">
        <f>BE50*(1+'[2]Massa Salarial'!BF$3)</f>
        <v>3416.2766703519515</v>
      </c>
      <c r="BG50" s="22">
        <f>BF50*(1+'[2]Massa Salarial'!BG$3)</f>
        <v>3474.3533737479343</v>
      </c>
      <c r="BH50" s="22">
        <f>BG50*(1+'[2]Massa Salarial'!BH$3)</f>
        <v>3533.417381101649</v>
      </c>
      <c r="BI50" s="22">
        <f>BH50*(1+'[2]Massa Salarial'!BI$3)</f>
        <v>3593.4854765803766</v>
      </c>
      <c r="BJ50" s="22">
        <f>BI50*(1+'[2]Massa Salarial'!BJ$3)</f>
        <v>3654.5747296822428</v>
      </c>
    </row>
    <row r="51" spans="1:62" x14ac:dyDescent="0.3">
      <c r="A51" s="23">
        <v>49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>
        <f>[1]SalMedPopOcupRurPnadH!M51*AtualizMonet!M$3</f>
        <v>902.64962449113261</v>
      </c>
      <c r="N51" s="20">
        <f>[1]SalMedPopOcupRurPnadH!N51*AtualizMonet!N$3</f>
        <v>928.99462013250104</v>
      </c>
      <c r="O51" s="20">
        <f>[1]SalMedPopOcupRurPnadH!O51</f>
        <v>1319.919624278132</v>
      </c>
      <c r="P51" s="20">
        <f>[1]SalMedPopOcupRurPnadH!P51</f>
        <v>1384.0994419690091</v>
      </c>
      <c r="Q51" s="54">
        <f>P51*(1+'[2]Massa Salarial'!Q$3)*AtualizMonet!P$3</f>
        <v>1472.8202161992226</v>
      </c>
      <c r="R51" s="54">
        <f>Q51*(1+'[2]Massa Salarial'!R$3)*AtualizMonet!Q$3</f>
        <v>1657.6796255332301</v>
      </c>
      <c r="S51" s="54">
        <f>R51*(1+'[2]Massa Salarial'!S$3)*AtualizMonet!R$3</f>
        <v>1791.9007844369178</v>
      </c>
      <c r="T51" s="22">
        <f>S51*(1+'[2]Massa Salarial'!T$3)</f>
        <v>1822.3630977723451</v>
      </c>
      <c r="U51" s="22">
        <f>T51*(1+'[2]Massa Salarial'!U$3)</f>
        <v>1853.3432704344748</v>
      </c>
      <c r="V51" s="22">
        <f>U51*(1+'[2]Massa Salarial'!V$3)</f>
        <v>1884.8501060318606</v>
      </c>
      <c r="W51" s="22">
        <f>V51*(1+'[2]Massa Salarial'!W$3)</f>
        <v>1916.8925578344019</v>
      </c>
      <c r="X51" s="22">
        <f>W51*(1+'[2]Massa Salarial'!X$3)</f>
        <v>1949.4797313175866</v>
      </c>
      <c r="Y51" s="22">
        <f>X51*(1+'[2]Massa Salarial'!Y$3)</f>
        <v>1982.6208867499854</v>
      </c>
      <c r="Z51" s="22">
        <f>Y51*(1+'[2]Massa Salarial'!Z$3)</f>
        <v>2016.325441824735</v>
      </c>
      <c r="AA51" s="22">
        <f>Z51*(1+'[2]Massa Salarial'!AA$3)</f>
        <v>2050.6029743357553</v>
      </c>
      <c r="AB51" s="22">
        <f>AA51*(1+'[2]Massa Salarial'!AB$3)</f>
        <v>2085.4632248994631</v>
      </c>
      <c r="AC51" s="22">
        <f>AB51*(1+'[2]Massa Salarial'!AC$3)</f>
        <v>2120.9160997227536</v>
      </c>
      <c r="AD51" s="22">
        <f>AC51*(1+'[2]Massa Salarial'!AD$3)</f>
        <v>2156.9716734180402</v>
      </c>
      <c r="AE51" s="22">
        <f>AD51*(1+'[2]Massa Salarial'!AE$3)</f>
        <v>2193.6401918661468</v>
      </c>
      <c r="AF51" s="22">
        <f>AE51*(1+'[2]Massa Salarial'!AF$3)</f>
        <v>2230.932075127871</v>
      </c>
      <c r="AG51" s="22">
        <f>AF51*(1+'[2]Massa Salarial'!AG$3)</f>
        <v>2268.8579204050448</v>
      </c>
      <c r="AH51" s="22">
        <f>AG51*(1+'[2]Massa Salarial'!AH$3)</f>
        <v>2307.4285050519302</v>
      </c>
      <c r="AI51" s="22">
        <f>AH51*(1+'[2]Massa Salarial'!AI$3)</f>
        <v>2346.6547896378129</v>
      </c>
      <c r="AJ51" s="22">
        <f>AI51*(1+'[2]Massa Salarial'!AJ$3)</f>
        <v>2386.5479210616554</v>
      </c>
      <c r="AK51" s="22">
        <f>AJ51*(1+'[2]Massa Salarial'!AK$3)</f>
        <v>2427.1192357197033</v>
      </c>
      <c r="AL51" s="22">
        <f>AK51*(1+'[2]Massa Salarial'!AL$3)</f>
        <v>2468.3802627269379</v>
      </c>
      <c r="AM51" s="22">
        <f>AL51*(1+'[2]Massa Salarial'!AM$3)</f>
        <v>2510.3427271932956</v>
      </c>
      <c r="AN51" s="22">
        <f>AM51*(1+'[2]Massa Salarial'!AN$3)</f>
        <v>2553.0185535555815</v>
      </c>
      <c r="AO51" s="22">
        <f>AN51*(1+'[2]Massa Salarial'!AO$3)</f>
        <v>2596.4198689660261</v>
      </c>
      <c r="AP51" s="22">
        <f>AO51*(1+'[2]Massa Salarial'!AP$3)</f>
        <v>2640.5590067384483</v>
      </c>
      <c r="AQ51" s="22">
        <f>AP51*(1+'[2]Massa Salarial'!AQ$3)</f>
        <v>2685.4485098530017</v>
      </c>
      <c r="AR51" s="22">
        <f>AQ51*(1+'[2]Massa Salarial'!AR$3)</f>
        <v>2731.1011345205025</v>
      </c>
      <c r="AS51" s="22">
        <f>AR51*(1+'[2]Massa Salarial'!AS$3)</f>
        <v>2777.5298538073507</v>
      </c>
      <c r="AT51" s="22">
        <f>AS51*(1+'[2]Massa Salarial'!AT$3)</f>
        <v>2824.7478613220756</v>
      </c>
      <c r="AU51" s="22">
        <f>AT51*(1+'[2]Massa Salarial'!AU$3)</f>
        <v>2872.7685749645507</v>
      </c>
      <c r="AV51" s="22">
        <f>AU51*(1+'[2]Massa Salarial'!AV$3)</f>
        <v>2921.6056407389478</v>
      </c>
      <c r="AW51" s="22">
        <f>AV51*(1+'[2]Massa Salarial'!AW$3)</f>
        <v>2971.2729366315098</v>
      </c>
      <c r="AX51" s="22">
        <f>AW51*(1+'[2]Massa Salarial'!AX$3)</f>
        <v>3021.7845765542452</v>
      </c>
      <c r="AY51" s="22">
        <f>AX51*(1+'[2]Massa Salarial'!AY$3)</f>
        <v>3073.1549143556672</v>
      </c>
      <c r="AZ51" s="22">
        <f>AY51*(1+'[2]Massa Salarial'!AZ$3)</f>
        <v>3125.3985478997133</v>
      </c>
      <c r="BA51" s="22">
        <f>AZ51*(1+'[2]Massa Salarial'!BA$3)</f>
        <v>3178.5303232140081</v>
      </c>
      <c r="BB51" s="22">
        <f>BA51*(1+'[2]Massa Salarial'!BB$3)</f>
        <v>3232.5653387086459</v>
      </c>
      <c r="BC51" s="22">
        <f>BB51*(1+'[2]Massa Salarial'!BC$3)</f>
        <v>3287.5189494666924</v>
      </c>
      <c r="BD51" s="22">
        <f>BC51*(1+'[2]Massa Salarial'!BD$3)</f>
        <v>3343.4067716076261</v>
      </c>
      <c r="BE51" s="22">
        <f>BD51*(1+'[2]Massa Salarial'!BE$3)</f>
        <v>3400.2446867249555</v>
      </c>
      <c r="BF51" s="22">
        <f>BE51*(1+'[2]Massa Salarial'!BF$3)</f>
        <v>3458.0488463992792</v>
      </c>
      <c r="BG51" s="22">
        <f>BF51*(1+'[2]Massa Salarial'!BG$3)</f>
        <v>3516.8356767880668</v>
      </c>
      <c r="BH51" s="22">
        <f>BG51*(1+'[2]Massa Salarial'!BH$3)</f>
        <v>3576.6218832934637</v>
      </c>
      <c r="BI51" s="22">
        <f>BH51*(1+'[2]Massa Salarial'!BI$3)</f>
        <v>3637.4244553094522</v>
      </c>
      <c r="BJ51" s="22">
        <f>BI51*(1+'[2]Massa Salarial'!BJ$3)</f>
        <v>3699.2606710497125</v>
      </c>
    </row>
    <row r="52" spans="1:62" x14ac:dyDescent="0.3">
      <c r="A52" s="23">
        <v>50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>
        <f>[1]SalMedPopOcupRurPnadH!M52*AtualizMonet!M$3</f>
        <v>936.71392077787141</v>
      </c>
      <c r="N52" s="20">
        <f>[1]SalMedPopOcupRurPnadH!N52*AtualizMonet!N$3</f>
        <v>926.84239498124145</v>
      </c>
      <c r="O52" s="20">
        <f>[1]SalMedPopOcupRurPnadH!O52</f>
        <v>1179.6907059492314</v>
      </c>
      <c r="P52" s="20">
        <f>[1]SalMedPopOcupRurPnadH!P52</f>
        <v>1158.0311044180385</v>
      </c>
      <c r="Q52" s="54">
        <f>P52*(1+'[2]Massa Salarial'!Q$3)*AtualizMonet!P$3</f>
        <v>1232.2608982112347</v>
      </c>
      <c r="R52" s="54">
        <f>Q52*(1+'[2]Massa Salarial'!R$3)*AtualizMonet!Q$3</f>
        <v>1386.9267693632296</v>
      </c>
      <c r="S52" s="54">
        <f>R52*(1+'[2]Massa Salarial'!S$3)*AtualizMonet!R$3</f>
        <v>1499.2252590298315</v>
      </c>
      <c r="T52" s="22">
        <f>S52*(1+'[2]Massa Salarial'!T$3)</f>
        <v>1524.7120884333385</v>
      </c>
      <c r="U52" s="22">
        <f>T52*(1+'[2]Massa Salarial'!U$3)</f>
        <v>1550.6321939367051</v>
      </c>
      <c r="V52" s="22">
        <f>U52*(1+'[2]Massa Salarial'!V$3)</f>
        <v>1576.9929412336289</v>
      </c>
      <c r="W52" s="22">
        <f>V52*(1+'[2]Massa Salarial'!W$3)</f>
        <v>1603.8018212346005</v>
      </c>
      <c r="X52" s="22">
        <f>W52*(1+'[2]Massa Salarial'!X$3)</f>
        <v>1631.0664521955887</v>
      </c>
      <c r="Y52" s="22">
        <f>X52*(1+'[2]Massa Salarial'!Y$3)</f>
        <v>1658.7945818829135</v>
      </c>
      <c r="Z52" s="22">
        <f>Y52*(1+'[2]Massa Salarial'!Z$3)</f>
        <v>1686.9940897749229</v>
      </c>
      <c r="AA52" s="22">
        <f>Z52*(1+'[2]Massa Salarial'!AA$3)</f>
        <v>1715.6729893010965</v>
      </c>
      <c r="AB52" s="22">
        <f>AA52*(1+'[2]Massa Salarial'!AB$3)</f>
        <v>1744.839430119215</v>
      </c>
      <c r="AC52" s="22">
        <f>AB52*(1+'[2]Massa Salarial'!AC$3)</f>
        <v>1774.5017004312415</v>
      </c>
      <c r="AD52" s="22">
        <f>AC52*(1+'[2]Massa Salarial'!AD$3)</f>
        <v>1804.6682293385725</v>
      </c>
      <c r="AE52" s="22">
        <f>AD52*(1+'[2]Massa Salarial'!AE$3)</f>
        <v>1835.3475892373281</v>
      </c>
      <c r="AF52" s="22">
        <f>AE52*(1+'[2]Massa Salarial'!AF$3)</f>
        <v>1866.5484982543624</v>
      </c>
      <c r="AG52" s="22">
        <f>AF52*(1+'[2]Massa Salarial'!AG$3)</f>
        <v>1898.2798227246863</v>
      </c>
      <c r="AH52" s="22">
        <f>AG52*(1+'[2]Massa Salarial'!AH$3)</f>
        <v>1930.5505797110056</v>
      </c>
      <c r="AI52" s="22">
        <f>AH52*(1+'[2]Massa Salarial'!AI$3)</f>
        <v>1963.3699395660926</v>
      </c>
      <c r="AJ52" s="22">
        <f>AI52*(1+'[2]Massa Salarial'!AJ$3)</f>
        <v>1996.7472285387159</v>
      </c>
      <c r="AK52" s="22">
        <f>AJ52*(1+'[2]Massa Salarial'!AK$3)</f>
        <v>2030.6919314238739</v>
      </c>
      <c r="AL52" s="22">
        <f>AK52*(1+'[2]Massa Salarial'!AL$3)</f>
        <v>2065.2136942580796</v>
      </c>
      <c r="AM52" s="22">
        <f>AL52*(1+'[2]Massa Salarial'!AM$3)</f>
        <v>2100.3223270604667</v>
      </c>
      <c r="AN52" s="22">
        <f>AM52*(1+'[2]Massa Salarial'!AN$3)</f>
        <v>2136.0278066204946</v>
      </c>
      <c r="AO52" s="22">
        <f>AN52*(1+'[2]Massa Salarial'!AO$3)</f>
        <v>2172.3402793330429</v>
      </c>
      <c r="AP52" s="22">
        <f>AO52*(1+'[2]Massa Salarial'!AP$3)</f>
        <v>2209.2700640817043</v>
      </c>
      <c r="AQ52" s="22">
        <f>AP52*(1+'[2]Massa Salarial'!AQ$3)</f>
        <v>2246.8276551710928</v>
      </c>
      <c r="AR52" s="22">
        <f>AQ52*(1+'[2]Massa Salarial'!AR$3)</f>
        <v>2285.0237253090013</v>
      </c>
      <c r="AS52" s="22">
        <f>AR52*(1+'[2]Massa Salarial'!AS$3)</f>
        <v>2323.8691286392541</v>
      </c>
      <c r="AT52" s="22">
        <f>AS52*(1+'[2]Massa Salarial'!AT$3)</f>
        <v>2363.3749038261212</v>
      </c>
      <c r="AU52" s="22">
        <f>AT52*(1+'[2]Massa Salarial'!AU$3)</f>
        <v>2403.5522771911651</v>
      </c>
      <c r="AV52" s="22">
        <f>AU52*(1+'[2]Massa Salarial'!AV$3)</f>
        <v>2444.4126659034146</v>
      </c>
      <c r="AW52" s="22">
        <f>AV52*(1+'[2]Massa Salarial'!AW$3)</f>
        <v>2485.9676812237722</v>
      </c>
      <c r="AX52" s="22">
        <f>AW52*(1+'[2]Massa Salarial'!AX$3)</f>
        <v>2528.2291318045759</v>
      </c>
      <c r="AY52" s="22">
        <f>AX52*(1+'[2]Massa Salarial'!AY$3)</f>
        <v>2571.2090270452536</v>
      </c>
      <c r="AZ52" s="22">
        <f>AY52*(1+'[2]Massa Salarial'!AZ$3)</f>
        <v>2614.9195805050226</v>
      </c>
      <c r="BA52" s="22">
        <f>AZ52*(1+'[2]Massa Salarial'!BA$3)</f>
        <v>2659.3732133736075</v>
      </c>
      <c r="BB52" s="22">
        <f>BA52*(1+'[2]Massa Salarial'!BB$3)</f>
        <v>2704.5825580009587</v>
      </c>
      <c r="BC52" s="22">
        <f>BB52*(1+'[2]Massa Salarial'!BC$3)</f>
        <v>2750.5604614869749</v>
      </c>
      <c r="BD52" s="22">
        <f>BC52*(1+'[2]Massa Salarial'!BD$3)</f>
        <v>2797.319989332253</v>
      </c>
      <c r="BE52" s="22">
        <f>BD52*(1+'[2]Massa Salarial'!BE$3)</f>
        <v>2844.8744291509011</v>
      </c>
      <c r="BF52" s="22">
        <f>BE52*(1+'[2]Massa Salarial'!BF$3)</f>
        <v>2893.237294446466</v>
      </c>
      <c r="BG52" s="22">
        <f>BF52*(1+'[2]Massa Salarial'!BG$3)</f>
        <v>2942.4223284520558</v>
      </c>
      <c r="BH52" s="22">
        <f>BG52*(1+'[2]Massa Salarial'!BH$3)</f>
        <v>2992.4435080357403</v>
      </c>
      <c r="BI52" s="22">
        <f>BH52*(1+'[2]Massa Salarial'!BI$3)</f>
        <v>3043.3150476723476</v>
      </c>
      <c r="BJ52" s="22">
        <f>BI52*(1+'[2]Massa Salarial'!BJ$3)</f>
        <v>3095.0514034827775</v>
      </c>
    </row>
    <row r="53" spans="1:62" x14ac:dyDescent="0.3">
      <c r="A53" s="23">
        <v>51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>
        <f>[1]SalMedPopOcupRurPnadH!M53*AtualizMonet!M$3</f>
        <v>863.80940913286054</v>
      </c>
      <c r="N53" s="20">
        <f>[1]SalMedPopOcupRurPnadH!N53*AtualizMonet!N$3</f>
        <v>1041.1644836763414</v>
      </c>
      <c r="O53" s="20">
        <f>[1]SalMedPopOcupRurPnadH!O53</f>
        <v>1594.5430197227424</v>
      </c>
      <c r="P53" s="20">
        <f>[1]SalMedPopOcupRurPnadH!P53</f>
        <v>1043.8659718144454</v>
      </c>
      <c r="Q53" s="54">
        <f>P53*(1+'[2]Massa Salarial'!Q$3)*AtualizMonet!P$3</f>
        <v>1110.7777806077513</v>
      </c>
      <c r="R53" s="54">
        <f>Q53*(1+'[2]Massa Salarial'!R$3)*AtualizMonet!Q$3</f>
        <v>1250.1958318851746</v>
      </c>
      <c r="S53" s="54">
        <f>R53*(1+'[2]Massa Salarial'!S$3)*AtualizMonet!R$3</f>
        <v>1351.4233132558347</v>
      </c>
      <c r="T53" s="22">
        <f>S53*(1+'[2]Massa Salarial'!T$3)</f>
        <v>1374.3975095811838</v>
      </c>
      <c r="U53" s="22">
        <f>T53*(1+'[2]Massa Salarial'!U$3)</f>
        <v>1397.7622672440639</v>
      </c>
      <c r="V53" s="22">
        <f>U53*(1+'[2]Massa Salarial'!V$3)</f>
        <v>1421.5242257872128</v>
      </c>
      <c r="W53" s="22">
        <f>V53*(1+'[2]Massa Salarial'!W$3)</f>
        <v>1445.6901376255953</v>
      </c>
      <c r="X53" s="22">
        <f>W53*(1+'[2]Massa Salarial'!X$3)</f>
        <v>1470.2668699652302</v>
      </c>
      <c r="Y53" s="22">
        <f>X53*(1+'[2]Massa Salarial'!Y$3)</f>
        <v>1495.261406754639</v>
      </c>
      <c r="Z53" s="22">
        <f>Y53*(1+'[2]Massa Salarial'!Z$3)</f>
        <v>1520.6808506694676</v>
      </c>
      <c r="AA53" s="22">
        <f>Z53*(1+'[2]Massa Salarial'!AA$3)</f>
        <v>1546.5324251308484</v>
      </c>
      <c r="AB53" s="22">
        <f>AA53*(1+'[2]Massa Salarial'!AB$3)</f>
        <v>1572.8234763580726</v>
      </c>
      <c r="AC53" s="22">
        <f>AB53*(1+'[2]Massa Salarial'!AC$3)</f>
        <v>1599.5614754561598</v>
      </c>
      <c r="AD53" s="22">
        <f>AC53*(1+'[2]Massa Salarial'!AD$3)</f>
        <v>1626.7540205389143</v>
      </c>
      <c r="AE53" s="22">
        <f>AD53*(1+'[2]Massa Salarial'!AE$3)</f>
        <v>1654.4088388880757</v>
      </c>
      <c r="AF53" s="22">
        <f>AE53*(1+'[2]Massa Salarial'!AF$3)</f>
        <v>1682.5337891491729</v>
      </c>
      <c r="AG53" s="22">
        <f>AF53*(1+'[2]Massa Salarial'!AG$3)</f>
        <v>1711.1368635647086</v>
      </c>
      <c r="AH53" s="22">
        <f>AG53*(1+'[2]Massa Salarial'!AH$3)</f>
        <v>1740.2261902453085</v>
      </c>
      <c r="AI53" s="22">
        <f>AH53*(1+'[2]Massa Salarial'!AI$3)</f>
        <v>1769.8100354794785</v>
      </c>
      <c r="AJ53" s="22">
        <f>AI53*(1+'[2]Massa Salarial'!AJ$3)</f>
        <v>1799.8968060826294</v>
      </c>
      <c r="AK53" s="22">
        <f>AJ53*(1+'[2]Massa Salarial'!AK$3)</f>
        <v>1830.4950517860339</v>
      </c>
      <c r="AL53" s="22">
        <f>AK53*(1+'[2]Massa Salarial'!AL$3)</f>
        <v>1861.6134676663962</v>
      </c>
      <c r="AM53" s="22">
        <f>AL53*(1+'[2]Massa Salarial'!AM$3)</f>
        <v>1893.2608966167247</v>
      </c>
      <c r="AN53" s="22">
        <f>AM53*(1+'[2]Massa Salarial'!AN$3)</f>
        <v>1925.4463318592088</v>
      </c>
      <c r="AO53" s="22">
        <f>AN53*(1+'[2]Massa Salarial'!AO$3)</f>
        <v>1958.1789195008153</v>
      </c>
      <c r="AP53" s="22">
        <f>AO53*(1+'[2]Massa Salarial'!AP$3)</f>
        <v>1991.467961132329</v>
      </c>
      <c r="AQ53" s="22">
        <f>AP53*(1+'[2]Massa Salarial'!AQ$3)</f>
        <v>2025.3229164715785</v>
      </c>
      <c r="AR53" s="22">
        <f>AQ53*(1+'[2]Massa Salarial'!AR$3)</f>
        <v>2059.753406051595</v>
      </c>
      <c r="AS53" s="22">
        <f>AR53*(1+'[2]Massa Salarial'!AS$3)</f>
        <v>2094.769213954472</v>
      </c>
      <c r="AT53" s="22">
        <f>AS53*(1+'[2]Massa Salarial'!AT$3)</f>
        <v>2130.3802905916978</v>
      </c>
      <c r="AU53" s="22">
        <f>AT53*(1+'[2]Massa Salarial'!AU$3)</f>
        <v>2166.5967555317566</v>
      </c>
      <c r="AV53" s="22">
        <f>AU53*(1+'[2]Massa Salarial'!AV$3)</f>
        <v>2203.4289003757963</v>
      </c>
      <c r="AW53" s="22">
        <f>AV53*(1+'[2]Massa Salarial'!AW$3)</f>
        <v>2240.8871916821845</v>
      </c>
      <c r="AX53" s="22">
        <f>AW53*(1+'[2]Massa Salarial'!AX$3)</f>
        <v>2278.9822739407814</v>
      </c>
      <c r="AY53" s="22">
        <f>AX53*(1+'[2]Massa Salarial'!AY$3)</f>
        <v>2317.7249725977745</v>
      </c>
      <c r="AZ53" s="22">
        <f>AY53*(1+'[2]Massa Salarial'!AZ$3)</f>
        <v>2357.1262971319366</v>
      </c>
      <c r="BA53" s="22">
        <f>AZ53*(1+'[2]Massa Salarial'!BA$3)</f>
        <v>2397.1974441831794</v>
      </c>
      <c r="BB53" s="22">
        <f>BA53*(1+'[2]Massa Salarial'!BB$3)</f>
        <v>2437.9498007342931</v>
      </c>
      <c r="BC53" s="22">
        <f>BB53*(1+'[2]Massa Salarial'!BC$3)</f>
        <v>2479.394947346776</v>
      </c>
      <c r="BD53" s="22">
        <f>BC53*(1+'[2]Massa Salarial'!BD$3)</f>
        <v>2521.5446614516709</v>
      </c>
      <c r="BE53" s="22">
        <f>BD53*(1+'[2]Massa Salarial'!BE$3)</f>
        <v>2564.410920696349</v>
      </c>
      <c r="BF53" s="22">
        <f>BE53*(1+'[2]Massa Salarial'!BF$3)</f>
        <v>2608.0059063481867</v>
      </c>
      <c r="BG53" s="22">
        <f>BF53*(1+'[2]Massa Salarial'!BG$3)</f>
        <v>2652.3420067561055</v>
      </c>
      <c r="BH53" s="22">
        <f>BG53*(1+'[2]Massa Salarial'!BH$3)</f>
        <v>2697.4318208709592</v>
      </c>
      <c r="BI53" s="22">
        <f>BH53*(1+'[2]Massa Salarial'!BI$3)</f>
        <v>2743.2881618257652</v>
      </c>
      <c r="BJ53" s="22">
        <f>BI53*(1+'[2]Massa Salarial'!BJ$3)</f>
        <v>2789.9240605768027</v>
      </c>
    </row>
    <row r="54" spans="1:62" x14ac:dyDescent="0.3">
      <c r="A54" s="23">
        <v>52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>
        <f>[1]SalMedPopOcupRurPnadH!M54*AtualizMonet!M$3</f>
        <v>939.65039350271297</v>
      </c>
      <c r="N54" s="20">
        <f>[1]SalMedPopOcupRurPnadH!N54*AtualizMonet!N$3</f>
        <v>1083.0109266164773</v>
      </c>
      <c r="O54" s="20">
        <f>[1]SalMedPopOcupRurPnadH!O54</f>
        <v>976.44882046122416</v>
      </c>
      <c r="P54" s="20">
        <f>[1]SalMedPopOcupRurPnadH!P54</f>
        <v>1231.6944804737066</v>
      </c>
      <c r="Q54" s="54">
        <f>P54*(1+'[2]Massa Salarial'!Q$3)*AtualizMonet!P$3</f>
        <v>1310.6460966720713</v>
      </c>
      <c r="R54" s="54">
        <f>Q54*(1+'[2]Massa Salarial'!R$3)*AtualizMonet!Q$3</f>
        <v>1475.1503997851598</v>
      </c>
      <c r="S54" s="54">
        <f>R54*(1+'[2]Massa Salarial'!S$3)*AtualizMonet!R$3</f>
        <v>1594.5922950504842</v>
      </c>
      <c r="T54" s="22">
        <f>S54*(1+'[2]Massa Salarial'!T$3)</f>
        <v>1621.7003640663422</v>
      </c>
      <c r="U54" s="22">
        <f>T54*(1+'[2]Massa Salarial'!U$3)</f>
        <v>1649.2692702554698</v>
      </c>
      <c r="V54" s="22">
        <f>U54*(1+'[2]Massa Salarial'!V$3)</f>
        <v>1677.3068478498126</v>
      </c>
      <c r="W54" s="22">
        <f>V54*(1+'[2]Massa Salarial'!W$3)</f>
        <v>1705.8210642632591</v>
      </c>
      <c r="X54" s="22">
        <f>W54*(1+'[2]Massa Salarial'!X$3)</f>
        <v>1734.8200223557344</v>
      </c>
      <c r="Y54" s="22">
        <f>X54*(1+'[2]Massa Salarial'!Y$3)</f>
        <v>1764.3119627357817</v>
      </c>
      <c r="Z54" s="22">
        <f>Y54*(1+'[2]Massa Salarial'!Z$3)</f>
        <v>1794.3052661022898</v>
      </c>
      <c r="AA54" s="22">
        <f>Z54*(1+'[2]Massa Salarial'!AA$3)</f>
        <v>1824.8084556260285</v>
      </c>
      <c r="AB54" s="22">
        <f>AA54*(1+'[2]Massa Salarial'!AB$3)</f>
        <v>1855.8301993716707</v>
      </c>
      <c r="AC54" s="22">
        <f>AB54*(1+'[2]Massa Salarial'!AC$3)</f>
        <v>1887.379312760989</v>
      </c>
      <c r="AD54" s="22">
        <f>AC54*(1+'[2]Massa Salarial'!AD$3)</f>
        <v>1919.4647610779257</v>
      </c>
      <c r="AE54" s="22">
        <f>AD54*(1+'[2]Massa Salarial'!AE$3)</f>
        <v>1952.0956620162503</v>
      </c>
      <c r="AF54" s="22">
        <f>AE54*(1+'[2]Massa Salarial'!AF$3)</f>
        <v>1985.2812882705264</v>
      </c>
      <c r="AG54" s="22">
        <f>AF54*(1+'[2]Massa Salarial'!AG$3)</f>
        <v>2019.0310701711251</v>
      </c>
      <c r="AH54" s="22">
        <f>AG54*(1+'[2]Massa Salarial'!AH$3)</f>
        <v>2053.3545983640338</v>
      </c>
      <c r="AI54" s="22">
        <f>AH54*(1+'[2]Massa Salarial'!AI$3)</f>
        <v>2088.2616265362221</v>
      </c>
      <c r="AJ54" s="22">
        <f>AI54*(1+'[2]Massa Salarial'!AJ$3)</f>
        <v>2123.7620741873379</v>
      </c>
      <c r="AK54" s="22">
        <f>AJ54*(1+'[2]Massa Salarial'!AK$3)</f>
        <v>2159.8660294485226</v>
      </c>
      <c r="AL54" s="22">
        <f>AK54*(1+'[2]Massa Salarial'!AL$3)</f>
        <v>2196.5837519491474</v>
      </c>
      <c r="AM54" s="22">
        <f>AL54*(1+'[2]Massa Salarial'!AM$3)</f>
        <v>2233.9256757322828</v>
      </c>
      <c r="AN54" s="22">
        <f>AM54*(1+'[2]Massa Salarial'!AN$3)</f>
        <v>2271.9024122197316</v>
      </c>
      <c r="AO54" s="22">
        <f>AN54*(1+'[2]Massa Salarial'!AO$3)</f>
        <v>2310.5247532274666</v>
      </c>
      <c r="AP54" s="22">
        <f>AO54*(1+'[2]Massa Salarial'!AP$3)</f>
        <v>2349.8036740323332</v>
      </c>
      <c r="AQ54" s="22">
        <f>AP54*(1+'[2]Massa Salarial'!AQ$3)</f>
        <v>2389.7503364908825</v>
      </c>
      <c r="AR54" s="22">
        <f>AQ54*(1+'[2]Massa Salarial'!AR$3)</f>
        <v>2430.3760922112274</v>
      </c>
      <c r="AS54" s="22">
        <f>AR54*(1+'[2]Massa Salarial'!AS$3)</f>
        <v>2471.6924857788181</v>
      </c>
      <c r="AT54" s="22">
        <f>AS54*(1+'[2]Massa Salarial'!AT$3)</f>
        <v>2513.7112580370576</v>
      </c>
      <c r="AU54" s="22">
        <f>AT54*(1+'[2]Massa Salarial'!AU$3)</f>
        <v>2556.4443494236875</v>
      </c>
      <c r="AV54" s="22">
        <f>AU54*(1+'[2]Massa Salarial'!AV$3)</f>
        <v>2599.9039033638901</v>
      </c>
      <c r="AW54" s="22">
        <f>AV54*(1+'[2]Massa Salarial'!AW$3)</f>
        <v>2644.102269721076</v>
      </c>
      <c r="AX54" s="22">
        <f>AW54*(1+'[2]Massa Salarial'!AX$3)</f>
        <v>2689.0520083063338</v>
      </c>
      <c r="AY54" s="22">
        <f>AX54*(1+'[2]Massa Salarial'!AY$3)</f>
        <v>2734.7658924475413</v>
      </c>
      <c r="AZ54" s="22">
        <f>AY54*(1+'[2]Massa Salarial'!AZ$3)</f>
        <v>2781.2569126191493</v>
      </c>
      <c r="BA54" s="22">
        <f>AZ54*(1+'[2]Massa Salarial'!BA$3)</f>
        <v>2828.5382801336746</v>
      </c>
      <c r="BB54" s="22">
        <f>BA54*(1+'[2]Massa Salarial'!BB$3)</f>
        <v>2876.623430895947</v>
      </c>
      <c r="BC54" s="22">
        <f>BB54*(1+'[2]Massa Salarial'!BC$3)</f>
        <v>2925.5260292211779</v>
      </c>
      <c r="BD54" s="22">
        <f>BC54*(1+'[2]Massa Salarial'!BD$3)</f>
        <v>2975.2599717179378</v>
      </c>
      <c r="BE54" s="22">
        <f>BD54*(1+'[2]Massa Salarial'!BE$3)</f>
        <v>3025.8393912371425</v>
      </c>
      <c r="BF54" s="22">
        <f>BE54*(1+'[2]Massa Salarial'!BF$3)</f>
        <v>3077.2786608881738</v>
      </c>
      <c r="BG54" s="22">
        <f>BF54*(1+'[2]Massa Salarial'!BG$3)</f>
        <v>3129.5923981232727</v>
      </c>
      <c r="BH54" s="22">
        <f>BG54*(1+'[2]Massa Salarial'!BH$3)</f>
        <v>3182.7954688913678</v>
      </c>
      <c r="BI54" s="22">
        <f>BH54*(1+'[2]Massa Salarial'!BI$3)</f>
        <v>3236.9029918625206</v>
      </c>
      <c r="BJ54" s="22">
        <f>BI54*(1+'[2]Massa Salarial'!BJ$3)</f>
        <v>3291.930342724183</v>
      </c>
    </row>
    <row r="55" spans="1:62" x14ac:dyDescent="0.3">
      <c r="A55" s="23">
        <v>53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>
        <f>[1]SalMedPopOcupRurPnadH!M55*AtualizMonet!M$3</f>
        <v>792.57648494968453</v>
      </c>
      <c r="N55" s="20">
        <f>[1]SalMedPopOcupRurPnadH!N55*AtualizMonet!N$3</f>
        <v>865.00199985612562</v>
      </c>
      <c r="O55" s="20">
        <f>[1]SalMedPopOcupRurPnadH!O55</f>
        <v>1176.6712918399596</v>
      </c>
      <c r="P55" s="20">
        <f>[1]SalMedPopOcupRurPnadH!P55</f>
        <v>1231.7582768534821</v>
      </c>
      <c r="Q55" s="54">
        <f>P55*(1+'[2]Massa Salarial'!Q$3)*AtualizMonet!P$3</f>
        <v>1310.7139823997904</v>
      </c>
      <c r="R55" s="54">
        <f>Q55*(1+'[2]Massa Salarial'!R$3)*AtualizMonet!Q$3</f>
        <v>1475.2268061153193</v>
      </c>
      <c r="S55" s="54">
        <f>R55*(1+'[2]Massa Salarial'!S$3)*AtualizMonet!R$3</f>
        <v>1594.6748879477123</v>
      </c>
      <c r="T55" s="22">
        <f>S55*(1+'[2]Massa Salarial'!T$3)</f>
        <v>1621.7843610428231</v>
      </c>
      <c r="U55" s="22">
        <f>T55*(1+'[2]Massa Salarial'!U$3)</f>
        <v>1649.3546951805508</v>
      </c>
      <c r="V55" s="22">
        <f>U55*(1+'[2]Massa Salarial'!V$3)</f>
        <v>1677.39372499862</v>
      </c>
      <c r="W55" s="22">
        <f>V55*(1+'[2]Massa Salarial'!W$3)</f>
        <v>1705.9094183235964</v>
      </c>
      <c r="X55" s="22">
        <f>W55*(1+'[2]Massa Salarial'!X$3)</f>
        <v>1734.9098784350974</v>
      </c>
      <c r="Y55" s="22">
        <f>X55*(1+'[2]Massa Salarial'!Y$3)</f>
        <v>1764.4033463684939</v>
      </c>
      <c r="Z55" s="22">
        <f>Y55*(1+'[2]Massa Salarial'!Z$3)</f>
        <v>1794.3982032567581</v>
      </c>
      <c r="AA55" s="22">
        <f>Z55*(1+'[2]Massa Salarial'!AA$3)</f>
        <v>1824.9029727121228</v>
      </c>
      <c r="AB55" s="22">
        <f>AA55*(1+'[2]Massa Salarial'!AB$3)</f>
        <v>1855.9263232482288</v>
      </c>
      <c r="AC55" s="22">
        <f>AB55*(1+'[2]Massa Salarial'!AC$3)</f>
        <v>1887.4770707434484</v>
      </c>
      <c r="AD55" s="22">
        <f>AC55*(1+'[2]Massa Salarial'!AD$3)</f>
        <v>1919.5641809460869</v>
      </c>
      <c r="AE55" s="22">
        <f>AD55*(1+'[2]Massa Salarial'!AE$3)</f>
        <v>1952.1967720221703</v>
      </c>
      <c r="AF55" s="22">
        <f>AE55*(1+'[2]Massa Salarial'!AF$3)</f>
        <v>1985.3841171465469</v>
      </c>
      <c r="AG55" s="22">
        <f>AF55*(1+'[2]Massa Salarial'!AG$3)</f>
        <v>2019.1356471380379</v>
      </c>
      <c r="AH55" s="22">
        <f>AG55*(1+'[2]Massa Salarial'!AH$3)</f>
        <v>2053.4609531393844</v>
      </c>
      <c r="AI55" s="22">
        <f>AH55*(1+'[2]Massa Salarial'!AI$3)</f>
        <v>2088.3697893427538</v>
      </c>
      <c r="AJ55" s="22">
        <f>AI55*(1+'[2]Massa Salarial'!AJ$3)</f>
        <v>2123.8720757615806</v>
      </c>
      <c r="AK55" s="22">
        <f>AJ55*(1+'[2]Massa Salarial'!AK$3)</f>
        <v>2159.9779010495272</v>
      </c>
      <c r="AL55" s="22">
        <f>AK55*(1+'[2]Massa Salarial'!AL$3)</f>
        <v>2196.6975253673691</v>
      </c>
      <c r="AM55" s="22">
        <f>AL55*(1+'[2]Massa Salarial'!AM$3)</f>
        <v>2234.0413832986142</v>
      </c>
      <c r="AN55" s="22">
        <f>AM55*(1+'[2]Massa Salarial'!AN$3)</f>
        <v>2272.0200868146903</v>
      </c>
      <c r="AO55" s="22">
        <f>AN55*(1+'[2]Massa Salarial'!AO$3)</f>
        <v>2310.64442829054</v>
      </c>
      <c r="AP55" s="22">
        <f>AO55*(1+'[2]Massa Salarial'!AP$3)</f>
        <v>2349.925383571479</v>
      </c>
      <c r="AQ55" s="22">
        <f>AP55*(1+'[2]Massa Salarial'!AQ$3)</f>
        <v>2389.8741150921937</v>
      </c>
      <c r="AR55" s="22">
        <f>AQ55*(1+'[2]Massa Salarial'!AR$3)</f>
        <v>2430.5019750487609</v>
      </c>
      <c r="AS55" s="22">
        <f>AR55*(1+'[2]Massa Salarial'!AS$3)</f>
        <v>2471.8205086245894</v>
      </c>
      <c r="AT55" s="22">
        <f>AS55*(1+'[2]Massa Salarial'!AT$3)</f>
        <v>2513.8414572712072</v>
      </c>
      <c r="AU55" s="22">
        <f>AT55*(1+'[2]Massa Salarial'!AU$3)</f>
        <v>2556.5767620448173</v>
      </c>
      <c r="AV55" s="22">
        <f>AU55*(1+'[2]Massa Salarial'!AV$3)</f>
        <v>2600.038566999579</v>
      </c>
      <c r="AW55" s="22">
        <f>AV55*(1+'[2]Massa Salarial'!AW$3)</f>
        <v>2644.2392226385714</v>
      </c>
      <c r="AX55" s="22">
        <f>AW55*(1+'[2]Massa Salarial'!AX$3)</f>
        <v>2689.191289423427</v>
      </c>
      <c r="AY55" s="22">
        <f>AX55*(1+'[2]Massa Salarial'!AY$3)</f>
        <v>2734.9075413436249</v>
      </c>
      <c r="AZ55" s="22">
        <f>AY55*(1+'[2]Massa Salarial'!AZ$3)</f>
        <v>2781.4009695464661</v>
      </c>
      <c r="BA55" s="22">
        <f>AZ55*(1+'[2]Massa Salarial'!BA$3)</f>
        <v>2828.6847860287558</v>
      </c>
      <c r="BB55" s="22">
        <f>BA55*(1+'[2]Massa Salarial'!BB$3)</f>
        <v>2876.7724273912445</v>
      </c>
      <c r="BC55" s="22">
        <f>BB55*(1+'[2]Massa Salarial'!BC$3)</f>
        <v>2925.6775586568956</v>
      </c>
      <c r="BD55" s="22">
        <f>BC55*(1+'[2]Massa Salarial'!BD$3)</f>
        <v>2975.4140771540624</v>
      </c>
      <c r="BE55" s="22">
        <f>BD55*(1+'[2]Massa Salarial'!BE$3)</f>
        <v>3025.9961164656811</v>
      </c>
      <c r="BF55" s="22">
        <f>BE55*(1+'[2]Massa Salarial'!BF$3)</f>
        <v>3077.4380504455976</v>
      </c>
      <c r="BG55" s="22">
        <f>BF55*(1+'[2]Massa Salarial'!BG$3)</f>
        <v>3129.7544973031722</v>
      </c>
      <c r="BH55" s="22">
        <f>BG55*(1+'[2]Massa Salarial'!BH$3)</f>
        <v>3182.960323757326</v>
      </c>
      <c r="BI55" s="22">
        <f>BH55*(1+'[2]Massa Salarial'!BI$3)</f>
        <v>3237.0706492612003</v>
      </c>
      <c r="BJ55" s="22">
        <f>BI55*(1+'[2]Massa Salarial'!BJ$3)</f>
        <v>3292.1008502986406</v>
      </c>
    </row>
    <row r="56" spans="1:62" x14ac:dyDescent="0.3">
      <c r="A56" s="23">
        <v>54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>
        <f>[1]SalMedPopOcupRurPnadH!M56*AtualizMonet!M$3</f>
        <v>803.89276664819101</v>
      </c>
      <c r="N56" s="20">
        <f>[1]SalMedPopOcupRurPnadH!N56*AtualizMonet!N$3</f>
        <v>866.34637333789874</v>
      </c>
      <c r="O56" s="20">
        <f>[1]SalMedPopOcupRurPnadH!O56</f>
        <v>1140.6670059054327</v>
      </c>
      <c r="P56" s="20">
        <f>[1]SalMedPopOcupRurPnadH!P56</f>
        <v>1222.567866823149</v>
      </c>
      <c r="Q56" s="54">
        <f>P56*(1+'[2]Massa Salarial'!Q$3)*AtualizMonet!P$3</f>
        <v>1300.9344670865128</v>
      </c>
      <c r="R56" s="54">
        <f>Q56*(1+'[2]Massa Salarial'!R$3)*AtualizMonet!Q$3</f>
        <v>1464.2198256949625</v>
      </c>
      <c r="S56" s="54">
        <f>R56*(1+'[2]Massa Salarial'!S$3)*AtualizMonet!R$3</f>
        <v>1582.7766800276054</v>
      </c>
      <c r="T56" s="22">
        <f>S56*(1+'[2]Massa Salarial'!T$3)</f>
        <v>1609.6838835880744</v>
      </c>
      <c r="U56" s="22">
        <f>T56*(1+'[2]Massa Salarial'!U$3)</f>
        <v>1637.0485096090715</v>
      </c>
      <c r="V56" s="22">
        <f>U56*(1+'[2]Massa Salarial'!V$3)</f>
        <v>1664.8783342724255</v>
      </c>
      <c r="W56" s="22">
        <f>V56*(1+'[2]Massa Salarial'!W$3)</f>
        <v>1693.1812659550565</v>
      </c>
      <c r="X56" s="22">
        <f>W56*(1+'[2]Massa Salarial'!X$3)</f>
        <v>1721.9653474762922</v>
      </c>
      <c r="Y56" s="22">
        <f>X56*(1+'[2]Massa Salarial'!Y$3)</f>
        <v>1751.238758383389</v>
      </c>
      <c r="Z56" s="22">
        <f>Y56*(1+'[2]Massa Salarial'!Z$3)</f>
        <v>1781.0098172759065</v>
      </c>
      <c r="AA56" s="22">
        <f>Z56*(1+'[2]Massa Salarial'!AA$3)</f>
        <v>1811.2869841695967</v>
      </c>
      <c r="AB56" s="22">
        <f>AA56*(1+'[2]Massa Salarial'!AB$3)</f>
        <v>1842.0788629004796</v>
      </c>
      <c r="AC56" s="22">
        <f>AB56*(1+'[2]Massa Salarial'!AC$3)</f>
        <v>1873.3942035697876</v>
      </c>
      <c r="AD56" s="22">
        <f>AC56*(1+'[2]Massa Salarial'!AD$3)</f>
        <v>1905.2419050304738</v>
      </c>
      <c r="AE56" s="22">
        <f>AD56*(1+'[2]Massa Salarial'!AE$3)</f>
        <v>1937.6310174159917</v>
      </c>
      <c r="AF56" s="22">
        <f>AE56*(1+'[2]Massa Salarial'!AF$3)</f>
        <v>1970.5707447120633</v>
      </c>
      <c r="AG56" s="22">
        <f>AF56*(1+'[2]Massa Salarial'!AG$3)</f>
        <v>2004.0704473721682</v>
      </c>
      <c r="AH56" s="22">
        <f>AG56*(1+'[2]Massa Salarial'!AH$3)</f>
        <v>2038.139644977495</v>
      </c>
      <c r="AI56" s="22">
        <f>AH56*(1+'[2]Massa Salarial'!AI$3)</f>
        <v>2072.7880189421121</v>
      </c>
      <c r="AJ56" s="22">
        <f>AI56*(1+'[2]Massa Salarial'!AJ$3)</f>
        <v>2108.0254152641278</v>
      </c>
      <c r="AK56" s="22">
        <f>AJ56*(1+'[2]Massa Salarial'!AK$3)</f>
        <v>2143.8618473236179</v>
      </c>
      <c r="AL56" s="22">
        <f>AK56*(1+'[2]Massa Salarial'!AL$3)</f>
        <v>2180.3074987281193</v>
      </c>
      <c r="AM56" s="22">
        <f>AL56*(1+'[2]Massa Salarial'!AM$3)</f>
        <v>2217.3727262064972</v>
      </c>
      <c r="AN56" s="22">
        <f>AM56*(1+'[2]Massa Salarial'!AN$3)</f>
        <v>2255.0680625520076</v>
      </c>
      <c r="AO56" s="22">
        <f>AN56*(1+'[2]Massa Salarial'!AO$3)</f>
        <v>2293.4042196153914</v>
      </c>
      <c r="AP56" s="22">
        <f>AO56*(1+'[2]Massa Salarial'!AP$3)</f>
        <v>2332.3920913488528</v>
      </c>
      <c r="AQ56" s="22">
        <f>AP56*(1+'[2]Massa Salarial'!AQ$3)</f>
        <v>2372.0427569017829</v>
      </c>
      <c r="AR56" s="22">
        <f>AQ56*(1+'[2]Massa Salarial'!AR$3)</f>
        <v>2412.3674837691128</v>
      </c>
      <c r="AS56" s="22">
        <f>AR56*(1+'[2]Massa Salarial'!AS$3)</f>
        <v>2453.3777309931875</v>
      </c>
      <c r="AT56" s="22">
        <f>AS56*(1+'[2]Massa Salarial'!AT$3)</f>
        <v>2495.0851524200716</v>
      </c>
      <c r="AU56" s="22">
        <f>AT56*(1+'[2]Massa Salarial'!AU$3)</f>
        <v>2537.5016000112128</v>
      </c>
      <c r="AV56" s="22">
        <f>AU56*(1+'[2]Massa Salarial'!AV$3)</f>
        <v>2580.6391272114033</v>
      </c>
      <c r="AW56" s="22">
        <f>AV56*(1+'[2]Massa Salarial'!AW$3)</f>
        <v>2624.5099923739967</v>
      </c>
      <c r="AX56" s="22">
        <f>AW56*(1+'[2]Massa Salarial'!AX$3)</f>
        <v>2669.1266622443545</v>
      </c>
      <c r="AY56" s="22">
        <f>AX56*(1+'[2]Massa Salarial'!AY$3)</f>
        <v>2714.5018155025082</v>
      </c>
      <c r="AZ56" s="22">
        <f>AY56*(1+'[2]Massa Salarial'!AZ$3)</f>
        <v>2760.6483463660506</v>
      </c>
      <c r="BA56" s="22">
        <f>AZ56*(1+'[2]Massa Salarial'!BA$3)</f>
        <v>2807.579368254273</v>
      </c>
      <c r="BB56" s="22">
        <f>BA56*(1+'[2]Massa Salarial'!BB$3)</f>
        <v>2855.3082175145955</v>
      </c>
      <c r="BC56" s="22">
        <f>BB56*(1+'[2]Massa Salarial'!BC$3)</f>
        <v>2903.8484572123434</v>
      </c>
      <c r="BD56" s="22">
        <f>BC56*(1+'[2]Massa Salarial'!BD$3)</f>
        <v>2953.213880984953</v>
      </c>
      <c r="BE56" s="22">
        <f>BD56*(1+'[2]Massa Salarial'!BE$3)</f>
        <v>3003.4185169616967</v>
      </c>
      <c r="BF56" s="22">
        <f>BE56*(1+'[2]Massa Salarial'!BF$3)</f>
        <v>3054.4766317500453</v>
      </c>
      <c r="BG56" s="22">
        <f>BF56*(1+'[2]Massa Salarial'!BG$3)</f>
        <v>3106.4027344897959</v>
      </c>
      <c r="BH56" s="22">
        <f>BG56*(1+'[2]Massa Salarial'!BH$3)</f>
        <v>3159.2115809761221</v>
      </c>
      <c r="BI56" s="22">
        <f>BH56*(1+'[2]Massa Salarial'!BI$3)</f>
        <v>3212.9181778527159</v>
      </c>
      <c r="BJ56" s="22">
        <f>BI56*(1+'[2]Massa Salarial'!BJ$3)</f>
        <v>3267.5377868762116</v>
      </c>
    </row>
    <row r="57" spans="1:62" x14ac:dyDescent="0.3">
      <c r="A57" s="23">
        <v>55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>
        <f>[1]SalMedPopOcupRurPnadH!M57*AtualizMonet!M$3</f>
        <v>1326.8191212670108</v>
      </c>
      <c r="N57" s="20">
        <f>[1]SalMedPopOcupRurPnadH!N57*AtualizMonet!N$3</f>
        <v>1078.0224631475926</v>
      </c>
      <c r="O57" s="20">
        <f>[1]SalMedPopOcupRurPnadH!O57</f>
        <v>1240.6773508851802</v>
      </c>
      <c r="P57" s="20">
        <f>[1]SalMedPopOcupRurPnadH!P57</f>
        <v>1325.4192128013742</v>
      </c>
      <c r="Q57" s="54">
        <f>P57*(1+'[2]Massa Salarial'!Q$3)*AtualizMonet!P$3</f>
        <v>1410.3785843419423</v>
      </c>
      <c r="R57" s="54">
        <f>Q57*(1+'[2]Massa Salarial'!R$3)*AtualizMonet!Q$3</f>
        <v>1587.4007009391783</v>
      </c>
      <c r="S57" s="54">
        <f>R57*(1+'[2]Massa Salarial'!S$3)*AtualizMonet!R$3</f>
        <v>1715.9314245137325</v>
      </c>
      <c r="T57" s="22">
        <f>S57*(1+'[2]Massa Salarial'!T$3)</f>
        <v>1745.1022587304658</v>
      </c>
      <c r="U57" s="22">
        <f>T57*(1+'[2]Massa Salarial'!U$3)</f>
        <v>1774.7689971288835</v>
      </c>
      <c r="V57" s="22">
        <f>U57*(1+'[2]Massa Salarial'!V$3)</f>
        <v>1804.9400700800743</v>
      </c>
      <c r="W57" s="22">
        <f>V57*(1+'[2]Massa Salarial'!W$3)</f>
        <v>1835.6240512714353</v>
      </c>
      <c r="X57" s="22">
        <f>W57*(1+'[2]Massa Salarial'!X$3)</f>
        <v>1866.8296601430495</v>
      </c>
      <c r="Y57" s="22">
        <f>X57*(1+'[2]Massa Salarial'!Y$3)</f>
        <v>1898.5657643654811</v>
      </c>
      <c r="Z57" s="22">
        <f>Y57*(1+'[2]Massa Salarial'!Z$3)</f>
        <v>1930.8413823596941</v>
      </c>
      <c r="AA57" s="22">
        <f>Z57*(1+'[2]Massa Salarial'!AA$3)</f>
        <v>1963.6656858598087</v>
      </c>
      <c r="AB57" s="22">
        <f>AA57*(1+'[2]Massa Salarial'!AB$3)</f>
        <v>1997.0480025194254</v>
      </c>
      <c r="AC57" s="22">
        <f>AB57*(1+'[2]Massa Salarial'!AC$3)</f>
        <v>2030.9978185622554</v>
      </c>
      <c r="AD57" s="22">
        <f>AC57*(1+'[2]Massa Salarial'!AD$3)</f>
        <v>2065.5247814778136</v>
      </c>
      <c r="AE57" s="22">
        <f>AD57*(1+'[2]Massa Salarial'!AE$3)</f>
        <v>2100.6387027629362</v>
      </c>
      <c r="AF57" s="22">
        <f>AE57*(1+'[2]Massa Salarial'!AF$3)</f>
        <v>2136.3495607099057</v>
      </c>
      <c r="AG57" s="22">
        <f>AF57*(1+'[2]Massa Salarial'!AG$3)</f>
        <v>2172.6675032419739</v>
      </c>
      <c r="AH57" s="22">
        <f>AG57*(1+'[2]Massa Salarial'!AH$3)</f>
        <v>2209.6028507970873</v>
      </c>
      <c r="AI57" s="22">
        <f>AH57*(1+'[2]Massa Salarial'!AI$3)</f>
        <v>2247.1660992606376</v>
      </c>
      <c r="AJ57" s="22">
        <f>AI57*(1+'[2]Massa Salarial'!AJ$3)</f>
        <v>2285.3679229480681</v>
      </c>
      <c r="AK57" s="22">
        <f>AJ57*(1+'[2]Massa Salarial'!AK$3)</f>
        <v>2324.2191776381851</v>
      </c>
      <c r="AL57" s="22">
        <f>AK57*(1+'[2]Massa Salarial'!AL$3)</f>
        <v>2363.7309036580341</v>
      </c>
      <c r="AM57" s="22">
        <f>AL57*(1+'[2]Massa Salarial'!AM$3)</f>
        <v>2403.9143290202205</v>
      </c>
      <c r="AN57" s="22">
        <f>AM57*(1+'[2]Massa Salarial'!AN$3)</f>
        <v>2444.780872613564</v>
      </c>
      <c r="AO57" s="22">
        <f>AN57*(1+'[2]Massa Salarial'!AO$3)</f>
        <v>2486.3421474479942</v>
      </c>
      <c r="AP57" s="22">
        <f>AO57*(1+'[2]Massa Salarial'!AP$3)</f>
        <v>2528.6099639546101</v>
      </c>
      <c r="AQ57" s="22">
        <f>AP57*(1+'[2]Massa Salarial'!AQ$3)</f>
        <v>2571.5963333418381</v>
      </c>
      <c r="AR57" s="22">
        <f>AQ57*(1+'[2]Massa Salarial'!AR$3)</f>
        <v>2615.3134710086492</v>
      </c>
      <c r="AS57" s="22">
        <f>AR57*(1+'[2]Massa Salarial'!AS$3)</f>
        <v>2659.773800015796</v>
      </c>
      <c r="AT57" s="22">
        <f>AS57*(1+'[2]Massa Salarial'!AT$3)</f>
        <v>2704.9899546160641</v>
      </c>
      <c r="AU57" s="22">
        <f>AT57*(1+'[2]Massa Salarial'!AU$3)</f>
        <v>2750.9747838445369</v>
      </c>
      <c r="AV57" s="22">
        <f>AU57*(1+'[2]Massa Salarial'!AV$3)</f>
        <v>2797.7413551698937</v>
      </c>
      <c r="AW57" s="22">
        <f>AV57*(1+'[2]Massa Salarial'!AW$3)</f>
        <v>2845.3029582077816</v>
      </c>
      <c r="AX57" s="22">
        <f>AW57*(1+'[2]Massa Salarial'!AX$3)</f>
        <v>2893.6731084973135</v>
      </c>
      <c r="AY57" s="22">
        <f>AX57*(1+'[2]Massa Salarial'!AY$3)</f>
        <v>2942.8655513417675</v>
      </c>
      <c r="AZ57" s="22">
        <f>AY57*(1+'[2]Massa Salarial'!AZ$3)</f>
        <v>2992.8942657145772</v>
      </c>
      <c r="BA57" s="22">
        <f>AZ57*(1+'[2]Massa Salarial'!BA$3)</f>
        <v>3043.7734682317246</v>
      </c>
      <c r="BB57" s="22">
        <f>BA57*(1+'[2]Massa Salarial'!BB$3)</f>
        <v>3095.5176171916637</v>
      </c>
      <c r="BC57" s="22">
        <f>BB57*(1+'[2]Massa Salarial'!BC$3)</f>
        <v>3148.1414166839218</v>
      </c>
      <c r="BD57" s="22">
        <f>BC57*(1+'[2]Massa Salarial'!BD$3)</f>
        <v>3201.6598207675484</v>
      </c>
      <c r="BE57" s="22">
        <f>BD57*(1+'[2]Massa Salarial'!BE$3)</f>
        <v>3256.0880377205963</v>
      </c>
      <c r="BF57" s="22">
        <f>BE57*(1+'[2]Massa Salarial'!BF$3)</f>
        <v>3311.4415343618462</v>
      </c>
      <c r="BG57" s="22">
        <f>BF57*(1+'[2]Massa Salarial'!BG$3)</f>
        <v>3367.7360404459973</v>
      </c>
      <c r="BH57" s="22">
        <f>BG57*(1+'[2]Massa Salarial'!BH$3)</f>
        <v>3424.9875531335788</v>
      </c>
      <c r="BI57" s="22">
        <f>BH57*(1+'[2]Massa Salarial'!BI$3)</f>
        <v>3483.2123415368492</v>
      </c>
      <c r="BJ57" s="22">
        <f>BI57*(1+'[2]Massa Salarial'!BJ$3)</f>
        <v>3542.4269513429754</v>
      </c>
    </row>
    <row r="58" spans="1:62" x14ac:dyDescent="0.3">
      <c r="A58" s="23">
        <v>56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>
        <f>[1]SalMedPopOcupRurPnadH!M58*AtualizMonet!M$3</f>
        <v>804.94589719290218</v>
      </c>
      <c r="N58" s="20">
        <f>[1]SalMedPopOcupRurPnadH!N58*AtualizMonet!N$3</f>
        <v>1096.0319466338317</v>
      </c>
      <c r="O58" s="20">
        <f>[1]SalMedPopOcupRurPnadH!O58</f>
        <v>1148.6382738309894</v>
      </c>
      <c r="P58" s="20">
        <f>[1]SalMedPopOcupRurPnadH!P58</f>
        <v>965.16480970347709</v>
      </c>
      <c r="Q58" s="54">
        <f>P58*(1+'[2]Massa Salarial'!Q$3)*AtualizMonet!P$3</f>
        <v>1027.0318740054699</v>
      </c>
      <c r="R58" s="54">
        <f>Q58*(1+'[2]Massa Salarial'!R$3)*AtualizMonet!Q$3</f>
        <v>1155.9386499362051</v>
      </c>
      <c r="S58" s="54">
        <f>R58*(1+'[2]Massa Salarial'!S$3)*AtualizMonet!R$3</f>
        <v>1249.5341932644847</v>
      </c>
      <c r="T58" s="22">
        <f>S58*(1+'[2]Massa Salarial'!T$3)</f>
        <v>1270.7762745499808</v>
      </c>
      <c r="U58" s="22">
        <f>T58*(1+'[2]Massa Salarial'!U$3)</f>
        <v>1292.3794712173303</v>
      </c>
      <c r="V58" s="22">
        <f>U58*(1+'[2]Massa Salarial'!V$3)</f>
        <v>1314.3499222280248</v>
      </c>
      <c r="W58" s="22">
        <f>V58*(1+'[2]Massa Salarial'!W$3)</f>
        <v>1336.6938709059011</v>
      </c>
      <c r="X58" s="22">
        <f>W58*(1+'[2]Massa Salarial'!X$3)</f>
        <v>1359.4176667113013</v>
      </c>
      <c r="Y58" s="22">
        <f>X58*(1+'[2]Massa Salarial'!Y$3)</f>
        <v>1382.5277670453934</v>
      </c>
      <c r="Z58" s="22">
        <f>Y58*(1+'[2]Massa Salarial'!Z$3)</f>
        <v>1406.0307390851649</v>
      </c>
      <c r="AA58" s="22">
        <f>Z58*(1+'[2]Massa Salarial'!AA$3)</f>
        <v>1429.9332616496126</v>
      </c>
      <c r="AB58" s="22">
        <f>AA58*(1+'[2]Massa Salarial'!AB$3)</f>
        <v>1454.2421270976558</v>
      </c>
      <c r="AC58" s="22">
        <f>AB58*(1+'[2]Massa Salarial'!AC$3)</f>
        <v>1478.9642432583159</v>
      </c>
      <c r="AD58" s="22">
        <f>AC58*(1+'[2]Massa Salarial'!AD$3)</f>
        <v>1504.1066353937072</v>
      </c>
      <c r="AE58" s="22">
        <f>AD58*(1+'[2]Massa Salarial'!AE$3)</f>
        <v>1529.6764481954001</v>
      </c>
      <c r="AF58" s="22">
        <f>AE58*(1+'[2]Massa Salarial'!AF$3)</f>
        <v>1555.6809478147218</v>
      </c>
      <c r="AG58" s="22">
        <f>AF58*(1+'[2]Massa Salarial'!AG$3)</f>
        <v>1582.1275239275719</v>
      </c>
      <c r="AH58" s="22">
        <f>AG58*(1+'[2]Massa Salarial'!AH$3)</f>
        <v>1609.0236918343405</v>
      </c>
      <c r="AI58" s="22">
        <f>AH58*(1+'[2]Massa Salarial'!AI$3)</f>
        <v>1636.3770945955241</v>
      </c>
      <c r="AJ58" s="22">
        <f>AI58*(1+'[2]Massa Salarial'!AJ$3)</f>
        <v>1664.1955052036478</v>
      </c>
      <c r="AK58" s="22">
        <f>AJ58*(1+'[2]Massa Salarial'!AK$3)</f>
        <v>1692.4868287921097</v>
      </c>
      <c r="AL58" s="22">
        <f>AK58*(1+'[2]Massa Salarial'!AL$3)</f>
        <v>1721.2591048815755</v>
      </c>
      <c r="AM58" s="22">
        <f>AL58*(1+'[2]Massa Salarial'!AM$3)</f>
        <v>1750.520509664562</v>
      </c>
      <c r="AN58" s="22">
        <f>AM58*(1+'[2]Massa Salarial'!AN$3)</f>
        <v>1780.2793583288594</v>
      </c>
      <c r="AO58" s="22">
        <f>AN58*(1+'[2]Massa Salarial'!AO$3)</f>
        <v>1810.5441074204498</v>
      </c>
      <c r="AP58" s="22">
        <f>AO58*(1+'[2]Massa Salarial'!AP$3)</f>
        <v>1841.3233572465972</v>
      </c>
      <c r="AQ58" s="22">
        <f>AP58*(1+'[2]Massa Salarial'!AQ$3)</f>
        <v>1872.6258543197891</v>
      </c>
      <c r="AR58" s="22">
        <f>AQ58*(1+'[2]Massa Salarial'!AR$3)</f>
        <v>1904.4604938432253</v>
      </c>
      <c r="AS58" s="22">
        <f>AR58*(1+'[2]Massa Salarial'!AS$3)</f>
        <v>1936.8363222385599</v>
      </c>
      <c r="AT58" s="22">
        <f>AS58*(1+'[2]Massa Salarial'!AT$3)</f>
        <v>1969.7625397166153</v>
      </c>
      <c r="AU58" s="22">
        <f>AT58*(1+'[2]Massa Salarial'!AU$3)</f>
        <v>2003.2485028917974</v>
      </c>
      <c r="AV58" s="22">
        <f>AU58*(1+'[2]Massa Salarial'!AV$3)</f>
        <v>2037.3037274409578</v>
      </c>
      <c r="AW58" s="22">
        <f>AV58*(1+'[2]Massa Salarial'!AW$3)</f>
        <v>2071.9378908074541</v>
      </c>
      <c r="AX58" s="22">
        <f>AW58*(1+'[2]Massa Salarial'!AX$3)</f>
        <v>2107.1608349511807</v>
      </c>
      <c r="AY58" s="22">
        <f>AX58*(1+'[2]Massa Salarial'!AY$3)</f>
        <v>2142.9825691453507</v>
      </c>
      <c r="AZ58" s="22">
        <f>AY58*(1+'[2]Massa Salarial'!AZ$3)</f>
        <v>2179.4132728208215</v>
      </c>
      <c r="BA58" s="22">
        <f>AZ58*(1+'[2]Massa Salarial'!BA$3)</f>
        <v>2216.4632984587752</v>
      </c>
      <c r="BB58" s="22">
        <f>BA58*(1+'[2]Massa Salarial'!BB$3)</f>
        <v>2254.143174532574</v>
      </c>
      <c r="BC58" s="22">
        <f>BB58*(1+'[2]Massa Salarial'!BC$3)</f>
        <v>2292.4636084996278</v>
      </c>
      <c r="BD58" s="22">
        <f>BC58*(1+'[2]Massa Salarial'!BD$3)</f>
        <v>2331.4354898441211</v>
      </c>
      <c r="BE58" s="22">
        <f>BD58*(1+'[2]Massa Salarial'!BE$3)</f>
        <v>2371.069893171471</v>
      </c>
      <c r="BF58" s="22">
        <f>BE58*(1+'[2]Massa Salarial'!BF$3)</f>
        <v>2411.3780813553858</v>
      </c>
      <c r="BG58" s="22">
        <f>BF58*(1+'[2]Massa Salarial'!BG$3)</f>
        <v>2452.3715087384271</v>
      </c>
      <c r="BH58" s="22">
        <f>BG58*(1+'[2]Massa Salarial'!BH$3)</f>
        <v>2494.0618243869803</v>
      </c>
      <c r="BI58" s="22">
        <f>BH58*(1+'[2]Massa Salarial'!BI$3)</f>
        <v>2536.460875401559</v>
      </c>
      <c r="BJ58" s="22">
        <f>BI58*(1+'[2]Massa Salarial'!BJ$3)</f>
        <v>2579.5807102833851</v>
      </c>
    </row>
    <row r="59" spans="1:62" x14ac:dyDescent="0.3">
      <c r="A59" s="23">
        <v>57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>
        <f>[1]SalMedPopOcupRurPnadH!M59*AtualizMonet!M$3</f>
        <v>839.7096304633277</v>
      </c>
      <c r="N59" s="20">
        <f>[1]SalMedPopOcupRurPnadH!N59*AtualizMonet!N$3</f>
        <v>1224.2764967335866</v>
      </c>
      <c r="O59" s="20">
        <f>[1]SalMedPopOcupRurPnadH!O59</f>
        <v>1276.8063920219877</v>
      </c>
      <c r="P59" s="20">
        <f>[1]SalMedPopOcupRurPnadH!P59</f>
        <v>1044.5110888424013</v>
      </c>
      <c r="Q59" s="54">
        <f>P59*(1+'[2]Massa Salarial'!Q$3)*AtualizMonet!P$3</f>
        <v>1111.4642496371991</v>
      </c>
      <c r="R59" s="54">
        <f>Q59*(1+'[2]Massa Salarial'!R$3)*AtualizMonet!Q$3</f>
        <v>1250.9684623197377</v>
      </c>
      <c r="S59" s="54">
        <f>R59*(1+'[2]Massa Salarial'!S$3)*AtualizMonet!R$3</f>
        <v>1352.258503035843</v>
      </c>
      <c r="T59" s="22">
        <f>S59*(1+'[2]Massa Salarial'!T$3)</f>
        <v>1375.2468975874522</v>
      </c>
      <c r="U59" s="22">
        <f>T59*(1+'[2]Massa Salarial'!U$3)</f>
        <v>1398.6260948464387</v>
      </c>
      <c r="V59" s="22">
        <f>U59*(1+'[2]Massa Salarial'!V$3)</f>
        <v>1422.402738458828</v>
      </c>
      <c r="W59" s="22">
        <f>V59*(1+'[2]Massa Salarial'!W$3)</f>
        <v>1446.583585012628</v>
      </c>
      <c r="X59" s="22">
        <f>W59*(1+'[2]Massa Salarial'!X$3)</f>
        <v>1471.1755059578425</v>
      </c>
      <c r="Y59" s="22">
        <f>X59*(1+'[2]Massa Salarial'!Y$3)</f>
        <v>1496.1854895591257</v>
      </c>
      <c r="Z59" s="22">
        <f>Y59*(1+'[2]Massa Salarial'!Z$3)</f>
        <v>1521.6206428816306</v>
      </c>
      <c r="AA59" s="22">
        <f>Z59*(1+'[2]Massa Salarial'!AA$3)</f>
        <v>1547.4881938106182</v>
      </c>
      <c r="AB59" s="22">
        <f>AA59*(1+'[2]Massa Salarial'!AB$3)</f>
        <v>1573.7954931053985</v>
      </c>
      <c r="AC59" s="22">
        <f>AB59*(1+'[2]Massa Salarial'!AC$3)</f>
        <v>1600.5500164881901</v>
      </c>
      <c r="AD59" s="22">
        <f>AC59*(1+'[2]Massa Salarial'!AD$3)</f>
        <v>1627.7593667684891</v>
      </c>
      <c r="AE59" s="22">
        <f>AD59*(1+'[2]Massa Salarial'!AE$3)</f>
        <v>1655.4312760035532</v>
      </c>
      <c r="AF59" s="22">
        <f>AE59*(1+'[2]Massa Salarial'!AF$3)</f>
        <v>1683.5736076956134</v>
      </c>
      <c r="AG59" s="22">
        <f>AF59*(1+'[2]Massa Salarial'!AG$3)</f>
        <v>1712.1943590264386</v>
      </c>
      <c r="AH59" s="22">
        <f>AG59*(1+'[2]Massa Salarial'!AH$3)</f>
        <v>1741.3016631298879</v>
      </c>
      <c r="AI59" s="22">
        <f>AH59*(1+'[2]Massa Salarial'!AI$3)</f>
        <v>1770.9037914030957</v>
      </c>
      <c r="AJ59" s="22">
        <f>AI59*(1+'[2]Massa Salarial'!AJ$3)</f>
        <v>1801.0091558569482</v>
      </c>
      <c r="AK59" s="22">
        <f>AJ59*(1+'[2]Massa Salarial'!AK$3)</f>
        <v>1831.626311506516</v>
      </c>
      <c r="AL59" s="22">
        <f>AK59*(1+'[2]Massa Salarial'!AL$3)</f>
        <v>1862.7639588021266</v>
      </c>
      <c r="AM59" s="22">
        <f>AL59*(1+'[2]Massa Salarial'!AM$3)</f>
        <v>1894.4309461017626</v>
      </c>
      <c r="AN59" s="22">
        <f>AM59*(1+'[2]Massa Salarial'!AN$3)</f>
        <v>1926.6362721854923</v>
      </c>
      <c r="AO59" s="22">
        <f>AN59*(1+'[2]Massa Salarial'!AO$3)</f>
        <v>1959.3890888126455</v>
      </c>
      <c r="AP59" s="22">
        <f>AO59*(1+'[2]Massa Salarial'!AP$3)</f>
        <v>1992.6987033224602</v>
      </c>
      <c r="AQ59" s="22">
        <f>AP59*(1+'[2]Massa Salarial'!AQ$3)</f>
        <v>2026.5745812789419</v>
      </c>
      <c r="AR59" s="22">
        <f>AQ59*(1+'[2]Massa Salarial'!AR$3)</f>
        <v>2061.0263491606838</v>
      </c>
      <c r="AS59" s="22">
        <f>AR59*(1+'[2]Massa Salarial'!AS$3)</f>
        <v>2096.0637970964153</v>
      </c>
      <c r="AT59" s="22">
        <f>AS59*(1+'[2]Massa Salarial'!AT$3)</f>
        <v>2131.6968816470544</v>
      </c>
      <c r="AU59" s="22">
        <f>AT59*(1+'[2]Massa Salarial'!AU$3)</f>
        <v>2167.9357286350541</v>
      </c>
      <c r="AV59" s="22">
        <f>AU59*(1+'[2]Massa Salarial'!AV$3)</f>
        <v>2204.7906360218499</v>
      </c>
      <c r="AW59" s="22">
        <f>AV59*(1+'[2]Massa Salarial'!AW$3)</f>
        <v>2242.272076834221</v>
      </c>
      <c r="AX59" s="22">
        <f>AW59*(1+'[2]Massa Salarial'!AX$3)</f>
        <v>2280.3907021404025</v>
      </c>
      <c r="AY59" s="22">
        <f>AX59*(1+'[2]Massa Salarial'!AY$3)</f>
        <v>2319.1573440767893</v>
      </c>
      <c r="AZ59" s="22">
        <f>AY59*(1+'[2]Massa Salarial'!AZ$3)</f>
        <v>2358.5830189260946</v>
      </c>
      <c r="BA59" s="22">
        <f>AZ59*(1+'[2]Massa Salarial'!BA$3)</f>
        <v>2398.6789302478378</v>
      </c>
      <c r="BB59" s="22">
        <f>BA59*(1+'[2]Massa Salarial'!BB$3)</f>
        <v>2439.456472062051</v>
      </c>
      <c r="BC59" s="22">
        <f>BB59*(1+'[2]Massa Salarial'!BC$3)</f>
        <v>2480.9272320871055</v>
      </c>
      <c r="BD59" s="22">
        <f>BC59*(1+'[2]Massa Salarial'!BD$3)</f>
        <v>2523.102995032586</v>
      </c>
      <c r="BE59" s="22">
        <f>BD59*(1+'[2]Massa Salarial'!BE$3)</f>
        <v>2565.9957459481398</v>
      </c>
      <c r="BF59" s="22">
        <f>BE59*(1+'[2]Massa Salarial'!BF$3)</f>
        <v>2609.6176736292578</v>
      </c>
      <c r="BG59" s="22">
        <f>BF59*(1+'[2]Massa Salarial'!BG$3)</f>
        <v>2653.981174080955</v>
      </c>
      <c r="BH59" s="22">
        <f>BG59*(1+'[2]Massa Salarial'!BH$3)</f>
        <v>2699.0988540403309</v>
      </c>
      <c r="BI59" s="22">
        <f>BH59*(1+'[2]Massa Salarial'!BI$3)</f>
        <v>2744.9835345590163</v>
      </c>
      <c r="BJ59" s="22">
        <f>BI59*(1+'[2]Massa Salarial'!BJ$3)</f>
        <v>2791.6482546465195</v>
      </c>
    </row>
    <row r="60" spans="1:62" x14ac:dyDescent="0.3">
      <c r="A60" s="23">
        <v>58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>
        <f>[1]SalMedPopOcupRurPnadH!M60*AtualizMonet!M$3</f>
        <v>952.02534475396214</v>
      </c>
      <c r="N60" s="20">
        <f>[1]SalMedPopOcupRurPnadH!N60*AtualizMonet!N$3</f>
        <v>786.15936966940126</v>
      </c>
      <c r="O60" s="20">
        <f>[1]SalMedPopOcupRurPnadH!O60</f>
        <v>1025.2591103857994</v>
      </c>
      <c r="P60" s="20">
        <f>[1]SalMedPopOcupRurPnadH!P60</f>
        <v>1017.1931836949178</v>
      </c>
      <c r="Q60" s="54">
        <f>P60*(1+'[2]Massa Salarial'!Q$3)*AtualizMonet!P$3</f>
        <v>1082.3952667697622</v>
      </c>
      <c r="R60" s="54">
        <f>Q60*(1+'[2]Massa Salarial'!R$3)*AtualizMonet!Q$3</f>
        <v>1218.2509180435754</v>
      </c>
      <c r="S60" s="54">
        <f>R60*(1+'[2]Massa Salarial'!S$3)*AtualizMonet!R$3</f>
        <v>1316.8918421019209</v>
      </c>
      <c r="T60" s="22">
        <f>S60*(1+'[2]Massa Salarial'!T$3)</f>
        <v>1339.2790034176535</v>
      </c>
      <c r="U60" s="22">
        <f>T60*(1+'[2]Massa Salarial'!U$3)</f>
        <v>1362.0467464757535</v>
      </c>
      <c r="V60" s="22">
        <f>U60*(1+'[2]Massa Salarial'!V$3)</f>
        <v>1385.2015411658413</v>
      </c>
      <c r="W60" s="22">
        <f>V60*(1+'[2]Massa Salarial'!W$3)</f>
        <v>1408.7499673656605</v>
      </c>
      <c r="X60" s="22">
        <f>W60*(1+'[2]Massa Salarial'!X$3)</f>
        <v>1432.6987168108765</v>
      </c>
      <c r="Y60" s="22">
        <f>X60*(1+'[2]Massa Salarial'!Y$3)</f>
        <v>1457.0545949966613</v>
      </c>
      <c r="Z60" s="22">
        <f>Y60*(1+'[2]Massa Salarial'!Z$3)</f>
        <v>1481.8245231116043</v>
      </c>
      <c r="AA60" s="22">
        <f>Z60*(1+'[2]Massa Salarial'!AA$3)</f>
        <v>1507.0155400045014</v>
      </c>
      <c r="AB60" s="22">
        <f>AA60*(1+'[2]Massa Salarial'!AB$3)</f>
        <v>1532.6348041845779</v>
      </c>
      <c r="AC60" s="22">
        <f>AB60*(1+'[2]Massa Salarial'!AC$3)</f>
        <v>1558.6895958557157</v>
      </c>
      <c r="AD60" s="22">
        <f>AC60*(1+'[2]Massa Salarial'!AD$3)</f>
        <v>1585.1873189852627</v>
      </c>
      <c r="AE60" s="22">
        <f>AD60*(1+'[2]Massa Salarial'!AE$3)</f>
        <v>1612.135503408012</v>
      </c>
      <c r="AF60" s="22">
        <f>AE60*(1+'[2]Massa Salarial'!AF$3)</f>
        <v>1639.5418069659481</v>
      </c>
      <c r="AG60" s="22">
        <f>AF60*(1+'[2]Massa Salarial'!AG$3)</f>
        <v>1667.4140176843691</v>
      </c>
      <c r="AH60" s="22">
        <f>AG60*(1+'[2]Massa Salarial'!AH$3)</f>
        <v>1695.7600559850032</v>
      </c>
      <c r="AI60" s="22">
        <f>AH60*(1+'[2]Massa Salarial'!AI$3)</f>
        <v>1724.5879769367482</v>
      </c>
      <c r="AJ60" s="22">
        <f>AI60*(1+'[2]Massa Salarial'!AJ$3)</f>
        <v>1753.9059725446727</v>
      </c>
      <c r="AK60" s="22">
        <f>AJ60*(1+'[2]Massa Salarial'!AK$3)</f>
        <v>1783.722374077932</v>
      </c>
      <c r="AL60" s="22">
        <f>AK60*(1+'[2]Massa Salarial'!AL$3)</f>
        <v>1814.0456544372566</v>
      </c>
      <c r="AM60" s="22">
        <f>AL60*(1+'[2]Massa Salarial'!AM$3)</f>
        <v>1844.8844305626899</v>
      </c>
      <c r="AN60" s="22">
        <f>AM60*(1+'[2]Massa Salarial'!AN$3)</f>
        <v>1876.2474658822555</v>
      </c>
      <c r="AO60" s="22">
        <f>AN60*(1+'[2]Massa Salarial'!AO$3)</f>
        <v>1908.1436728022536</v>
      </c>
      <c r="AP60" s="22">
        <f>AO60*(1+'[2]Massa Salarial'!AP$3)</f>
        <v>1940.5821152398917</v>
      </c>
      <c r="AQ60" s="22">
        <f>AP60*(1+'[2]Massa Salarial'!AQ$3)</f>
        <v>1973.5720111989697</v>
      </c>
      <c r="AR60" s="22">
        <f>AQ60*(1+'[2]Massa Salarial'!AR$3)</f>
        <v>2007.1227353893519</v>
      </c>
      <c r="AS60" s="22">
        <f>AR60*(1+'[2]Massa Salarial'!AS$3)</f>
        <v>2041.2438218909706</v>
      </c>
      <c r="AT60" s="22">
        <f>AS60*(1+'[2]Massa Salarial'!AT$3)</f>
        <v>2075.9449668631169</v>
      </c>
      <c r="AU60" s="22">
        <f>AT60*(1+'[2]Massa Salarial'!AU$3)</f>
        <v>2111.2360312997898</v>
      </c>
      <c r="AV60" s="22">
        <f>AU60*(1+'[2]Massa Salarial'!AV$3)</f>
        <v>2147.1270438318861</v>
      </c>
      <c r="AW60" s="22">
        <f>AV60*(1+'[2]Massa Salarial'!AW$3)</f>
        <v>2183.6282035770278</v>
      </c>
      <c r="AX60" s="22">
        <f>AW60*(1+'[2]Massa Salarial'!AX$3)</f>
        <v>2220.7498830378372</v>
      </c>
      <c r="AY60" s="22">
        <f>AX60*(1+'[2]Massa Salarial'!AY$3)</f>
        <v>2258.5026310494804</v>
      </c>
      <c r="AZ60" s="22">
        <f>AY60*(1+'[2]Massa Salarial'!AZ$3)</f>
        <v>2296.8971757773215</v>
      </c>
      <c r="BA60" s="22">
        <f>AZ60*(1+'[2]Massa Salarial'!BA$3)</f>
        <v>2335.9444277655357</v>
      </c>
      <c r="BB60" s="22">
        <f>BA60*(1+'[2]Massa Salarial'!BB$3)</f>
        <v>2375.6554830375494</v>
      </c>
      <c r="BC60" s="22">
        <f>BB60*(1+'[2]Massa Salarial'!BC$3)</f>
        <v>2416.0416262491876</v>
      </c>
      <c r="BD60" s="22">
        <f>BC60*(1+'[2]Massa Salarial'!BD$3)</f>
        <v>2457.1143338954234</v>
      </c>
      <c r="BE60" s="22">
        <f>BD60*(1+'[2]Massa Salarial'!BE$3)</f>
        <v>2498.8852775716455</v>
      </c>
      <c r="BF60" s="22">
        <f>BE60*(1+'[2]Massa Salarial'!BF$3)</f>
        <v>2541.3663272903632</v>
      </c>
      <c r="BG60" s="22">
        <f>BF60*(1+'[2]Massa Salarial'!BG$3)</f>
        <v>2584.569554854299</v>
      </c>
      <c r="BH60" s="22">
        <f>BG60*(1+'[2]Massa Salarial'!BH$3)</f>
        <v>2628.5072372868217</v>
      </c>
      <c r="BI60" s="22">
        <f>BH60*(1+'[2]Massa Salarial'!BI$3)</f>
        <v>2673.1918603206973</v>
      </c>
      <c r="BJ60" s="22">
        <f>BI60*(1+'[2]Massa Salarial'!BJ$3)</f>
        <v>2718.6361219461487</v>
      </c>
    </row>
    <row r="61" spans="1:62" x14ac:dyDescent="0.3">
      <c r="A61" s="23">
        <v>59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>
        <f>[1]SalMedPopOcupRurPnadH!M61*AtualizMonet!M$3</f>
        <v>942.79651197162264</v>
      </c>
      <c r="N61" s="20">
        <f>[1]SalMedPopOcupRurPnadH!N61*AtualizMonet!N$3</f>
        <v>1542.029674376706</v>
      </c>
      <c r="O61" s="20">
        <f>[1]SalMedPopOcupRurPnadH!O61</f>
        <v>942.3270167797931</v>
      </c>
      <c r="P61" s="20">
        <f>[1]SalMedPopOcupRurPnadH!P61</f>
        <v>1013.4806228986021</v>
      </c>
      <c r="Q61" s="54">
        <f>P61*(1+'[2]Massa Salarial'!Q$3)*AtualizMonet!P$3</f>
        <v>1078.4447308264025</v>
      </c>
      <c r="R61" s="54">
        <f>Q61*(1+'[2]Massa Salarial'!R$3)*AtualizMonet!Q$3</f>
        <v>1213.8045349268743</v>
      </c>
      <c r="S61" s="54">
        <f>R61*(1+'[2]Massa Salarial'!S$3)*AtualizMonet!R$3</f>
        <v>1312.0854384567285</v>
      </c>
      <c r="T61" s="22">
        <f>S61*(1+'[2]Massa Salarial'!T$3)</f>
        <v>1334.3908909104928</v>
      </c>
      <c r="U61" s="22">
        <f>T61*(1+'[2]Massa Salarial'!U$3)</f>
        <v>1357.075536055971</v>
      </c>
      <c r="V61" s="22">
        <f>U61*(1+'[2]Massa Salarial'!V$3)</f>
        <v>1380.1458201689225</v>
      </c>
      <c r="W61" s="22">
        <f>V61*(1+'[2]Massa Salarial'!W$3)</f>
        <v>1403.6082991117939</v>
      </c>
      <c r="X61" s="22">
        <f>W61*(1+'[2]Massa Salarial'!X$3)</f>
        <v>1427.4696401966944</v>
      </c>
      <c r="Y61" s="22">
        <f>X61*(1+'[2]Massa Salarial'!Y$3)</f>
        <v>1451.7366240800382</v>
      </c>
      <c r="Z61" s="22">
        <f>Y61*(1+'[2]Massa Salarial'!Z$3)</f>
        <v>1476.4161466893986</v>
      </c>
      <c r="AA61" s="22">
        <f>Z61*(1+'[2]Massa Salarial'!AA$3)</f>
        <v>1501.5152211831182</v>
      </c>
      <c r="AB61" s="22">
        <f>AA61*(1+'[2]Massa Salarial'!AB$3)</f>
        <v>1527.0409799432312</v>
      </c>
      <c r="AC61" s="22">
        <f>AB61*(1+'[2]Massa Salarial'!AC$3)</f>
        <v>1553.0006766022659</v>
      </c>
      <c r="AD61" s="22">
        <f>AC61*(1+'[2]Massa Salarial'!AD$3)</f>
        <v>1579.4016881045043</v>
      </c>
      <c r="AE61" s="22">
        <f>AD61*(1+'[2]Massa Salarial'!AE$3)</f>
        <v>1606.2515168022808</v>
      </c>
      <c r="AF61" s="22">
        <f>AE61*(1+'[2]Massa Salarial'!AF$3)</f>
        <v>1633.5577925879195</v>
      </c>
      <c r="AG61" s="22">
        <f>AF61*(1+'[2]Massa Salarial'!AG$3)</f>
        <v>1661.3282750619139</v>
      </c>
      <c r="AH61" s="22">
        <f>AG61*(1+'[2]Massa Salarial'!AH$3)</f>
        <v>1689.5708557379662</v>
      </c>
      <c r="AI61" s="22">
        <f>AH61*(1+'[2]Massa Salarial'!AI$3)</f>
        <v>1718.2935602855114</v>
      </c>
      <c r="AJ61" s="22">
        <f>AI61*(1+'[2]Massa Salarial'!AJ$3)</f>
        <v>1747.5045508103649</v>
      </c>
      <c r="AK61" s="22">
        <f>AJ61*(1+'[2]Massa Salarial'!AK$3)</f>
        <v>1777.2121281741408</v>
      </c>
      <c r="AL61" s="22">
        <f>AK61*(1+'[2]Massa Salarial'!AL$3)</f>
        <v>1807.424734353101</v>
      </c>
      <c r="AM61" s="22">
        <f>AL61*(1+'[2]Massa Salarial'!AM$3)</f>
        <v>1838.1509548371037</v>
      </c>
      <c r="AN61" s="22">
        <f>AM61*(1+'[2]Massa Salarial'!AN$3)</f>
        <v>1869.3995210693342</v>
      </c>
      <c r="AO61" s="22">
        <f>AN61*(1+'[2]Massa Salarial'!AO$3)</f>
        <v>1901.1793129275127</v>
      </c>
      <c r="AP61" s="22">
        <f>AO61*(1+'[2]Massa Salarial'!AP$3)</f>
        <v>1933.4993612472801</v>
      </c>
      <c r="AQ61" s="22">
        <f>AP61*(1+'[2]Massa Salarial'!AQ$3)</f>
        <v>1966.3688503884837</v>
      </c>
      <c r="AR61" s="22">
        <f>AQ61*(1+'[2]Massa Salarial'!AR$3)</f>
        <v>1999.7971208450876</v>
      </c>
      <c r="AS61" s="22">
        <f>AR61*(1+'[2]Massa Salarial'!AS$3)</f>
        <v>2033.793671899454</v>
      </c>
      <c r="AT61" s="22">
        <f>AS61*(1+'[2]Massa Salarial'!AT$3)</f>
        <v>2068.3681643217446</v>
      </c>
      <c r="AU61" s="22">
        <f>AT61*(1+'[2]Massa Salarial'!AU$3)</f>
        <v>2103.530423115214</v>
      </c>
      <c r="AV61" s="22">
        <f>AU61*(1+'[2]Massa Salarial'!AV$3)</f>
        <v>2139.2904403081725</v>
      </c>
      <c r="AW61" s="22">
        <f>AV61*(1+'[2]Massa Salarial'!AW$3)</f>
        <v>2175.6583777934111</v>
      </c>
      <c r="AX61" s="22">
        <f>AW61*(1+'[2]Massa Salarial'!AX$3)</f>
        <v>2212.644570215899</v>
      </c>
      <c r="AY61" s="22">
        <f>AX61*(1+'[2]Massa Salarial'!AY$3)</f>
        <v>2250.259527909569</v>
      </c>
      <c r="AZ61" s="22">
        <f>AY61*(1+'[2]Massa Salarial'!AZ$3)</f>
        <v>2288.5139398840315</v>
      </c>
      <c r="BA61" s="22">
        <f>AZ61*(1+'[2]Massa Salarial'!BA$3)</f>
        <v>2327.4186768620598</v>
      </c>
      <c r="BB61" s="22">
        <f>BA61*(1+'[2]Massa Salarial'!BB$3)</f>
        <v>2366.9847943687146</v>
      </c>
      <c r="BC61" s="22">
        <f>BB61*(1+'[2]Massa Salarial'!BC$3)</f>
        <v>2407.2235358729827</v>
      </c>
      <c r="BD61" s="22">
        <f>BC61*(1+'[2]Massa Salarial'!BD$3)</f>
        <v>2448.1463359828231</v>
      </c>
      <c r="BE61" s="22">
        <f>BD61*(1+'[2]Massa Salarial'!BE$3)</f>
        <v>2489.7648236945306</v>
      </c>
      <c r="BF61" s="22">
        <f>BE61*(1+'[2]Massa Salarial'!BF$3)</f>
        <v>2532.0908256973376</v>
      </c>
      <c r="BG61" s="22">
        <f>BF61*(1+'[2]Massa Salarial'!BG$3)</f>
        <v>2575.1363697341922</v>
      </c>
      <c r="BH61" s="22">
        <f>BG61*(1+'[2]Massa Salarial'!BH$3)</f>
        <v>2618.9136880196734</v>
      </c>
      <c r="BI61" s="22">
        <f>BH61*(1+'[2]Massa Salarial'!BI$3)</f>
        <v>2663.4352207160077</v>
      </c>
      <c r="BJ61" s="22">
        <f>BI61*(1+'[2]Massa Salarial'!BJ$3)</f>
        <v>2708.7136194681798</v>
      </c>
    </row>
    <row r="62" spans="1:62" x14ac:dyDescent="0.3">
      <c r="A62" s="23">
        <v>60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>
        <f>[1]SalMedPopOcupRurPnadH!M62*AtualizMonet!M$3</f>
        <v>748.21164031013495</v>
      </c>
      <c r="N62" s="20">
        <f>[1]SalMedPopOcupRurPnadH!N62*AtualizMonet!N$3</f>
        <v>912.90696103676839</v>
      </c>
      <c r="O62" s="20">
        <f>[1]SalMedPopOcupRurPnadH!O62</f>
        <v>1161.6580583796924</v>
      </c>
      <c r="P62" s="20">
        <f>[1]SalMedPopOcupRurPnadH!P62</f>
        <v>1285.1335023839713</v>
      </c>
      <c r="Q62" s="54">
        <f>P62*(1+'[2]Massa Salarial'!Q$3)*AtualizMonet!P$3</f>
        <v>1367.510559886784</v>
      </c>
      <c r="R62" s="54">
        <f>Q62*(1+'[2]Massa Salarial'!R$3)*AtualizMonet!Q$3</f>
        <v>1539.1521435493578</v>
      </c>
      <c r="S62" s="54">
        <f>R62*(1+'[2]Massa Salarial'!S$3)*AtualizMonet!R$3</f>
        <v>1663.7762152060486</v>
      </c>
      <c r="T62" s="22">
        <f>S62*(1+'[2]Massa Salarial'!T$3)</f>
        <v>1692.0604108645514</v>
      </c>
      <c r="U62" s="22">
        <f>T62*(1+'[2]Massa Salarial'!U$3)</f>
        <v>1720.8254378492486</v>
      </c>
      <c r="V62" s="22">
        <f>U62*(1+'[2]Massa Salarial'!V$3)</f>
        <v>1750.0794702926858</v>
      </c>
      <c r="W62" s="22">
        <f>V62*(1+'[2]Massa Salarial'!W$3)</f>
        <v>1779.8308212876611</v>
      </c>
      <c r="X62" s="22">
        <f>W62*(1+'[2]Massa Salarial'!X$3)</f>
        <v>1810.0879452495512</v>
      </c>
      <c r="Y62" s="22">
        <f>X62*(1+'[2]Massa Salarial'!Y$3)</f>
        <v>1840.8594403187935</v>
      </c>
      <c r="Z62" s="22">
        <f>Y62*(1+'[2]Massa Salarial'!Z$3)</f>
        <v>1872.1540508042128</v>
      </c>
      <c r="AA62" s="22">
        <f>Z62*(1+'[2]Massa Salarial'!AA$3)</f>
        <v>1903.9806696678843</v>
      </c>
      <c r="AB62" s="22">
        <f>AA62*(1+'[2]Massa Salarial'!AB$3)</f>
        <v>1936.3483410522381</v>
      </c>
      <c r="AC62" s="22">
        <f>AB62*(1+'[2]Massa Salarial'!AC$3)</f>
        <v>1969.2662628501259</v>
      </c>
      <c r="AD62" s="22">
        <f>AC62*(1+'[2]Massa Salarial'!AD$3)</f>
        <v>2002.7437893185779</v>
      </c>
      <c r="AE62" s="22">
        <f>AD62*(1+'[2]Massa Salarial'!AE$3)</f>
        <v>2036.7904337369935</v>
      </c>
      <c r="AF62" s="22">
        <f>AE62*(1+'[2]Massa Salarial'!AF$3)</f>
        <v>2071.4158711105219</v>
      </c>
      <c r="AG62" s="22">
        <f>AF62*(1+'[2]Massa Salarial'!AG$3)</f>
        <v>2106.6299409194007</v>
      </c>
      <c r="AH62" s="22">
        <f>AG62*(1+'[2]Massa Salarial'!AH$3)</f>
        <v>2142.4426499150304</v>
      </c>
      <c r="AI62" s="22">
        <f>AH62*(1+'[2]Massa Salarial'!AI$3)</f>
        <v>2178.8641749635858</v>
      </c>
      <c r="AJ62" s="22">
        <f>AI62*(1+'[2]Massa Salarial'!AJ$3)</f>
        <v>2215.9048659379664</v>
      </c>
      <c r="AK62" s="22">
        <f>AJ62*(1+'[2]Massa Salarial'!AK$3)</f>
        <v>2253.5752486589117</v>
      </c>
      <c r="AL62" s="22">
        <f>AK62*(1+'[2]Massa Salarial'!AL$3)</f>
        <v>2291.886027886113</v>
      </c>
      <c r="AM62" s="22">
        <f>AL62*(1+'[2]Massa Salarial'!AM$3)</f>
        <v>2330.8480903601767</v>
      </c>
      <c r="AN62" s="22">
        <f>AM62*(1+'[2]Massa Salarial'!AN$3)</f>
        <v>2370.4725078962992</v>
      </c>
      <c r="AO62" s="22">
        <f>AN62*(1+'[2]Massa Salarial'!AO$3)</f>
        <v>2410.770540530536</v>
      </c>
      <c r="AP62" s="22">
        <f>AO62*(1+'[2]Massa Salarial'!AP$3)</f>
        <v>2451.7536397195549</v>
      </c>
      <c r="AQ62" s="22">
        <f>AP62*(1+'[2]Massa Salarial'!AQ$3)</f>
        <v>2493.4334515947871</v>
      </c>
      <c r="AR62" s="22">
        <f>AQ62*(1+'[2]Massa Salarial'!AR$3)</f>
        <v>2535.8218202718981</v>
      </c>
      <c r="AS62" s="22">
        <f>AR62*(1+'[2]Massa Salarial'!AS$3)</f>
        <v>2578.93079121652</v>
      </c>
      <c r="AT62" s="22">
        <f>AS62*(1+'[2]Massa Salarial'!AT$3)</f>
        <v>2622.7726146672007</v>
      </c>
      <c r="AU62" s="22">
        <f>AT62*(1+'[2]Massa Salarial'!AU$3)</f>
        <v>2667.3597491165428</v>
      </c>
      <c r="AV62" s="22">
        <f>AU62*(1+'[2]Massa Salarial'!AV$3)</f>
        <v>2712.7048648515238</v>
      </c>
      <c r="AW62" s="22">
        <f>AV62*(1+'[2]Massa Salarial'!AW$3)</f>
        <v>2758.8208475539996</v>
      </c>
      <c r="AX62" s="22">
        <f>AW62*(1+'[2]Massa Salarial'!AX$3)</f>
        <v>2805.7208019624172</v>
      </c>
      <c r="AY62" s="22">
        <f>AX62*(1+'[2]Massa Salarial'!AY$3)</f>
        <v>2853.4180555957782</v>
      </c>
      <c r="AZ62" s="22">
        <f>AY62*(1+'[2]Massa Salarial'!AZ$3)</f>
        <v>2901.9261625409063</v>
      </c>
      <c r="BA62" s="22">
        <f>AZ62*(1+'[2]Massa Salarial'!BA$3)</f>
        <v>2951.2589073041013</v>
      </c>
      <c r="BB62" s="22">
        <f>BA62*(1+'[2]Massa Salarial'!BB$3)</f>
        <v>3001.4303087282706</v>
      </c>
      <c r="BC62" s="22">
        <f>BB62*(1+'[2]Massa Salarial'!BC$3)</f>
        <v>3052.454623976651</v>
      </c>
      <c r="BD62" s="22">
        <f>BC62*(1+'[2]Massa Salarial'!BD$3)</f>
        <v>3104.346352584254</v>
      </c>
      <c r="BE62" s="22">
        <f>BD62*(1+'[2]Massa Salarial'!BE$3)</f>
        <v>3157.120240578186</v>
      </c>
      <c r="BF62" s="22">
        <f>BE62*(1+'[2]Massa Salarial'!BF$3)</f>
        <v>3210.7912846680147</v>
      </c>
      <c r="BG62" s="22">
        <f>BF62*(1+'[2]Massa Salarial'!BG$3)</f>
        <v>3265.3747365073705</v>
      </c>
      <c r="BH62" s="22">
        <f>BG62*(1+'[2]Massa Salarial'!BH$3)</f>
        <v>3320.8861070279954</v>
      </c>
      <c r="BI62" s="22">
        <f>BH62*(1+'[2]Massa Salarial'!BI$3)</f>
        <v>3377.3411708474709</v>
      </c>
      <c r="BJ62" s="22">
        <f>BI62*(1+'[2]Massa Salarial'!BJ$3)</f>
        <v>3434.7559707518776</v>
      </c>
    </row>
    <row r="63" spans="1:62" x14ac:dyDescent="0.3">
      <c r="A63" s="23">
        <v>61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>
        <f>[1]SalMedPopOcupRurPnadH!M63*AtualizMonet!M$3</f>
        <v>1226.0439311737894</v>
      </c>
      <c r="N63" s="20">
        <f>[1]SalMedPopOcupRurPnadH!N63*AtualizMonet!N$3</f>
        <v>1320.2227625361893</v>
      </c>
      <c r="O63" s="20">
        <f>[1]SalMedPopOcupRurPnadH!O63</f>
        <v>1016.2533773441759</v>
      </c>
      <c r="P63" s="20">
        <f>[1]SalMedPopOcupRurPnadH!P63</f>
        <v>1389.3810883140056</v>
      </c>
      <c r="Q63" s="54">
        <f>P63*(1+'[2]Massa Salarial'!Q$3)*AtualizMonet!P$3</f>
        <v>1478.4404160749334</v>
      </c>
      <c r="R63" s="54">
        <f>Q63*(1+'[2]Massa Salarial'!R$3)*AtualizMonet!Q$3</f>
        <v>1664.0052386141208</v>
      </c>
      <c r="S63" s="54">
        <f>R63*(1+'[2]Massa Salarial'!S$3)*AtualizMonet!R$3</f>
        <v>1798.738577981039</v>
      </c>
      <c r="T63" s="22">
        <f>S63*(1+'[2]Massa Salarial'!T$3)</f>
        <v>1829.3171338067166</v>
      </c>
      <c r="U63" s="22">
        <f>T63*(1+'[2]Massa Salarial'!U$3)</f>
        <v>1860.4155250814306</v>
      </c>
      <c r="V63" s="22">
        <f>U63*(1+'[2]Massa Salarial'!V$3)</f>
        <v>1892.0425890078147</v>
      </c>
      <c r="W63" s="22">
        <f>V63*(1+'[2]Massa Salarial'!W$3)</f>
        <v>1924.2073130209474</v>
      </c>
      <c r="X63" s="22">
        <f>W63*(1+'[2]Massa Salarial'!X$3)</f>
        <v>1956.9188373423033</v>
      </c>
      <c r="Y63" s="22">
        <f>X63*(1+'[2]Massa Salarial'!Y$3)</f>
        <v>1990.1864575771222</v>
      </c>
      <c r="Z63" s="22">
        <f>Y63*(1+'[2]Massa Salarial'!Z$3)</f>
        <v>2024.0196273559332</v>
      </c>
      <c r="AA63" s="22">
        <f>Z63*(1+'[2]Massa Salarial'!AA$3)</f>
        <v>2058.4279610209837</v>
      </c>
      <c r="AB63" s="22">
        <f>AA63*(1+'[2]Massa Salarial'!AB$3)</f>
        <v>2093.4212363583401</v>
      </c>
      <c r="AC63" s="22">
        <f>AB63*(1+'[2]Massa Salarial'!AC$3)</f>
        <v>2129.0093973764319</v>
      </c>
      <c r="AD63" s="22">
        <f>AC63*(1+'[2]Massa Salarial'!AD$3)</f>
        <v>2165.2025571318309</v>
      </c>
      <c r="AE63" s="22">
        <f>AD63*(1+'[2]Massa Salarial'!AE$3)</f>
        <v>2202.0110006030718</v>
      </c>
      <c r="AF63" s="22">
        <f>AE63*(1+'[2]Massa Salarial'!AF$3)</f>
        <v>2239.4451876133239</v>
      </c>
      <c r="AG63" s="22">
        <f>AF63*(1+'[2]Massa Salarial'!AG$3)</f>
        <v>2277.5157558027504</v>
      </c>
      <c r="AH63" s="22">
        <f>AG63*(1+'[2]Massa Salarial'!AH$3)</f>
        <v>2316.2335236513968</v>
      </c>
      <c r="AI63" s="22">
        <f>AH63*(1+'[2]Massa Salarial'!AI$3)</f>
        <v>2355.6094935534702</v>
      </c>
      <c r="AJ63" s="22">
        <f>AI63*(1+'[2]Massa Salarial'!AJ$3)</f>
        <v>2395.6548549438789</v>
      </c>
      <c r="AK63" s="22">
        <f>AJ63*(1+'[2]Massa Salarial'!AK$3)</f>
        <v>2436.3809874779245</v>
      </c>
      <c r="AL63" s="22">
        <f>AK63*(1+'[2]Massa Salarial'!AL$3)</f>
        <v>2477.7994642650488</v>
      </c>
      <c r="AM63" s="22">
        <f>AL63*(1+'[2]Massa Salarial'!AM$3)</f>
        <v>2519.9220551575545</v>
      </c>
      <c r="AN63" s="22">
        <f>AM63*(1+'[2]Massa Salarial'!AN$3)</f>
        <v>2562.7607300952327</v>
      </c>
      <c r="AO63" s="22">
        <f>AN63*(1+'[2]Massa Salarial'!AO$3)</f>
        <v>2606.3276625068515</v>
      </c>
      <c r="AP63" s="22">
        <f>AO63*(1+'[2]Massa Salarial'!AP$3)</f>
        <v>2650.6352327694676</v>
      </c>
      <c r="AQ63" s="22">
        <f>AP63*(1+'[2]Massa Salarial'!AQ$3)</f>
        <v>2695.6960317265484</v>
      </c>
      <c r="AR63" s="22">
        <f>AQ63*(1+'[2]Massa Salarial'!AR$3)</f>
        <v>2741.5228642658994</v>
      </c>
      <c r="AS63" s="22">
        <f>AR63*(1+'[2]Massa Salarial'!AS$3)</f>
        <v>2788.1287529584197</v>
      </c>
      <c r="AT63" s="22">
        <f>AS63*(1+'[2]Massa Salarial'!AT$3)</f>
        <v>2835.5269417587124</v>
      </c>
      <c r="AU63" s="22">
        <f>AT63*(1+'[2]Massa Salarial'!AU$3)</f>
        <v>2883.73089976861</v>
      </c>
      <c r="AV63" s="22">
        <f>AU63*(1+'[2]Massa Salarial'!AV$3)</f>
        <v>2932.7543250646763</v>
      </c>
      <c r="AW63" s="22">
        <f>AV63*(1+'[2]Massa Salarial'!AW$3)</f>
        <v>2982.6111485907754</v>
      </c>
      <c r="AX63" s="22">
        <f>AW63*(1+'[2]Massa Salarial'!AX$3)</f>
        <v>3033.3155381168185</v>
      </c>
      <c r="AY63" s="22">
        <f>AX63*(1+'[2]Massa Salarial'!AY$3)</f>
        <v>3084.881902264804</v>
      </c>
      <c r="AZ63" s="22">
        <f>AY63*(1+'[2]Massa Salarial'!AZ$3)</f>
        <v>3137.3248946033054</v>
      </c>
      <c r="BA63" s="22">
        <f>AZ63*(1+'[2]Massa Salarial'!BA$3)</f>
        <v>3190.6594178115615</v>
      </c>
      <c r="BB63" s="22">
        <f>BA63*(1+'[2]Massa Salarial'!BB$3)</f>
        <v>3244.9006279143578</v>
      </c>
      <c r="BC63" s="22">
        <f>BB63*(1+'[2]Massa Salarial'!BC$3)</f>
        <v>3300.0639385889017</v>
      </c>
      <c r="BD63" s="22">
        <f>BC63*(1+'[2]Massa Salarial'!BD$3)</f>
        <v>3356.1650255449126</v>
      </c>
      <c r="BE63" s="22">
        <f>BD63*(1+'[2]Massa Salarial'!BE$3)</f>
        <v>3413.2198309791756</v>
      </c>
      <c r="BF63" s="22">
        <f>BE63*(1+'[2]Massa Salarial'!BF$3)</f>
        <v>3471.2445681058211</v>
      </c>
      <c r="BG63" s="22">
        <f>BF63*(1+'[2]Massa Salarial'!BG$3)</f>
        <v>3530.2557257636199</v>
      </c>
      <c r="BH63" s="22">
        <f>BG63*(1+'[2]Massa Salarial'!BH$3)</f>
        <v>3590.2700731016012</v>
      </c>
      <c r="BI63" s="22">
        <f>BH63*(1+'[2]Massa Salarial'!BI$3)</f>
        <v>3651.3046643443281</v>
      </c>
      <c r="BJ63" s="22">
        <f>BI63*(1+'[2]Massa Salarial'!BJ$3)</f>
        <v>3713.3768436381815</v>
      </c>
    </row>
    <row r="64" spans="1:62" x14ac:dyDescent="0.3">
      <c r="A64" s="23">
        <v>62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>
        <f>[1]SalMedPopOcupRurPnadH!M64*AtualizMonet!M$3</f>
        <v>812.69372816312534</v>
      </c>
      <c r="N64" s="20">
        <f>[1]SalMedPopOcupRurPnadH!N64*AtualizMonet!N$3</f>
        <v>1830.5484099257478</v>
      </c>
      <c r="O64" s="20">
        <f>[1]SalMedPopOcupRurPnadH!O64</f>
        <v>1081.4584961822179</v>
      </c>
      <c r="P64" s="20">
        <f>[1]SalMedPopOcupRurPnadH!P64</f>
        <v>1396.7904991348071</v>
      </c>
      <c r="Q64" s="54">
        <f>P64*(1+'[2]Massa Salarial'!Q$3)*AtualizMonet!P$3</f>
        <v>1486.3247701293483</v>
      </c>
      <c r="R64" s="54">
        <f>Q64*(1+'[2]Massa Salarial'!R$3)*AtualizMonet!Q$3</f>
        <v>1672.8791886948864</v>
      </c>
      <c r="S64" s="54">
        <f>R64*(1+'[2]Massa Salarial'!S$3)*AtualizMonet!R$3</f>
        <v>1808.331045588079</v>
      </c>
      <c r="T64" s="22">
        <f>S64*(1+'[2]Massa Salarial'!T$3)</f>
        <v>1839.0726733630761</v>
      </c>
      <c r="U64" s="22">
        <f>T64*(1+'[2]Massa Salarial'!U$3)</f>
        <v>1870.3369088102481</v>
      </c>
      <c r="V64" s="22">
        <f>U64*(1+'[2]Massa Salarial'!V$3)</f>
        <v>1902.1326362600221</v>
      </c>
      <c r="W64" s="22">
        <f>V64*(1+'[2]Massa Salarial'!W$3)</f>
        <v>1934.4688910764423</v>
      </c>
      <c r="X64" s="22">
        <f>W64*(1+'[2]Massa Salarial'!X$3)</f>
        <v>1967.3548622247417</v>
      </c>
      <c r="Y64" s="22">
        <f>X64*(1+'[2]Massa Salarial'!Y$3)</f>
        <v>2000.7998948825621</v>
      </c>
      <c r="Z64" s="22">
        <f>Y64*(1+'[2]Massa Salarial'!Z$3)</f>
        <v>2034.8134930955655</v>
      </c>
      <c r="AA64" s="22">
        <f>Z64*(1+'[2]Massa Salarial'!AA$3)</f>
        <v>2069.4053224781901</v>
      </c>
      <c r="AB64" s="22">
        <f>AA64*(1+'[2]Massa Salarial'!AB$3)</f>
        <v>2104.585212960319</v>
      </c>
      <c r="AC64" s="22">
        <f>AB64*(1+'[2]Massa Salarial'!AC$3)</f>
        <v>2140.3631615806444</v>
      </c>
      <c r="AD64" s="22">
        <f>AC64*(1+'[2]Massa Salarial'!AD$3)</f>
        <v>2176.7493353275149</v>
      </c>
      <c r="AE64" s="22">
        <f>AD64*(1+'[2]Massa Salarial'!AE$3)</f>
        <v>2213.7540740280824</v>
      </c>
      <c r="AF64" s="22">
        <f>AE64*(1+'[2]Massa Salarial'!AF$3)</f>
        <v>2251.3878932865596</v>
      </c>
      <c r="AG64" s="22">
        <f>AF64*(1+'[2]Massa Salarial'!AG$3)</f>
        <v>2289.661487472431</v>
      </c>
      <c r="AH64" s="22">
        <f>AG64*(1+'[2]Massa Salarial'!AH$3)</f>
        <v>2328.5857327594622</v>
      </c>
      <c r="AI64" s="22">
        <f>AH64*(1+'[2]Massa Salarial'!AI$3)</f>
        <v>2368.171690216373</v>
      </c>
      <c r="AJ64" s="22">
        <f>AI64*(1+'[2]Massa Salarial'!AJ$3)</f>
        <v>2408.430608950051</v>
      </c>
      <c r="AK64" s="22">
        <f>AJ64*(1+'[2]Massa Salarial'!AK$3)</f>
        <v>2449.3739293022018</v>
      </c>
      <c r="AL64" s="22">
        <f>AK64*(1+'[2]Massa Salarial'!AL$3)</f>
        <v>2491.013286100339</v>
      </c>
      <c r="AM64" s="22">
        <f>AL64*(1+'[2]Massa Salarial'!AM$3)</f>
        <v>2533.3605119640447</v>
      </c>
      <c r="AN64" s="22">
        <f>AM64*(1+'[2]Massa Salarial'!AN$3)</f>
        <v>2576.427640667433</v>
      </c>
      <c r="AO64" s="22">
        <f>AN64*(1+'[2]Massa Salarial'!AO$3)</f>
        <v>2620.2269105587793</v>
      </c>
      <c r="AP64" s="22">
        <f>AO64*(1+'[2]Massa Salarial'!AP$3)</f>
        <v>2664.7707680382782</v>
      </c>
      <c r="AQ64" s="22">
        <f>AP64*(1+'[2]Massa Salarial'!AQ$3)</f>
        <v>2710.0718710949286</v>
      </c>
      <c r="AR64" s="22">
        <f>AQ64*(1+'[2]Massa Salarial'!AR$3)</f>
        <v>2756.1430929035423</v>
      </c>
      <c r="AS64" s="22">
        <f>AR64*(1+'[2]Massa Salarial'!AS$3)</f>
        <v>2802.9975254829023</v>
      </c>
      <c r="AT64" s="22">
        <f>AS64*(1+'[2]Massa Salarial'!AT$3)</f>
        <v>2850.6484834161115</v>
      </c>
      <c r="AU64" s="22">
        <f>AT64*(1+'[2]Massa Salarial'!AU$3)</f>
        <v>2899.1095076341853</v>
      </c>
      <c r="AV64" s="22">
        <f>AU64*(1+'[2]Massa Salarial'!AV$3)</f>
        <v>2948.3943692639664</v>
      </c>
      <c r="AW64" s="22">
        <f>AV64*(1+'[2]Massa Salarial'!AW$3)</f>
        <v>2998.5170735414536</v>
      </c>
      <c r="AX64" s="22">
        <f>AW64*(1+'[2]Massa Salarial'!AX$3)</f>
        <v>3049.491863791658</v>
      </c>
      <c r="AY64" s="22">
        <f>AX64*(1+'[2]Massa Salarial'!AY$3)</f>
        <v>3101.3332254761158</v>
      </c>
      <c r="AZ64" s="22">
        <f>AY64*(1+'[2]Massa Salarial'!AZ$3)</f>
        <v>3154.0558903092096</v>
      </c>
      <c r="BA64" s="22">
        <f>AZ64*(1+'[2]Massa Salarial'!BA$3)</f>
        <v>3207.6748404444661</v>
      </c>
      <c r="BB64" s="22">
        <f>BA64*(1+'[2]Massa Salarial'!BB$3)</f>
        <v>3262.2053127320219</v>
      </c>
      <c r="BC64" s="22">
        <f>BB64*(1+'[2]Massa Salarial'!BC$3)</f>
        <v>3317.6628030484658</v>
      </c>
      <c r="BD64" s="22">
        <f>BC64*(1+'[2]Massa Salarial'!BD$3)</f>
        <v>3374.0630707002892</v>
      </c>
      <c r="BE64" s="22">
        <f>BD64*(1+'[2]Massa Salarial'!BE$3)</f>
        <v>3431.4221429021936</v>
      </c>
      <c r="BF64" s="22">
        <f>BE64*(1+'[2]Massa Salarial'!BF$3)</f>
        <v>3489.7563193315304</v>
      </c>
      <c r="BG64" s="22">
        <f>BF64*(1+'[2]Massa Salarial'!BG$3)</f>
        <v>3549.082176760166</v>
      </c>
      <c r="BH64" s="22">
        <f>BG64*(1+'[2]Massa Salarial'!BH$3)</f>
        <v>3609.4165737650883</v>
      </c>
      <c r="BI64" s="22">
        <f>BH64*(1+'[2]Massa Salarial'!BI$3)</f>
        <v>3670.7766555190942</v>
      </c>
      <c r="BJ64" s="22">
        <f>BI64*(1+'[2]Massa Salarial'!BJ$3)</f>
        <v>3733.1798586629184</v>
      </c>
    </row>
    <row r="65" spans="1:62" x14ac:dyDescent="0.3">
      <c r="A65" s="23">
        <v>63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>
        <f>[1]SalMedPopOcupRurPnadH!M65*AtualizMonet!M$3</f>
        <v>915.40006902050368</v>
      </c>
      <c r="N65" s="20">
        <f>[1]SalMedPopOcupRurPnadH!N65*AtualizMonet!N$3</f>
        <v>810.66658129707446</v>
      </c>
      <c r="O65" s="20">
        <f>[1]SalMedPopOcupRurPnadH!O65</f>
        <v>1287.7871515931763</v>
      </c>
      <c r="P65" s="20">
        <f>[1]SalMedPopOcupRurPnadH!P65</f>
        <v>1589.3973803617109</v>
      </c>
      <c r="Q65" s="54">
        <f>P65*(1+'[2]Massa Salarial'!Q$3)*AtualizMonet!P$3</f>
        <v>1691.2777524428966</v>
      </c>
      <c r="R65" s="54">
        <f>Q65*(1+'[2]Massa Salarial'!R$3)*AtualizMonet!Q$3</f>
        <v>1903.5566191352389</v>
      </c>
      <c r="S65" s="54">
        <f>R65*(1+'[2]Massa Salarial'!S$3)*AtualizMonet!R$3</f>
        <v>2057.6862660969855</v>
      </c>
      <c r="T65" s="22">
        <f>S65*(1+'[2]Massa Salarial'!T$3)</f>
        <v>2092.6669326206343</v>
      </c>
      <c r="U65" s="22">
        <f>T65*(1+'[2]Massa Salarial'!U$3)</f>
        <v>2128.2422704751848</v>
      </c>
      <c r="V65" s="22">
        <f>U65*(1+'[2]Massa Salarial'!V$3)</f>
        <v>2164.4223890732628</v>
      </c>
      <c r="W65" s="22">
        <f>V65*(1+'[2]Massa Salarial'!W$3)</f>
        <v>2201.2175696875079</v>
      </c>
      <c r="X65" s="22">
        <f>W65*(1+'[2]Massa Salarial'!X$3)</f>
        <v>2238.6382683721954</v>
      </c>
      <c r="Y65" s="22">
        <f>X65*(1+'[2]Massa Salarial'!Y$3)</f>
        <v>2276.6951189345227</v>
      </c>
      <c r="Z65" s="22">
        <f>Y65*(1+'[2]Massa Salarial'!Z$3)</f>
        <v>2315.3989359564093</v>
      </c>
      <c r="AA65" s="22">
        <f>Z65*(1+'[2]Massa Salarial'!AA$3)</f>
        <v>2354.7607178676681</v>
      </c>
      <c r="AB65" s="22">
        <f>AA65*(1+'[2]Massa Salarial'!AB$3)</f>
        <v>2394.7916500714182</v>
      </c>
      <c r="AC65" s="22">
        <f>AB65*(1+'[2]Massa Salarial'!AC$3)</f>
        <v>2435.5031081226321</v>
      </c>
      <c r="AD65" s="22">
        <f>AC65*(1+'[2]Massa Salarial'!AD$3)</f>
        <v>2476.9066609607166</v>
      </c>
      <c r="AE65" s="22">
        <f>AD65*(1+'[2]Massa Salarial'!AE$3)</f>
        <v>2519.0140741970486</v>
      </c>
      <c r="AF65" s="22">
        <f>AE65*(1+'[2]Massa Salarial'!AF$3)</f>
        <v>2561.8373134583981</v>
      </c>
      <c r="AG65" s="22">
        <f>AF65*(1+'[2]Massa Salarial'!AG$3)</f>
        <v>2605.3885477871904</v>
      </c>
      <c r="AH65" s="22">
        <f>AG65*(1+'[2]Massa Salarial'!AH$3)</f>
        <v>2649.6801530995722</v>
      </c>
      <c r="AI65" s="22">
        <f>AH65*(1+'[2]Massa Salarial'!AI$3)</f>
        <v>2694.7247157022648</v>
      </c>
      <c r="AJ65" s="22">
        <f>AI65*(1+'[2]Massa Salarial'!AJ$3)</f>
        <v>2740.5350358692031</v>
      </c>
      <c r="AK65" s="22">
        <f>AJ65*(1+'[2]Massa Salarial'!AK$3)</f>
        <v>2787.1241314789791</v>
      </c>
      <c r="AL65" s="22">
        <f>AK65*(1+'[2]Massa Salarial'!AL$3)</f>
        <v>2834.5052417141214</v>
      </c>
      <c r="AM65" s="22">
        <f>AL65*(1+'[2]Massa Salarial'!AM$3)</f>
        <v>2882.6918308232612</v>
      </c>
      <c r="AN65" s="22">
        <f>AM65*(1+'[2]Massa Salarial'!AN$3)</f>
        <v>2931.6975919472561</v>
      </c>
      <c r="AO65" s="22">
        <f>AN65*(1+'[2]Massa Salarial'!AO$3)</f>
        <v>2981.5364510103591</v>
      </c>
      <c r="AP65" s="22">
        <f>AO65*(1+'[2]Massa Salarial'!AP$3)</f>
        <v>3032.2225706775348</v>
      </c>
      <c r="AQ65" s="22">
        <f>AP65*(1+'[2]Massa Salarial'!AQ$3)</f>
        <v>3083.7703543790526</v>
      </c>
      <c r="AR65" s="22">
        <f>AQ65*(1+'[2]Massa Salarial'!AR$3)</f>
        <v>3136.1944504034964</v>
      </c>
      <c r="AS65" s="22">
        <f>AR65*(1+'[2]Massa Salarial'!AS$3)</f>
        <v>3189.5097560603554</v>
      </c>
      <c r="AT65" s="22">
        <f>AS65*(1+'[2]Massa Salarial'!AT$3)</f>
        <v>3243.7314219133809</v>
      </c>
      <c r="AU65" s="22">
        <f>AT65*(1+'[2]Massa Salarial'!AU$3)</f>
        <v>3298.874856085908</v>
      </c>
      <c r="AV65" s="22">
        <f>AU65*(1+'[2]Massa Salarial'!AV$3)</f>
        <v>3354.9557286393683</v>
      </c>
      <c r="AW65" s="22">
        <f>AV65*(1+'[2]Massa Salarial'!AW$3)</f>
        <v>3411.9899760262374</v>
      </c>
      <c r="AX65" s="22">
        <f>AW65*(1+'[2]Massa Salarial'!AX$3)</f>
        <v>3469.9938056186829</v>
      </c>
      <c r="AY65" s="22">
        <f>AX65*(1+'[2]Massa Salarial'!AY$3)</f>
        <v>3528.9837003142002</v>
      </c>
      <c r="AZ65" s="22">
        <f>AY65*(1+'[2]Massa Salarial'!AZ$3)</f>
        <v>3588.9764232195412</v>
      </c>
      <c r="BA65" s="22">
        <f>AZ65*(1+'[2]Massa Salarial'!BA$3)</f>
        <v>3649.9890224142732</v>
      </c>
      <c r="BB65" s="22">
        <f>BA65*(1+'[2]Massa Salarial'!BB$3)</f>
        <v>3712.0388357953157</v>
      </c>
      <c r="BC65" s="22">
        <f>BB65*(1+'[2]Massa Salarial'!BC$3)</f>
        <v>3775.1434960038355</v>
      </c>
      <c r="BD65" s="22">
        <f>BC65*(1+'[2]Massa Salarial'!BD$3)</f>
        <v>3839.3209354359005</v>
      </c>
      <c r="BE65" s="22">
        <f>BD65*(1+'[2]Massa Salarial'!BE$3)</f>
        <v>3904.5893913383106</v>
      </c>
      <c r="BF65" s="22">
        <f>BE65*(1+'[2]Massa Salarial'!BF$3)</f>
        <v>3970.9674109910616</v>
      </c>
      <c r="BG65" s="22">
        <f>BF65*(1+'[2]Massa Salarial'!BG$3)</f>
        <v>4038.4738569779092</v>
      </c>
      <c r="BH65" s="22">
        <f>BG65*(1+'[2]Massa Salarial'!BH$3)</f>
        <v>4107.1279125465335</v>
      </c>
      <c r="BI65" s="22">
        <f>BH65*(1+'[2]Massa Salarial'!BI$3)</f>
        <v>4176.9490870598238</v>
      </c>
      <c r="BJ65" s="22">
        <f>BI65*(1+'[2]Massa Salarial'!BJ$3)</f>
        <v>4247.9572215398402</v>
      </c>
    </row>
    <row r="66" spans="1:62" x14ac:dyDescent="0.3">
      <c r="A66" s="23">
        <v>64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>
        <f>[1]SalMedPopOcupRurPnadH!M66*AtualizMonet!M$3</f>
        <v>914.82791256368932</v>
      </c>
      <c r="N66" s="20">
        <f>[1]SalMedPopOcupRurPnadH!N66*AtualizMonet!N$3</f>
        <v>1277.8910627599403</v>
      </c>
      <c r="O66" s="20">
        <f>[1]SalMedPopOcupRurPnadH!O66</f>
        <v>1472.039421776768</v>
      </c>
      <c r="P66" s="20">
        <f>[1]SalMedPopOcupRurPnadH!P66</f>
        <v>1176.1817709060008</v>
      </c>
      <c r="Q66" s="54">
        <f>P66*(1+'[2]Massa Salarial'!Q$3)*AtualizMonet!P$3</f>
        <v>1251.5750224210756</v>
      </c>
      <c r="R66" s="54">
        <f>Q66*(1+'[2]Massa Salarial'!R$3)*AtualizMonet!Q$3</f>
        <v>1408.6650846277321</v>
      </c>
      <c r="S66" s="54">
        <f>R66*(1+'[2]Massa Salarial'!S$3)*AtualizMonet!R$3</f>
        <v>1522.7237104644801</v>
      </c>
      <c r="T66" s="22">
        <f>S66*(1+'[2]Massa Salarial'!T$3)</f>
        <v>1548.610013542376</v>
      </c>
      <c r="U66" s="22">
        <f>T66*(1+'[2]Massa Salarial'!U$3)</f>
        <v>1574.9363837725962</v>
      </c>
      <c r="V66" s="22">
        <f>U66*(1+'[2]Massa Salarial'!V$3)</f>
        <v>1601.7103022967301</v>
      </c>
      <c r="W66" s="22">
        <f>V66*(1+'[2]Massa Salarial'!W$3)</f>
        <v>1628.9393774357743</v>
      </c>
      <c r="X66" s="22">
        <f>W66*(1+'[2]Massa Salarial'!X$3)</f>
        <v>1656.6313468521823</v>
      </c>
      <c r="Y66" s="22">
        <f>X66*(1+'[2]Massa Salarial'!Y$3)</f>
        <v>1684.7940797486692</v>
      </c>
      <c r="Z66" s="22">
        <f>Y66*(1+'[2]Massa Salarial'!Z$3)</f>
        <v>1713.4355791043965</v>
      </c>
      <c r="AA66" s="22">
        <f>Z66*(1+'[2]Massa Salarial'!AA$3)</f>
        <v>1742.5639839491712</v>
      </c>
      <c r="AB66" s="22">
        <f>AA66*(1+'[2]Massa Salarial'!AB$3)</f>
        <v>1772.187571676307</v>
      </c>
      <c r="AC66" s="22">
        <f>AB66*(1+'[2]Massa Salarial'!AC$3)</f>
        <v>1802.3147603948041</v>
      </c>
      <c r="AD66" s="22">
        <f>AC66*(1+'[2]Massa Salarial'!AD$3)</f>
        <v>1832.9541113215157</v>
      </c>
      <c r="AE66" s="22">
        <f>AD66*(1+'[2]Massa Salarial'!AE$3)</f>
        <v>1864.1143312139814</v>
      </c>
      <c r="AF66" s="22">
        <f>AE66*(1+'[2]Massa Salarial'!AF$3)</f>
        <v>1895.8042748446189</v>
      </c>
      <c r="AG66" s="22">
        <f>AF66*(1+'[2]Massa Salarial'!AG$3)</f>
        <v>1928.0329475169772</v>
      </c>
      <c r="AH66" s="22">
        <f>AG66*(1+'[2]Massa Salarial'!AH$3)</f>
        <v>1960.8095076247655</v>
      </c>
      <c r="AI66" s="22">
        <f>AH66*(1+'[2]Massa Salarial'!AI$3)</f>
        <v>1994.1432692543863</v>
      </c>
      <c r="AJ66" s="22">
        <f>AI66*(1+'[2]Massa Salarial'!AJ$3)</f>
        <v>2028.0437048317106</v>
      </c>
      <c r="AK66" s="22">
        <f>AJ66*(1+'[2]Massa Salarial'!AK$3)</f>
        <v>2062.5204478138494</v>
      </c>
      <c r="AL66" s="22">
        <f>AK66*(1+'[2]Massa Salarial'!AL$3)</f>
        <v>2097.5832954266848</v>
      </c>
      <c r="AM66" s="22">
        <f>AL66*(1+'[2]Massa Salarial'!AM$3)</f>
        <v>2133.2422114489382</v>
      </c>
      <c r="AN66" s="22">
        <f>AM66*(1+'[2]Massa Salarial'!AN$3)</f>
        <v>2169.5073290435698</v>
      </c>
      <c r="AO66" s="22">
        <f>AN66*(1+'[2]Massa Salarial'!AO$3)</f>
        <v>2206.3889536373104</v>
      </c>
      <c r="AP66" s="22">
        <f>AO66*(1+'[2]Massa Salarial'!AP$3)</f>
        <v>2243.8975658491445</v>
      </c>
      <c r="AQ66" s="22">
        <f>AP66*(1+'[2]Massa Salarial'!AQ$3)</f>
        <v>2282.0438244685797</v>
      </c>
      <c r="AR66" s="22">
        <f>AQ66*(1+'[2]Massa Salarial'!AR$3)</f>
        <v>2320.8385694845451</v>
      </c>
      <c r="AS66" s="22">
        <f>AR66*(1+'[2]Massa Salarial'!AS$3)</f>
        <v>2360.2928251657822</v>
      </c>
      <c r="AT66" s="22">
        <f>AS66*(1+'[2]Massa Salarial'!AT$3)</f>
        <v>2400.4178031936003</v>
      </c>
      <c r="AU66" s="22">
        <f>AT66*(1+'[2]Massa Salarial'!AU$3)</f>
        <v>2441.2249058478915</v>
      </c>
      <c r="AV66" s="22">
        <f>AU66*(1+'[2]Massa Salarial'!AV$3)</f>
        <v>2482.7257292473055</v>
      </c>
      <c r="AW66" s="22">
        <f>AV66*(1+'[2]Massa Salarial'!AW$3)</f>
        <v>2524.9320666445096</v>
      </c>
      <c r="AX66" s="22">
        <f>AW66*(1+'[2]Massa Salarial'!AX$3)</f>
        <v>2567.8559117774662</v>
      </c>
      <c r="AY66" s="22">
        <f>AX66*(1+'[2]Massa Salarial'!AY$3)</f>
        <v>2611.5094622776828</v>
      </c>
      <c r="AZ66" s="22">
        <f>AY66*(1+'[2]Massa Salarial'!AZ$3)</f>
        <v>2655.9051231364033</v>
      </c>
      <c r="BA66" s="22">
        <f>AZ66*(1+'[2]Massa Salarial'!BA$3)</f>
        <v>2701.0555102297217</v>
      </c>
      <c r="BB66" s="22">
        <f>BA66*(1+'[2]Massa Salarial'!BB$3)</f>
        <v>2746.9734539036267</v>
      </c>
      <c r="BC66" s="22">
        <f>BB66*(1+'[2]Massa Salarial'!BC$3)</f>
        <v>2793.6720026199882</v>
      </c>
      <c r="BD66" s="22">
        <f>BC66*(1+'[2]Massa Salarial'!BD$3)</f>
        <v>2841.1644266645276</v>
      </c>
      <c r="BE66" s="22">
        <f>BD66*(1+'[2]Massa Salarial'!BE$3)</f>
        <v>2889.4642219178245</v>
      </c>
      <c r="BF66" s="22">
        <f>BE66*(1+'[2]Massa Salarial'!BF$3)</f>
        <v>2938.5851136904271</v>
      </c>
      <c r="BG66" s="22">
        <f>BF66*(1+'[2]Massa Salarial'!BG$3)</f>
        <v>2988.541060623164</v>
      </c>
      <c r="BH66" s="22">
        <f>BG66*(1+'[2]Massa Salarial'!BH$3)</f>
        <v>3039.3462586537576</v>
      </c>
      <c r="BI66" s="22">
        <f>BH66*(1+'[2]Massa Salarial'!BI$3)</f>
        <v>3091.0151450508711</v>
      </c>
      <c r="BJ66" s="22">
        <f>BI66*(1+'[2]Massa Salarial'!BJ$3)</f>
        <v>3143.5624025167358</v>
      </c>
    </row>
    <row r="67" spans="1:62" x14ac:dyDescent="0.3">
      <c r="A67" s="23">
        <v>65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>
        <f>[1]SalMedPopOcupRurPnadH!M67*AtualizMonet!M$3</f>
        <v>1221.2812233495076</v>
      </c>
      <c r="N67" s="20">
        <f>[1]SalMedPopOcupRurPnadH!N67*AtualizMonet!N$3</f>
        <v>1172.8727676289773</v>
      </c>
      <c r="O67" s="20">
        <f>[1]SalMedPopOcupRurPnadH!O67</f>
        <v>2051.5160266878188</v>
      </c>
      <c r="P67" s="20">
        <f>[1]SalMedPopOcupRurPnadH!P67</f>
        <v>1258.8839848675916</v>
      </c>
      <c r="Q67" s="54">
        <f>P67*(1+'[2]Massa Salarial'!Q$3)*AtualizMonet!P$3</f>
        <v>1339.5784482976044</v>
      </c>
      <c r="R67" s="54">
        <f>Q67*(1+'[2]Massa Salarial'!R$3)*AtualizMonet!Q$3</f>
        <v>1507.7141636993849</v>
      </c>
      <c r="S67" s="54">
        <f>R67*(1+'[2]Massa Salarial'!S$3)*AtualizMonet!R$3</f>
        <v>1629.7927241342093</v>
      </c>
      <c r="T67" s="22">
        <f>S67*(1+'[2]Massa Salarial'!T$3)</f>
        <v>1657.4992004444907</v>
      </c>
      <c r="U67" s="22">
        <f>T67*(1+'[2]Massa Salarial'!U$3)</f>
        <v>1685.6766868520469</v>
      </c>
      <c r="V67" s="22">
        <f>U67*(1+'[2]Massa Salarial'!V$3)</f>
        <v>1714.3331905285315</v>
      </c>
      <c r="W67" s="22">
        <f>V67*(1+'[2]Massa Salarial'!W$3)</f>
        <v>1743.4768547675164</v>
      </c>
      <c r="X67" s="22">
        <f>W67*(1+'[2]Massa Salarial'!X$3)</f>
        <v>1773.1159612985641</v>
      </c>
      <c r="Y67" s="22">
        <f>X67*(1+'[2]Massa Salarial'!Y$3)</f>
        <v>1803.2589326406396</v>
      </c>
      <c r="Z67" s="22">
        <f>Y67*(1+'[2]Massa Salarial'!Z$3)</f>
        <v>1833.9143344955303</v>
      </c>
      <c r="AA67" s="22">
        <f>Z67*(1+'[2]Massa Salarial'!AA$3)</f>
        <v>1865.0908781819542</v>
      </c>
      <c r="AB67" s="22">
        <f>AA67*(1+'[2]Massa Salarial'!AB$3)</f>
        <v>1896.7974231110472</v>
      </c>
      <c r="AC67" s="22">
        <f>AB67*(1+'[2]Massa Salarial'!AC$3)</f>
        <v>1929.0429793039348</v>
      </c>
      <c r="AD67" s="22">
        <f>AC67*(1+'[2]Massa Salarial'!AD$3)</f>
        <v>1961.8367099521015</v>
      </c>
      <c r="AE67" s="22">
        <f>AD67*(1+'[2]Massa Salarial'!AE$3)</f>
        <v>1995.187934021287</v>
      </c>
      <c r="AF67" s="22">
        <f>AE67*(1+'[2]Massa Salarial'!AF$3)</f>
        <v>2029.1061288996486</v>
      </c>
      <c r="AG67" s="22">
        <f>AF67*(1+'[2]Massa Salarial'!AG$3)</f>
        <v>2063.6009330909424</v>
      </c>
      <c r="AH67" s="22">
        <f>AG67*(1+'[2]Massa Salarial'!AH$3)</f>
        <v>2098.6821489534882</v>
      </c>
      <c r="AI67" s="22">
        <f>AH67*(1+'[2]Massa Salarial'!AI$3)</f>
        <v>2134.3597454856972</v>
      </c>
      <c r="AJ67" s="22">
        <f>AI67*(1+'[2]Massa Salarial'!AJ$3)</f>
        <v>2170.6438611589538</v>
      </c>
      <c r="AK67" s="22">
        <f>AJ67*(1+'[2]Massa Salarial'!AK$3)</f>
        <v>2207.5448067986558</v>
      </c>
      <c r="AL67" s="22">
        <f>AK67*(1+'[2]Massa Salarial'!AL$3)</f>
        <v>2245.0730685142325</v>
      </c>
      <c r="AM67" s="22">
        <f>AL67*(1+'[2]Massa Salarial'!AM$3)</f>
        <v>2283.2393106789741</v>
      </c>
      <c r="AN67" s="22">
        <f>AM67*(1+'[2]Massa Salarial'!AN$3)</f>
        <v>2322.0543789605163</v>
      </c>
      <c r="AO67" s="22">
        <f>AN67*(1+'[2]Massa Salarial'!AO$3)</f>
        <v>2361.529303402845</v>
      </c>
      <c r="AP67" s="22">
        <f>AO67*(1+'[2]Massa Salarial'!AP$3)</f>
        <v>2401.6753015606932</v>
      </c>
      <c r="AQ67" s="22">
        <f>AP67*(1+'[2]Massa Salarial'!AQ$3)</f>
        <v>2442.503781687225</v>
      </c>
      <c r="AR67" s="22">
        <f>AQ67*(1+'[2]Massa Salarial'!AR$3)</f>
        <v>2484.0263459759076</v>
      </c>
      <c r="AS67" s="22">
        <f>AR67*(1+'[2]Massa Salarial'!AS$3)</f>
        <v>2526.2547938574976</v>
      </c>
      <c r="AT67" s="22">
        <f>AS67*(1+'[2]Massa Salarial'!AT$3)</f>
        <v>2569.201125353075</v>
      </c>
      <c r="AU67" s="22">
        <f>AT67*(1+'[2]Massa Salarial'!AU$3)</f>
        <v>2612.8775444840771</v>
      </c>
      <c r="AV67" s="22">
        <f>AU67*(1+'[2]Massa Salarial'!AV$3)</f>
        <v>2657.2964627403062</v>
      </c>
      <c r="AW67" s="22">
        <f>AV67*(1+'[2]Massa Salarial'!AW$3)</f>
        <v>2702.4705026068909</v>
      </c>
      <c r="AX67" s="22">
        <f>AW67*(1+'[2]Massa Salarial'!AX$3)</f>
        <v>2748.4125011512078</v>
      </c>
      <c r="AY67" s="22">
        <f>AX67*(1+'[2]Massa Salarial'!AY$3)</f>
        <v>2795.135513670778</v>
      </c>
      <c r="AZ67" s="22">
        <f>AY67*(1+'[2]Massa Salarial'!AZ$3)</f>
        <v>2842.652817403181</v>
      </c>
      <c r="BA67" s="22">
        <f>AZ67*(1+'[2]Massa Salarial'!BA$3)</f>
        <v>2890.977915299035</v>
      </c>
      <c r="BB67" s="22">
        <f>BA67*(1+'[2]Massa Salarial'!BB$3)</f>
        <v>2940.1245398591182</v>
      </c>
      <c r="BC67" s="22">
        <f>BB67*(1+'[2]Massa Salarial'!BC$3)</f>
        <v>2990.1066570367229</v>
      </c>
      <c r="BD67" s="22">
        <f>BC67*(1+'[2]Massa Salarial'!BD$3)</f>
        <v>3040.9384702063471</v>
      </c>
      <c r="BE67" s="22">
        <f>BD67*(1+'[2]Massa Salarial'!BE$3)</f>
        <v>3092.6344241998549</v>
      </c>
      <c r="BF67" s="22">
        <f>BE67*(1+'[2]Massa Salarial'!BF$3)</f>
        <v>3145.2092094112522</v>
      </c>
      <c r="BG67" s="22">
        <f>BF67*(1+'[2]Massa Salarial'!BG$3)</f>
        <v>3198.6777659712434</v>
      </c>
      <c r="BH67" s="22">
        <f>BG67*(1+'[2]Massa Salarial'!BH$3)</f>
        <v>3253.0552879927541</v>
      </c>
      <c r="BI67" s="22">
        <f>BH67*(1+'[2]Massa Salarial'!BI$3)</f>
        <v>3308.3572278886304</v>
      </c>
      <c r="BJ67" s="22">
        <f>BI67*(1+'[2]Massa Salarial'!BJ$3)</f>
        <v>3364.5993007627367</v>
      </c>
    </row>
    <row r="68" spans="1:62" x14ac:dyDescent="0.3">
      <c r="A68" s="23">
        <v>66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>
        <f>[1]SalMedPopOcupRurPnadH!M68*AtualizMonet!M$3</f>
        <v>959.58905925610964</v>
      </c>
      <c r="N68" s="20">
        <f>[1]SalMedPopOcupRurPnadH!N68*AtualizMonet!N$3</f>
        <v>905.10152802533446</v>
      </c>
      <c r="O68" s="20">
        <f>[1]SalMedPopOcupRurPnadH!O68</f>
        <v>963.02730458880092</v>
      </c>
      <c r="P68" s="20">
        <f>[1]SalMedPopOcupRurPnadH!P68</f>
        <v>1324.4658948040005</v>
      </c>
      <c r="Q68" s="54">
        <f>P68*(1+'[2]Massa Salarial'!Q$3)*AtualizMonet!P$3</f>
        <v>1409.3641586609369</v>
      </c>
      <c r="R68" s="54">
        <f>Q68*(1+'[2]Massa Salarial'!R$3)*AtualizMonet!Q$3</f>
        <v>1586.2589507346897</v>
      </c>
      <c r="S68" s="54">
        <f>R68*(1+'[2]Massa Salarial'!S$3)*AtualizMonet!R$3</f>
        <v>1714.697227594412</v>
      </c>
      <c r="T68" s="22">
        <f>S68*(1+'[2]Massa Salarial'!T$3)</f>
        <v>1743.8470804635167</v>
      </c>
      <c r="U68" s="22">
        <f>T68*(1+'[2]Massa Salarial'!U$3)</f>
        <v>1773.4924808313963</v>
      </c>
      <c r="V68" s="22">
        <f>U68*(1+'[2]Massa Salarial'!V$3)</f>
        <v>1803.6418530055298</v>
      </c>
      <c r="W68" s="22">
        <f>V68*(1+'[2]Massa Salarial'!W$3)</f>
        <v>1834.3037645066236</v>
      </c>
      <c r="X68" s="22">
        <f>W68*(1+'[2]Massa Salarial'!X$3)</f>
        <v>1865.486928503236</v>
      </c>
      <c r="Y68" s="22">
        <f>X68*(1+'[2]Massa Salarial'!Y$3)</f>
        <v>1897.2002062877907</v>
      </c>
      <c r="Z68" s="22">
        <f>Y68*(1+'[2]Massa Salarial'!Z$3)</f>
        <v>1929.452609794683</v>
      </c>
      <c r="AA68" s="22">
        <f>Z68*(1+'[2]Massa Salarial'!AA$3)</f>
        <v>1962.2533041611923</v>
      </c>
      <c r="AB68" s="22">
        <f>AA68*(1+'[2]Massa Salarial'!AB$3)</f>
        <v>1995.6116103319323</v>
      </c>
      <c r="AC68" s="22">
        <f>AB68*(1+'[2]Massa Salarial'!AC$3)</f>
        <v>2029.537007707575</v>
      </c>
      <c r="AD68" s="22">
        <f>AC68*(1+'[2]Massa Salarial'!AD$3)</f>
        <v>2064.0391368386036</v>
      </c>
      <c r="AE68" s="22">
        <f>AD68*(1+'[2]Massa Salarial'!AE$3)</f>
        <v>2099.1278021648595</v>
      </c>
      <c r="AF68" s="22">
        <f>AE68*(1+'[2]Massa Salarial'!AF$3)</f>
        <v>2134.8129748016618</v>
      </c>
      <c r="AG68" s="22">
        <f>AF68*(1+'[2]Massa Salarial'!AG$3)</f>
        <v>2171.10479537329</v>
      </c>
      <c r="AH68" s="22">
        <f>AG68*(1+'[2]Massa Salarial'!AH$3)</f>
        <v>2208.0135768946357</v>
      </c>
      <c r="AI68" s="22">
        <f>AH68*(1+'[2]Massa Salarial'!AI$3)</f>
        <v>2245.5498077018442</v>
      </c>
      <c r="AJ68" s="22">
        <f>AI68*(1+'[2]Massa Salarial'!AJ$3)</f>
        <v>2283.7241544327753</v>
      </c>
      <c r="AK68" s="22">
        <f>AJ68*(1+'[2]Massa Salarial'!AK$3)</f>
        <v>2322.5474650581323</v>
      </c>
      <c r="AL68" s="22">
        <f>AK68*(1+'[2]Massa Salarial'!AL$3)</f>
        <v>2362.0307719641205</v>
      </c>
      <c r="AM68" s="22">
        <f>AL68*(1+'[2]Massa Salarial'!AM$3)</f>
        <v>2402.1852950875104</v>
      </c>
      <c r="AN68" s="22">
        <f>AM68*(1+'[2]Massa Salarial'!AN$3)</f>
        <v>2443.0224451039981</v>
      </c>
      <c r="AO68" s="22">
        <f>AN68*(1+'[2]Massa Salarial'!AO$3)</f>
        <v>2484.5538266707658</v>
      </c>
      <c r="AP68" s="22">
        <f>AO68*(1+'[2]Massa Salarial'!AP$3)</f>
        <v>2526.7912417241687</v>
      </c>
      <c r="AQ68" s="22">
        <f>AP68*(1+'[2]Massa Salarial'!AQ$3)</f>
        <v>2569.7466928334793</v>
      </c>
      <c r="AR68" s="22">
        <f>AQ68*(1+'[2]Massa Salarial'!AR$3)</f>
        <v>2613.4323866116483</v>
      </c>
      <c r="AS68" s="22">
        <f>AR68*(1+'[2]Massa Salarial'!AS$3)</f>
        <v>2657.8607371840462</v>
      </c>
      <c r="AT68" s="22">
        <f>AS68*(1+'[2]Massa Salarial'!AT$3)</f>
        <v>2703.044369716175</v>
      </c>
      <c r="AU68" s="22">
        <f>AT68*(1+'[2]Massa Salarial'!AU$3)</f>
        <v>2748.9961240013495</v>
      </c>
      <c r="AV68" s="22">
        <f>AU68*(1+'[2]Massa Salarial'!AV$3)</f>
        <v>2795.7290581093721</v>
      </c>
      <c r="AW68" s="22">
        <f>AV68*(1+'[2]Massa Salarial'!AW$3)</f>
        <v>2843.256452097231</v>
      </c>
      <c r="AX68" s="22">
        <f>AW68*(1+'[2]Massa Salarial'!AX$3)</f>
        <v>2891.5918117828837</v>
      </c>
      <c r="AY68" s="22">
        <f>AX68*(1+'[2]Massa Salarial'!AY$3)</f>
        <v>2940.7488725831927</v>
      </c>
      <c r="AZ68" s="22">
        <f>AY68*(1+'[2]Massa Salarial'!AZ$3)</f>
        <v>2990.7416034171065</v>
      </c>
      <c r="BA68" s="22">
        <f>AZ68*(1+'[2]Massa Salarial'!BA$3)</f>
        <v>3041.584210675197</v>
      </c>
      <c r="BB68" s="22">
        <f>BA68*(1+'[2]Massa Salarial'!BB$3)</f>
        <v>3093.2911422566749</v>
      </c>
      <c r="BC68" s="22">
        <f>BB68*(1+'[2]Massa Salarial'!BC$3)</f>
        <v>3145.8770916750382</v>
      </c>
      <c r="BD68" s="22">
        <f>BC68*(1+'[2]Massa Salarial'!BD$3)</f>
        <v>3199.3570022335134</v>
      </c>
      <c r="BE68" s="22">
        <f>BD68*(1+'[2]Massa Salarial'!BE$3)</f>
        <v>3253.7460712714828</v>
      </c>
      <c r="BF68" s="22">
        <f>BE68*(1+'[2]Massa Salarial'!BF$3)</f>
        <v>3309.0597544830975</v>
      </c>
      <c r="BG68" s="22">
        <f>BF68*(1+'[2]Massa Salarial'!BG$3)</f>
        <v>3365.3137703093098</v>
      </c>
      <c r="BH68" s="22">
        <f>BG68*(1+'[2]Massa Salarial'!BH$3)</f>
        <v>3422.5241044045679</v>
      </c>
      <c r="BI68" s="22">
        <f>BH68*(1+'[2]Massa Salarial'!BI$3)</f>
        <v>3480.7070141794452</v>
      </c>
      <c r="BJ68" s="22">
        <f>BI68*(1+'[2]Massa Salarial'!BJ$3)</f>
        <v>3539.8790334204955</v>
      </c>
    </row>
    <row r="69" spans="1:62" x14ac:dyDescent="0.3">
      <c r="A69" s="23">
        <v>67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>
        <f>[1]SalMedPopOcupRurPnadH!M69*AtualizMonet!M$3</f>
        <v>1463.2650035137037</v>
      </c>
      <c r="N69" s="20">
        <f>[1]SalMedPopOcupRurPnadH!N69*AtualizMonet!N$3</f>
        <v>1139.547291887917</v>
      </c>
      <c r="O69" s="20">
        <f>[1]SalMedPopOcupRurPnadH!O69</f>
        <v>1195.9405804986959</v>
      </c>
      <c r="P69" s="20">
        <f>[1]SalMedPopOcupRurPnadH!P69</f>
        <v>1674.414866676598</v>
      </c>
      <c r="Q69" s="54">
        <f>P69*(1+'[2]Massa Salarial'!Q$3)*AtualizMonet!P$3</f>
        <v>1781.744859630568</v>
      </c>
      <c r="R69" s="54">
        <f>Q69*(1+'[2]Massa Salarial'!R$3)*AtualizMonet!Q$3</f>
        <v>2005.378605767753</v>
      </c>
      <c r="S69" s="54">
        <f>R69*(1+'[2]Massa Salarial'!S$3)*AtualizMonet!R$3</f>
        <v>2167.7527077117438</v>
      </c>
      <c r="T69" s="22">
        <f>S69*(1+'[2]Massa Salarial'!T$3)</f>
        <v>2204.6045037428435</v>
      </c>
      <c r="U69" s="22">
        <f>T69*(1+'[2]Massa Salarial'!U$3)</f>
        <v>2242.0827803064717</v>
      </c>
      <c r="V69" s="22">
        <f>U69*(1+'[2]Massa Salarial'!V$3)</f>
        <v>2280.1981875716815</v>
      </c>
      <c r="W69" s="22">
        <f>V69*(1+'[2]Massa Salarial'!W$3)</f>
        <v>2318.9615567604001</v>
      </c>
      <c r="X69" s="22">
        <f>W69*(1+'[2]Massa Salarial'!X$3)</f>
        <v>2358.3839032253268</v>
      </c>
      <c r="Y69" s="22">
        <f>X69*(1+'[2]Massa Salarial'!Y$3)</f>
        <v>2398.4764295801569</v>
      </c>
      <c r="Z69" s="22">
        <f>Y69*(1+'[2]Massa Salarial'!Z$3)</f>
        <v>2439.2505288830193</v>
      </c>
      <c r="AA69" s="22">
        <f>Z69*(1+'[2]Massa Salarial'!AA$3)</f>
        <v>2480.7177878740304</v>
      </c>
      <c r="AB69" s="22">
        <f>AA69*(1+'[2]Massa Salarial'!AB$3)</f>
        <v>2522.8899902678886</v>
      </c>
      <c r="AC69" s="22">
        <f>AB69*(1+'[2]Massa Salarial'!AC$3)</f>
        <v>2565.7791201024424</v>
      </c>
      <c r="AD69" s="22">
        <f>AC69*(1+'[2]Massa Salarial'!AD$3)</f>
        <v>2609.3973651441838</v>
      </c>
      <c r="AE69" s="22">
        <f>AD69*(1+'[2]Massa Salarial'!AE$3)</f>
        <v>2653.7571203516345</v>
      </c>
      <c r="AF69" s="22">
        <f>AE69*(1+'[2]Massa Salarial'!AF$3)</f>
        <v>2698.8709913976122</v>
      </c>
      <c r="AG69" s="22">
        <f>AF69*(1+'[2]Massa Salarial'!AG$3)</f>
        <v>2744.7517982513714</v>
      </c>
      <c r="AH69" s="22">
        <f>AG69*(1+'[2]Massa Salarial'!AH$3)</f>
        <v>2791.4125788216443</v>
      </c>
      <c r="AI69" s="22">
        <f>AH69*(1+'[2]Massa Salarial'!AI$3)</f>
        <v>2838.8665926616118</v>
      </c>
      <c r="AJ69" s="22">
        <f>AI69*(1+'[2]Massa Salarial'!AJ$3)</f>
        <v>2887.127324736859</v>
      </c>
      <c r="AK69" s="22">
        <f>AJ69*(1+'[2]Massa Salarial'!AK$3)</f>
        <v>2936.2084892573853</v>
      </c>
      <c r="AL69" s="22">
        <f>AK69*(1+'[2]Massa Salarial'!AL$3)</f>
        <v>2986.1240335747607</v>
      </c>
      <c r="AM69" s="22">
        <f>AL69*(1+'[2]Massa Salarial'!AM$3)</f>
        <v>3036.8881421455312</v>
      </c>
      <c r="AN69" s="22">
        <f>AM69*(1+'[2]Massa Salarial'!AN$3)</f>
        <v>3088.5152405620051</v>
      </c>
      <c r="AO69" s="22">
        <f>AN69*(1+'[2]Massa Salarial'!AO$3)</f>
        <v>3141.0199996515589</v>
      </c>
      <c r="AP69" s="22">
        <f>AO69*(1+'[2]Massa Salarial'!AP$3)</f>
        <v>3194.4173396456349</v>
      </c>
      <c r="AQ69" s="22">
        <f>AP69*(1+'[2]Massa Salarial'!AQ$3)</f>
        <v>3248.7224344196102</v>
      </c>
      <c r="AR69" s="22">
        <f>AQ69*(1+'[2]Massa Salarial'!AR$3)</f>
        <v>3303.9507158047431</v>
      </c>
      <c r="AS69" s="22">
        <f>AR69*(1+'[2]Massa Salarial'!AS$3)</f>
        <v>3360.1178779734237</v>
      </c>
      <c r="AT69" s="22">
        <f>AS69*(1+'[2]Massa Salarial'!AT$3)</f>
        <v>3417.2398818989714</v>
      </c>
      <c r="AU69" s="22">
        <f>AT69*(1+'[2]Massa Salarial'!AU$3)</f>
        <v>3475.3329598912537</v>
      </c>
      <c r="AV69" s="22">
        <f>AU69*(1+'[2]Massa Salarial'!AV$3)</f>
        <v>3534.4136202094046</v>
      </c>
      <c r="AW69" s="22">
        <f>AV69*(1+'[2]Massa Salarial'!AW$3)</f>
        <v>3594.4986517529642</v>
      </c>
      <c r="AX69" s="22">
        <f>AW69*(1+'[2]Massa Salarial'!AX$3)</f>
        <v>3655.6051288327644</v>
      </c>
      <c r="AY69" s="22">
        <f>AX69*(1+'[2]Massa Salarial'!AY$3)</f>
        <v>3717.7504160229209</v>
      </c>
      <c r="AZ69" s="22">
        <f>AY69*(1+'[2]Massa Salarial'!AZ$3)</f>
        <v>3780.9521730953102</v>
      </c>
      <c r="BA69" s="22">
        <f>AZ69*(1+'[2]Massa Salarial'!BA$3)</f>
        <v>3845.2283600379301</v>
      </c>
      <c r="BB69" s="22">
        <f>BA69*(1+'[2]Massa Salarial'!BB$3)</f>
        <v>3910.5972421585743</v>
      </c>
      <c r="BC69" s="22">
        <f>BB69*(1+'[2]Massa Salarial'!BC$3)</f>
        <v>3977.0773952752697</v>
      </c>
      <c r="BD69" s="22">
        <f>BC69*(1+'[2]Massa Salarial'!BD$3)</f>
        <v>4044.6877109949492</v>
      </c>
      <c r="BE69" s="22">
        <f>BD69*(1+'[2]Massa Salarial'!BE$3)</f>
        <v>4113.4474020818625</v>
      </c>
      <c r="BF69" s="22">
        <f>BE69*(1+'[2]Massa Salarial'!BF$3)</f>
        <v>4183.3760079172534</v>
      </c>
      <c r="BG69" s="22">
        <f>BF69*(1+'[2]Massa Salarial'!BG$3)</f>
        <v>4254.493400051846</v>
      </c>
      <c r="BH69" s="22">
        <f>BG69*(1+'[2]Massa Salarial'!BH$3)</f>
        <v>4326.8197878527271</v>
      </c>
      <c r="BI69" s="22">
        <f>BH69*(1+'[2]Massa Salarial'!BI$3)</f>
        <v>4400.3757242462234</v>
      </c>
      <c r="BJ69" s="22">
        <f>BI69*(1+'[2]Massa Salarial'!BJ$3)</f>
        <v>4475.1821115584089</v>
      </c>
    </row>
    <row r="70" spans="1:62" x14ac:dyDescent="0.3">
      <c r="A70" s="23">
        <v>68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>
        <f>[1]SalMedPopOcupRurPnadH!M70*AtualizMonet!M$3</f>
        <v>1292.8507701035912</v>
      </c>
      <c r="N70" s="20">
        <f>[1]SalMedPopOcupRurPnadH!N70*AtualizMonet!N$3</f>
        <v>914.07020280811219</v>
      </c>
      <c r="O70" s="20">
        <f>[1]SalMedPopOcupRurPnadH!O70</f>
        <v>1071.2279809923748</v>
      </c>
      <c r="P70" s="20">
        <f>[1]SalMedPopOcupRurPnadH!P70</f>
        <v>1219.201342933105</v>
      </c>
      <c r="Q70" s="54">
        <f>P70*(1+'[2]Massa Salarial'!Q$3)*AtualizMonet!P$3</f>
        <v>1297.3521490151172</v>
      </c>
      <c r="R70" s="54">
        <f>Q70*(1+'[2]Massa Salarial'!R$3)*AtualizMonet!Q$3</f>
        <v>1460.1878769113855</v>
      </c>
      <c r="S70" s="54">
        <f>R70*(1+'[2]Massa Salarial'!S$3)*AtualizMonet!R$3</f>
        <v>1578.4182671733863</v>
      </c>
      <c r="T70" s="22">
        <f>S70*(1+'[2]Massa Salarial'!T$3)</f>
        <v>1605.2513777153338</v>
      </c>
      <c r="U70" s="22">
        <f>T70*(1+'[2]Massa Salarial'!U$3)</f>
        <v>1632.5406511364943</v>
      </c>
      <c r="V70" s="22">
        <f>U70*(1+'[2]Massa Salarial'!V$3)</f>
        <v>1660.2938422058146</v>
      </c>
      <c r="W70" s="22">
        <f>V70*(1+'[2]Massa Salarial'!W$3)</f>
        <v>1688.5188375233133</v>
      </c>
      <c r="X70" s="22">
        <f>W70*(1+'[2]Massa Salarial'!X$3)</f>
        <v>1717.2236577612096</v>
      </c>
      <c r="Y70" s="22">
        <f>X70*(1+'[2]Massa Salarial'!Y$3)</f>
        <v>1746.4164599431499</v>
      </c>
      <c r="Z70" s="22">
        <f>Y70*(1+'[2]Massa Salarial'!Z$3)</f>
        <v>1776.1055397621833</v>
      </c>
      <c r="AA70" s="22">
        <f>Z70*(1+'[2]Massa Salarial'!AA$3)</f>
        <v>1806.2993339381403</v>
      </c>
      <c r="AB70" s="22">
        <f>AA70*(1+'[2]Massa Salarial'!AB$3)</f>
        <v>1837.0064226150885</v>
      </c>
      <c r="AC70" s="22">
        <f>AB70*(1+'[2]Massa Salarial'!AC$3)</f>
        <v>1868.2355317995448</v>
      </c>
      <c r="AD70" s="22">
        <f>AC70*(1+'[2]Massa Salarial'!AD$3)</f>
        <v>1899.9955358401369</v>
      </c>
      <c r="AE70" s="22">
        <f>AD70*(1+'[2]Massa Salarial'!AE$3)</f>
        <v>1932.295459949419</v>
      </c>
      <c r="AF70" s="22">
        <f>AE70*(1+'[2]Massa Salarial'!AF$3)</f>
        <v>1965.1444827685589</v>
      </c>
      <c r="AG70" s="22">
        <f>AF70*(1+'[2]Massa Salarial'!AG$3)</f>
        <v>1998.5519389756241</v>
      </c>
      <c r="AH70" s="22">
        <f>AG70*(1+'[2]Massa Salarial'!AH$3)</f>
        <v>2032.5273219382095</v>
      </c>
      <c r="AI70" s="22">
        <f>AH70*(1+'[2]Massa Salarial'!AI$3)</f>
        <v>2067.0802864111588</v>
      </c>
      <c r="AJ70" s="22">
        <f>AI70*(1+'[2]Massa Salarial'!AJ$3)</f>
        <v>2102.2206512801481</v>
      </c>
      <c r="AK70" s="22">
        <f>AJ70*(1+'[2]Massa Salarial'!AK$3)</f>
        <v>2137.9584023519105</v>
      </c>
      <c r="AL70" s="22">
        <f>AK70*(1+'[2]Massa Salarial'!AL$3)</f>
        <v>2174.303695191893</v>
      </c>
      <c r="AM70" s="22">
        <f>AL70*(1+'[2]Massa Salarial'!AM$3)</f>
        <v>2211.2668580101549</v>
      </c>
      <c r="AN70" s="22">
        <f>AM70*(1+'[2]Massa Salarial'!AN$3)</f>
        <v>2248.8583945963273</v>
      </c>
      <c r="AO70" s="22">
        <f>AN70*(1+'[2]Massa Salarial'!AO$3)</f>
        <v>2287.0889873044648</v>
      </c>
      <c r="AP70" s="22">
        <f>AO70*(1+'[2]Massa Salarial'!AP$3)</f>
        <v>2325.9695000886404</v>
      </c>
      <c r="AQ70" s="22">
        <f>AP70*(1+'[2]Massa Salarial'!AQ$3)</f>
        <v>2365.5109815901469</v>
      </c>
      <c r="AR70" s="22">
        <f>AQ70*(1+'[2]Massa Salarial'!AR$3)</f>
        <v>2405.7246682771793</v>
      </c>
      <c r="AS70" s="22">
        <f>AR70*(1+'[2]Massa Salarial'!AS$3)</f>
        <v>2446.6219876378909</v>
      </c>
      <c r="AT70" s="22">
        <f>AS70*(1+'[2]Massa Salarial'!AT$3)</f>
        <v>2488.2145614277347</v>
      </c>
      <c r="AU70" s="22">
        <f>AT70*(1+'[2]Massa Salarial'!AU$3)</f>
        <v>2530.5142089720061</v>
      </c>
      <c r="AV70" s="22">
        <f>AU70*(1+'[2]Massa Salarial'!AV$3)</f>
        <v>2573.53295052453</v>
      </c>
      <c r="AW70" s="22">
        <f>AV70*(1+'[2]Massa Salarial'!AW$3)</f>
        <v>2617.2830106834467</v>
      </c>
      <c r="AX70" s="22">
        <f>AW70*(1+'[2]Massa Salarial'!AX$3)</f>
        <v>2661.7768218650649</v>
      </c>
      <c r="AY70" s="22">
        <f>AX70*(1+'[2]Massa Salarial'!AY$3)</f>
        <v>2707.0270278367707</v>
      </c>
      <c r="AZ70" s="22">
        <f>AY70*(1+'[2]Massa Salarial'!AZ$3)</f>
        <v>2753.0464873099954</v>
      </c>
      <c r="BA70" s="22">
        <f>AZ70*(1+'[2]Massa Salarial'!BA$3)</f>
        <v>2799.8482775942653</v>
      </c>
      <c r="BB70" s="22">
        <f>BA70*(1+'[2]Massa Salarial'!BB$3)</f>
        <v>2847.4456983133673</v>
      </c>
      <c r="BC70" s="22">
        <f>BB70*(1+'[2]Massa Salarial'!BC$3)</f>
        <v>2895.8522751846945</v>
      </c>
      <c r="BD70" s="22">
        <f>BC70*(1+'[2]Massa Salarial'!BD$3)</f>
        <v>2945.0817638628341</v>
      </c>
      <c r="BE70" s="22">
        <f>BD70*(1+'[2]Massa Salarial'!BE$3)</f>
        <v>2995.1481538485018</v>
      </c>
      <c r="BF70" s="22">
        <f>BE70*(1+'[2]Massa Salarial'!BF$3)</f>
        <v>3046.0656724639261</v>
      </c>
      <c r="BG70" s="22">
        <f>BF70*(1+'[2]Massa Salarial'!BG$3)</f>
        <v>3097.8487888958125</v>
      </c>
      <c r="BH70" s="22">
        <f>BG70*(1+'[2]Massa Salarial'!BH$3)</f>
        <v>3150.5122183070412</v>
      </c>
      <c r="BI70" s="22">
        <f>BH70*(1+'[2]Massa Salarial'!BI$3)</f>
        <v>3204.0709260182607</v>
      </c>
      <c r="BJ70" s="22">
        <f>BI70*(1+'[2]Massa Salarial'!BJ$3)</f>
        <v>3258.5401317605711</v>
      </c>
    </row>
    <row r="71" spans="1:62" x14ac:dyDescent="0.3">
      <c r="A71" s="23">
        <v>69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>
        <f>[1]SalMedPopOcupRurPnadH!M71*AtualizMonet!M$3</f>
        <v>1326.2422484496899</v>
      </c>
      <c r="N71" s="20">
        <f>[1]SalMedPopOcupRurPnadH!N71*AtualizMonet!N$3</f>
        <v>927.5482942066476</v>
      </c>
      <c r="O71" s="20">
        <f>[1]SalMedPopOcupRurPnadH!O71</f>
        <v>793.35187369130426</v>
      </c>
      <c r="P71" s="20">
        <f>[1]SalMedPopOcupRurPnadH!P71</f>
        <v>1837.0922088022694</v>
      </c>
      <c r="Q71" s="54">
        <f>P71*(1+'[2]Massa Salarial'!Q$3)*AtualizMonet!P$3</f>
        <v>1954.849819386495</v>
      </c>
      <c r="R71" s="54">
        <f>Q71*(1+'[2]Massa Salarial'!R$3)*AtualizMonet!Q$3</f>
        <v>2200.2106441319893</v>
      </c>
      <c r="S71" s="54">
        <f>R71*(1+'[2]Massa Salarial'!S$3)*AtualizMonet!R$3</f>
        <v>2378.360159839905</v>
      </c>
      <c r="T71" s="22">
        <f>S71*(1+'[2]Massa Salarial'!T$3)</f>
        <v>2418.7922825571832</v>
      </c>
      <c r="U71" s="22">
        <f>T71*(1+'[2]Massa Salarial'!U$3)</f>
        <v>2459.9117513606552</v>
      </c>
      <c r="V71" s="22">
        <f>U71*(1+'[2]Massa Salarial'!V$3)</f>
        <v>2501.7302511337862</v>
      </c>
      <c r="W71" s="22">
        <f>V71*(1+'[2]Massa Salarial'!W$3)</f>
        <v>2544.2596654030604</v>
      </c>
      <c r="X71" s="22">
        <f>W71*(1+'[2]Massa Salarial'!X$3)</f>
        <v>2587.512079714912</v>
      </c>
      <c r="Y71" s="22">
        <f>X71*(1+'[2]Massa Salarial'!Y$3)</f>
        <v>2631.4997850700652</v>
      </c>
      <c r="Z71" s="22">
        <f>Y71*(1+'[2]Massa Salarial'!Z$3)</f>
        <v>2676.2352814162559</v>
      </c>
      <c r="AA71" s="22">
        <f>Z71*(1+'[2]Massa Salarial'!AA$3)</f>
        <v>2721.731281200332</v>
      </c>
      <c r="AB71" s="22">
        <f>AA71*(1+'[2]Massa Salarial'!AB$3)</f>
        <v>2768.0007129807373</v>
      </c>
      <c r="AC71" s="22">
        <f>AB71*(1+'[2]Massa Salarial'!AC$3)</f>
        <v>2815.0567251014095</v>
      </c>
      <c r="AD71" s="22">
        <f>AC71*(1+'[2]Massa Salarial'!AD$3)</f>
        <v>2862.912689428133</v>
      </c>
      <c r="AE71" s="22">
        <f>AD71*(1+'[2]Massa Salarial'!AE$3)</f>
        <v>2911.582205148411</v>
      </c>
      <c r="AF71" s="22">
        <f>AE71*(1+'[2]Massa Salarial'!AF$3)</f>
        <v>2961.0791026359339</v>
      </c>
      <c r="AG71" s="22">
        <f>AF71*(1+'[2]Massa Salarial'!AG$3)</f>
        <v>3011.4174473807443</v>
      </c>
      <c r="AH71" s="22">
        <f>AG71*(1+'[2]Massa Salarial'!AH$3)</f>
        <v>3062.6115439862165</v>
      </c>
      <c r="AI71" s="22">
        <f>AH71*(1+'[2]Massa Salarial'!AI$3)</f>
        <v>3114.6759402339817</v>
      </c>
      <c r="AJ71" s="22">
        <f>AI71*(1+'[2]Massa Salarial'!AJ$3)</f>
        <v>3167.625431217959</v>
      </c>
      <c r="AK71" s="22">
        <f>AJ71*(1+'[2]Massa Salarial'!AK$3)</f>
        <v>3221.4750635486639</v>
      </c>
      <c r="AL71" s="22">
        <f>AK71*(1+'[2]Massa Salarial'!AL$3)</f>
        <v>3276.2401396289911</v>
      </c>
      <c r="AM71" s="22">
        <f>AL71*(1+'[2]Massa Salarial'!AM$3)</f>
        <v>3331.9362220026837</v>
      </c>
      <c r="AN71" s="22">
        <f>AM71*(1+'[2]Massa Salarial'!AN$3)</f>
        <v>3388.5791377767291</v>
      </c>
      <c r="AO71" s="22">
        <f>AN71*(1+'[2]Massa Salarial'!AO$3)</f>
        <v>3446.1849831189334</v>
      </c>
      <c r="AP71" s="22">
        <f>AO71*(1+'[2]Massa Salarial'!AP$3)</f>
        <v>3504.7701278319551</v>
      </c>
      <c r="AQ71" s="22">
        <f>AP71*(1+'[2]Massa Salarial'!AQ$3)</f>
        <v>3564.3512200050977</v>
      </c>
      <c r="AR71" s="22">
        <f>AQ71*(1+'[2]Massa Salarial'!AR$3)</f>
        <v>3624.9451907451839</v>
      </c>
      <c r="AS71" s="22">
        <f>AR71*(1+'[2]Massa Salarial'!AS$3)</f>
        <v>3686.5692589878518</v>
      </c>
      <c r="AT71" s="22">
        <f>AS71*(1+'[2]Massa Salarial'!AT$3)</f>
        <v>3749.2409363906449</v>
      </c>
      <c r="AU71" s="22">
        <f>AT71*(1+'[2]Massa Salarial'!AU$3)</f>
        <v>3812.9780323092855</v>
      </c>
      <c r="AV71" s="22">
        <f>AU71*(1+'[2]Massa Salarial'!AV$3)</f>
        <v>3877.7986588585431</v>
      </c>
      <c r="AW71" s="22">
        <f>AV71*(1+'[2]Massa Salarial'!AW$3)</f>
        <v>3943.7212360591379</v>
      </c>
      <c r="AX71" s="22">
        <f>AW71*(1+'[2]Massa Salarial'!AX$3)</f>
        <v>4010.7644970721431</v>
      </c>
      <c r="AY71" s="22">
        <f>AX71*(1+'[2]Massa Salarial'!AY$3)</f>
        <v>4078.9474935223693</v>
      </c>
      <c r="AZ71" s="22">
        <f>AY71*(1+'[2]Massa Salarial'!AZ$3)</f>
        <v>4148.2896009122496</v>
      </c>
      <c r="BA71" s="22">
        <f>AZ71*(1+'[2]Massa Salarial'!BA$3)</f>
        <v>4218.8105241277572</v>
      </c>
      <c r="BB71" s="22">
        <f>BA71*(1+'[2]Massa Salarial'!BB$3)</f>
        <v>4290.5303030379282</v>
      </c>
      <c r="BC71" s="22">
        <f>BB71*(1+'[2]Massa Salarial'!BC$3)</f>
        <v>4363.4693181895727</v>
      </c>
      <c r="BD71" s="22">
        <f>BC71*(1+'[2]Massa Salarial'!BD$3)</f>
        <v>4437.6482965987952</v>
      </c>
      <c r="BE71" s="22">
        <f>BD71*(1+'[2]Massa Salarial'!BE$3)</f>
        <v>4513.0883176409743</v>
      </c>
      <c r="BF71" s="22">
        <f>BE71*(1+'[2]Massa Salarial'!BF$3)</f>
        <v>4589.8108190408702</v>
      </c>
      <c r="BG71" s="22">
        <f>BF71*(1+'[2]Massa Salarial'!BG$3)</f>
        <v>4667.8376029645642</v>
      </c>
      <c r="BH71" s="22">
        <f>BG71*(1+'[2]Massa Salarial'!BH$3)</f>
        <v>4747.1908422149618</v>
      </c>
      <c r="BI71" s="22">
        <f>BH71*(1+'[2]Massa Salarial'!BI$3)</f>
        <v>4827.8930865326156</v>
      </c>
      <c r="BJ71" s="22">
        <f>BI71*(1+'[2]Massa Salarial'!BJ$3)</f>
        <v>4909.9672690036696</v>
      </c>
    </row>
    <row r="72" spans="1:62" x14ac:dyDescent="0.3">
      <c r="A72" s="23">
        <v>70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>
        <f>[1]SalMedPopOcupRurPnadH!M72*AtualizMonet!M$3</f>
        <v>1279.0353271778404</v>
      </c>
      <c r="N72" s="20">
        <f>[1]SalMedPopOcupRurPnadH!N72*AtualizMonet!N$3</f>
        <v>994.11779961779951</v>
      </c>
      <c r="O72" s="20">
        <f>[1]SalMedPopOcupRurPnadH!O72</f>
        <v>1102.8699285862137</v>
      </c>
      <c r="P72" s="20">
        <f>[1]SalMedPopOcupRurPnadH!P72</f>
        <v>1231.9445835114072</v>
      </c>
      <c r="Q72" s="54">
        <f>P72*(1+'[2]Massa Salarial'!Q$3)*AtualizMonet!P$3</f>
        <v>1310.9122313144885</v>
      </c>
      <c r="R72" s="54">
        <f>Q72*(1+'[2]Massa Salarial'!R$3)*AtualizMonet!Q$3</f>
        <v>1475.449938024472</v>
      </c>
      <c r="S72" s="54">
        <f>R72*(1+'[2]Massa Salarial'!S$3)*AtualizMonet!R$3</f>
        <v>1594.9160866913567</v>
      </c>
      <c r="T72" s="22">
        <f>S72*(1+'[2]Massa Salarial'!T$3)</f>
        <v>1622.0296601651096</v>
      </c>
      <c r="U72" s="22">
        <f>T72*(1+'[2]Massa Salarial'!U$3)</f>
        <v>1649.6041643879164</v>
      </c>
      <c r="V72" s="22">
        <f>U72*(1+'[2]Massa Salarial'!V$3)</f>
        <v>1677.6474351825109</v>
      </c>
      <c r="W72" s="22">
        <f>V72*(1+'[2]Massa Salarial'!W$3)</f>
        <v>1706.1674415806135</v>
      </c>
      <c r="X72" s="22">
        <f>W72*(1+'[2]Massa Salarial'!X$3)</f>
        <v>1735.1722880874838</v>
      </c>
      <c r="Y72" s="22">
        <f>X72*(1+'[2]Massa Salarial'!Y$3)</f>
        <v>1764.6702169849709</v>
      </c>
      <c r="Z72" s="22">
        <f>Y72*(1+'[2]Massa Salarial'!Z$3)</f>
        <v>1794.6696106737152</v>
      </c>
      <c r="AA72" s="22">
        <f>Z72*(1+'[2]Massa Salarial'!AA$3)</f>
        <v>1825.1789940551682</v>
      </c>
      <c r="AB72" s="22">
        <f>AA72*(1+'[2]Massa Salarial'!AB$3)</f>
        <v>1856.2070369541059</v>
      </c>
      <c r="AC72" s="22">
        <f>AB72*(1+'[2]Massa Salarial'!AC$3)</f>
        <v>1887.7625565823255</v>
      </c>
      <c r="AD72" s="22">
        <f>AC72*(1+'[2]Massa Salarial'!AD$3)</f>
        <v>1919.8545200442247</v>
      </c>
      <c r="AE72" s="22">
        <f>AD72*(1+'[2]Massa Salarial'!AE$3)</f>
        <v>1952.4920468849764</v>
      </c>
      <c r="AF72" s="22">
        <f>AE72*(1+'[2]Massa Salarial'!AF$3)</f>
        <v>1985.6844116820207</v>
      </c>
      <c r="AG72" s="22">
        <f>AF72*(1+'[2]Massa Salarial'!AG$3)</f>
        <v>2019.4410466806148</v>
      </c>
      <c r="AH72" s="22">
        <f>AG72*(1+'[2]Massa Salarial'!AH$3)</f>
        <v>2053.7715444741852</v>
      </c>
      <c r="AI72" s="22">
        <f>AH72*(1+'[2]Massa Salarial'!AI$3)</f>
        <v>2088.6856607302461</v>
      </c>
      <c r="AJ72" s="22">
        <f>AI72*(1+'[2]Massa Salarial'!AJ$3)</f>
        <v>2124.19331696266</v>
      </c>
      <c r="AK72" s="22">
        <f>AJ72*(1+'[2]Massa Salarial'!AK$3)</f>
        <v>2160.304603351025</v>
      </c>
      <c r="AL72" s="22">
        <f>AK72*(1+'[2]Massa Salarial'!AL$3)</f>
        <v>2197.0297816079924</v>
      </c>
      <c r="AM72" s="22">
        <f>AL72*(1+'[2]Massa Salarial'!AM$3)</f>
        <v>2234.3792878953282</v>
      </c>
      <c r="AN72" s="22">
        <f>AM72*(1+'[2]Massa Salarial'!AN$3)</f>
        <v>2272.3637357895486</v>
      </c>
      <c r="AO72" s="22">
        <f>AN72*(1+'[2]Massa Salarial'!AO$3)</f>
        <v>2310.9939192979709</v>
      </c>
      <c r="AP72" s="22">
        <f>AO72*(1+'[2]Massa Salarial'!AP$3)</f>
        <v>2350.2808159260362</v>
      </c>
      <c r="AQ72" s="22">
        <f>AP72*(1+'[2]Massa Salarial'!AQ$3)</f>
        <v>2390.2355897967786</v>
      </c>
      <c r="AR72" s="22">
        <f>AQ72*(1+'[2]Massa Salarial'!AR$3)</f>
        <v>2430.8695948233235</v>
      </c>
      <c r="AS72" s="22">
        <f>AR72*(1+'[2]Massa Salarial'!AS$3)</f>
        <v>2472.1943779353196</v>
      </c>
      <c r="AT72" s="22">
        <f>AS72*(1+'[2]Massa Salarial'!AT$3)</f>
        <v>2514.2216823602198</v>
      </c>
      <c r="AU72" s="22">
        <f>AT72*(1+'[2]Massa Salarial'!AU$3)</f>
        <v>2556.9634509603434</v>
      </c>
      <c r="AV72" s="22">
        <f>AU72*(1+'[2]Massa Salarial'!AV$3)</f>
        <v>2600.4318296266688</v>
      </c>
      <c r="AW72" s="22">
        <f>AV72*(1+'[2]Massa Salarial'!AW$3)</f>
        <v>2644.6391707303219</v>
      </c>
      <c r="AX72" s="22">
        <f>AW72*(1+'[2]Massa Salarial'!AX$3)</f>
        <v>2689.5980366327371</v>
      </c>
      <c r="AY72" s="22">
        <f>AX72*(1+'[2]Massa Salarial'!AY$3)</f>
        <v>2735.3212032554934</v>
      </c>
      <c r="AZ72" s="22">
        <f>AY72*(1+'[2]Massa Salarial'!AZ$3)</f>
        <v>2781.8216637108367</v>
      </c>
      <c r="BA72" s="22">
        <f>AZ72*(1+'[2]Massa Salarial'!BA$3)</f>
        <v>2829.1126319939208</v>
      </c>
      <c r="BB72" s="22">
        <f>BA72*(1+'[2]Massa Salarial'!BB$3)</f>
        <v>2877.2075467378172</v>
      </c>
      <c r="BC72" s="22">
        <f>BB72*(1+'[2]Massa Salarial'!BC$3)</f>
        <v>2926.1200750323596</v>
      </c>
      <c r="BD72" s="22">
        <f>BC72*(1+'[2]Massa Salarial'!BD$3)</f>
        <v>2975.8641163079096</v>
      </c>
      <c r="BE72" s="22">
        <f>BD72*(1+'[2]Massa Salarial'!BE$3)</f>
        <v>3026.4538062851439</v>
      </c>
      <c r="BF72" s="22">
        <f>BE72*(1+'[2]Massa Salarial'!BF$3)</f>
        <v>3077.9035209919912</v>
      </c>
      <c r="BG72" s="22">
        <f>BF72*(1+'[2]Massa Salarial'!BG$3)</f>
        <v>3130.2278808488545</v>
      </c>
      <c r="BH72" s="22">
        <f>BG72*(1+'[2]Massa Salarial'!BH$3)</f>
        <v>3183.4417548232846</v>
      </c>
      <c r="BI72" s="22">
        <f>BH72*(1+'[2]Massa Salarial'!BI$3)</f>
        <v>3237.5602646552802</v>
      </c>
      <c r="BJ72" s="22">
        <f>BI72*(1+'[2]Massa Salarial'!BJ$3)</f>
        <v>3292.5987891544196</v>
      </c>
    </row>
    <row r="73" spans="1:62" x14ac:dyDescent="0.3">
      <c r="A73" s="23">
        <v>71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>
        <f>[1]SalMedPopOcupRurPnadH!M73*AtualizMonet!M$3</f>
        <v>734.99846525806788</v>
      </c>
      <c r="N73" s="20">
        <f>[1]SalMedPopOcupRurPnadH!N73*AtualizMonet!N$3</f>
        <v>855.25128471996368</v>
      </c>
      <c r="O73" s="20">
        <f>[1]SalMedPopOcupRurPnadH!O73</f>
        <v>918.57449000618169</v>
      </c>
      <c r="P73" s="20">
        <f>[1]SalMedPopOcupRurPnadH!P73</f>
        <v>816.40127817019845</v>
      </c>
      <c r="Q73" s="54">
        <f>P73*(1+'[2]Massa Salarial'!Q$3)*AtualizMonet!P$3</f>
        <v>868.73260010090826</v>
      </c>
      <c r="R73" s="54">
        <f>Q73*(1+'[2]Massa Salarial'!R$3)*AtualizMonet!Q$3</f>
        <v>977.77061679671363</v>
      </c>
      <c r="S73" s="54">
        <f>R73*(1+'[2]Massa Salarial'!S$3)*AtualizMonet!R$3</f>
        <v>1056.9400191993116</v>
      </c>
      <c r="T73" s="22">
        <f>S73*(1+'[2]Massa Salarial'!T$3)</f>
        <v>1074.9079995256998</v>
      </c>
      <c r="U73" s="22">
        <f>T73*(1+'[2]Massa Salarial'!U$3)</f>
        <v>1093.1814355176366</v>
      </c>
      <c r="V73" s="22">
        <f>U73*(1+'[2]Massa Salarial'!V$3)</f>
        <v>1111.7655199214364</v>
      </c>
      <c r="W73" s="22">
        <f>V73*(1+'[2]Massa Salarial'!W$3)</f>
        <v>1130.6655337601007</v>
      </c>
      <c r="X73" s="22">
        <f>W73*(1+'[2]Massa Salarial'!X$3)</f>
        <v>1149.8868478340223</v>
      </c>
      <c r="Y73" s="22">
        <f>X73*(1+'[2]Massa Salarial'!Y$3)</f>
        <v>1169.4349242472006</v>
      </c>
      <c r="Z73" s="22">
        <f>Y73*(1+'[2]Massa Salarial'!Z$3)</f>
        <v>1189.3153179594028</v>
      </c>
      <c r="AA73" s="22">
        <f>Z73*(1+'[2]Massa Salarial'!AA$3)</f>
        <v>1209.5336783647126</v>
      </c>
      <c r="AB73" s="22">
        <f>AA73*(1+'[2]Massa Salarial'!AB$3)</f>
        <v>1230.0957508969127</v>
      </c>
      <c r="AC73" s="22">
        <f>AB73*(1+'[2]Massa Salarial'!AC$3)</f>
        <v>1251.0073786621601</v>
      </c>
      <c r="AD73" s="22">
        <f>AC73*(1+'[2]Massa Salarial'!AD$3)</f>
        <v>1272.2745040994168</v>
      </c>
      <c r="AE73" s="22">
        <f>AD73*(1+'[2]Massa Salarial'!AE$3)</f>
        <v>1293.9031706691069</v>
      </c>
      <c r="AF73" s="22">
        <f>AE73*(1+'[2]Massa Salarial'!AF$3)</f>
        <v>1315.8995245704816</v>
      </c>
      <c r="AG73" s="22">
        <f>AF73*(1+'[2]Massa Salarial'!AG$3)</f>
        <v>1338.2698164881797</v>
      </c>
      <c r="AH73" s="22">
        <f>AG73*(1+'[2]Massa Salarial'!AH$3)</f>
        <v>1361.0204033684786</v>
      </c>
      <c r="AI73" s="22">
        <f>AH73*(1+'[2]Massa Salarial'!AI$3)</f>
        <v>1384.1577502257426</v>
      </c>
      <c r="AJ73" s="22">
        <f>AI73*(1+'[2]Massa Salarial'!AJ$3)</f>
        <v>1407.6884319795802</v>
      </c>
      <c r="AK73" s="22">
        <f>AJ73*(1+'[2]Massa Salarial'!AK$3)</f>
        <v>1431.619135323233</v>
      </c>
      <c r="AL73" s="22">
        <f>AK73*(1+'[2]Massa Salarial'!AL$3)</f>
        <v>1455.9566606237279</v>
      </c>
      <c r="AM73" s="22">
        <f>AL73*(1+'[2]Massa Salarial'!AM$3)</f>
        <v>1480.7079238543311</v>
      </c>
      <c r="AN73" s="22">
        <f>AM73*(1+'[2]Massa Salarial'!AN$3)</f>
        <v>1505.8799585598545</v>
      </c>
      <c r="AO73" s="22">
        <f>AN73*(1+'[2]Massa Salarial'!AO$3)</f>
        <v>1531.4799178553719</v>
      </c>
      <c r="AP73" s="22">
        <f>AO73*(1+'[2]Massa Salarial'!AP$3)</f>
        <v>1557.5150764589132</v>
      </c>
      <c r="AQ73" s="22">
        <f>AP73*(1+'[2]Massa Salarial'!AQ$3)</f>
        <v>1583.9928327587145</v>
      </c>
      <c r="AR73" s="22">
        <f>AQ73*(1+'[2]Massa Salarial'!AR$3)</f>
        <v>1610.9207109156125</v>
      </c>
      <c r="AS73" s="22">
        <f>AR73*(1+'[2]Massa Salarial'!AS$3)</f>
        <v>1638.3063630011777</v>
      </c>
      <c r="AT73" s="22">
        <f>AS73*(1+'[2]Massa Salarial'!AT$3)</f>
        <v>1666.1575711721975</v>
      </c>
      <c r="AU73" s="22">
        <f>AT73*(1+'[2]Massa Salarial'!AU$3)</f>
        <v>1694.4822498821247</v>
      </c>
      <c r="AV73" s="22">
        <f>AU73*(1+'[2]Massa Salarial'!AV$3)</f>
        <v>1723.2884481301207</v>
      </c>
      <c r="AW73" s="22">
        <f>AV73*(1+'[2]Massa Salarial'!AW$3)</f>
        <v>1752.5843517483327</v>
      </c>
      <c r="AX73" s="22">
        <f>AW73*(1+'[2]Massa Salarial'!AX$3)</f>
        <v>1782.3782857280542</v>
      </c>
      <c r="AY73" s="22">
        <f>AX73*(1+'[2]Massa Salarial'!AY$3)</f>
        <v>1812.6787165854309</v>
      </c>
      <c r="AZ73" s="22">
        <f>AY73*(1+'[2]Massa Salarial'!AZ$3)</f>
        <v>1843.4942547673832</v>
      </c>
      <c r="BA73" s="22">
        <f>AZ73*(1+'[2]Massa Salarial'!BA$3)</f>
        <v>1874.8336570984286</v>
      </c>
      <c r="BB73" s="22">
        <f>BA73*(1+'[2]Massa Salarial'!BB$3)</f>
        <v>1906.7058292691017</v>
      </c>
      <c r="BC73" s="22">
        <f>BB73*(1+'[2]Massa Salarial'!BC$3)</f>
        <v>1939.1198283666763</v>
      </c>
      <c r="BD73" s="22">
        <f>BC73*(1+'[2]Massa Salarial'!BD$3)</f>
        <v>1972.0848654489096</v>
      </c>
      <c r="BE73" s="22">
        <f>BD73*(1+'[2]Massa Salarial'!BE$3)</f>
        <v>2005.6103081615408</v>
      </c>
      <c r="BF73" s="22">
        <f>BE73*(1+'[2]Massa Salarial'!BF$3)</f>
        <v>2039.7056834002869</v>
      </c>
      <c r="BG73" s="22">
        <f>BF73*(1+'[2]Massa Salarial'!BG$3)</f>
        <v>2074.3806800180914</v>
      </c>
      <c r="BH73" s="22">
        <f>BG73*(1+'[2]Massa Salarial'!BH$3)</f>
        <v>2109.6451515783988</v>
      </c>
      <c r="BI73" s="22">
        <f>BH73*(1+'[2]Massa Salarial'!BI$3)</f>
        <v>2145.5091191552315</v>
      </c>
      <c r="BJ73" s="22">
        <f>BI73*(1+'[2]Massa Salarial'!BJ$3)</f>
        <v>2181.9827741808704</v>
      </c>
    </row>
    <row r="74" spans="1:62" x14ac:dyDescent="0.3">
      <c r="A74" s="23">
        <v>72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>
        <f>[1]SalMedPopOcupRurPnadH!M74*AtualizMonet!M$3</f>
        <v>850.21177644172417</v>
      </c>
      <c r="N74" s="20">
        <f>[1]SalMedPopOcupRurPnadH!N74*AtualizMonet!N$3</f>
        <v>1043.877531188444</v>
      </c>
      <c r="O74" s="20">
        <f>[1]SalMedPopOcupRurPnadH!O74</f>
        <v>990.47252128399612</v>
      </c>
      <c r="P74" s="20">
        <f>[1]SalMedPopOcupRurPnadH!P74</f>
        <v>1009.9144830792732</v>
      </c>
      <c r="Q74" s="54">
        <f>P74*(1+'[2]Massa Salarial'!Q$3)*AtualizMonet!P$3</f>
        <v>1074.6500014446547</v>
      </c>
      <c r="R74" s="54">
        <f>Q74*(1+'[2]Massa Salarial'!R$3)*AtualizMonet!Q$3</f>
        <v>1209.5335142609788</v>
      </c>
      <c r="S74" s="54">
        <f>R74*(1+'[2]Massa Salarial'!S$3)*AtualizMonet!R$3</f>
        <v>1307.46859623723</v>
      </c>
      <c r="T74" s="22">
        <f>S74*(1+'[2]Massa Salarial'!T$3)</f>
        <v>1329.6955623732629</v>
      </c>
      <c r="U74" s="22">
        <f>T74*(1+'[2]Massa Salarial'!U$3)</f>
        <v>1352.3003869336083</v>
      </c>
      <c r="V74" s="22">
        <f>U74*(1+'[2]Massa Salarial'!V$3)</f>
        <v>1375.2894935114793</v>
      </c>
      <c r="W74" s="22">
        <f>V74*(1+'[2]Massa Salarial'!W$3)</f>
        <v>1398.6694149011744</v>
      </c>
      <c r="X74" s="22">
        <f>W74*(1+'[2]Massa Salarial'!X$3)</f>
        <v>1422.4467949544942</v>
      </c>
      <c r="Y74" s="22">
        <f>X74*(1+'[2]Massa Salarial'!Y$3)</f>
        <v>1446.6283904687205</v>
      </c>
      <c r="Z74" s="22">
        <f>Y74*(1+'[2]Massa Salarial'!Z$3)</f>
        <v>1471.2210731066887</v>
      </c>
      <c r="AA74" s="22">
        <f>Z74*(1+'[2]Massa Salarial'!AA$3)</f>
        <v>1496.2318313495023</v>
      </c>
      <c r="AB74" s="22">
        <f>AA74*(1+'[2]Massa Salarial'!AB$3)</f>
        <v>1521.6677724824438</v>
      </c>
      <c r="AC74" s="22">
        <f>AB74*(1+'[2]Massa Salarial'!AC$3)</f>
        <v>1547.5361246146451</v>
      </c>
      <c r="AD74" s="22">
        <f>AC74*(1+'[2]Massa Salarial'!AD$3)</f>
        <v>1573.844238733094</v>
      </c>
      <c r="AE74" s="22">
        <f>AD74*(1+'[2]Massa Salarial'!AE$3)</f>
        <v>1600.5995907915565</v>
      </c>
      <c r="AF74" s="22">
        <f>AE74*(1+'[2]Massa Salarial'!AF$3)</f>
        <v>1627.8097838350127</v>
      </c>
      <c r="AG74" s="22">
        <f>AF74*(1+'[2]Massa Salarial'!AG$3)</f>
        <v>1655.4825501602077</v>
      </c>
      <c r="AH74" s="22">
        <f>AG74*(1+'[2]Massa Salarial'!AH$3)</f>
        <v>1683.6257535129309</v>
      </c>
      <c r="AI74" s="22">
        <f>AH74*(1+'[2]Massa Salarial'!AI$3)</f>
        <v>1712.2473913226506</v>
      </c>
      <c r="AJ74" s="22">
        <f>AI74*(1+'[2]Massa Salarial'!AJ$3)</f>
        <v>1741.3555969751355</v>
      </c>
      <c r="AK74" s="22">
        <f>AJ74*(1+'[2]Massa Salarial'!AK$3)</f>
        <v>1770.9586421237127</v>
      </c>
      <c r="AL74" s="22">
        <f>AK74*(1+'[2]Massa Salarial'!AL$3)</f>
        <v>1801.0649390398157</v>
      </c>
      <c r="AM74" s="22">
        <f>AL74*(1+'[2]Massa Salarial'!AM$3)</f>
        <v>1831.6830430034925</v>
      </c>
      <c r="AN74" s="22">
        <f>AM74*(1+'[2]Massa Salarial'!AN$3)</f>
        <v>1862.8216547345517</v>
      </c>
      <c r="AO74" s="22">
        <f>AN74*(1+'[2]Massa Salarial'!AO$3)</f>
        <v>1894.4896228650389</v>
      </c>
      <c r="AP74" s="22">
        <f>AO74*(1+'[2]Massa Salarial'!AP$3)</f>
        <v>1926.6959464537445</v>
      </c>
      <c r="AQ74" s="22">
        <f>AP74*(1+'[2]Massa Salarial'!AQ$3)</f>
        <v>1959.4497775434579</v>
      </c>
      <c r="AR74" s="22">
        <f>AQ74*(1+'[2]Massa Salarial'!AR$3)</f>
        <v>1992.7604237616965</v>
      </c>
      <c r="AS74" s="22">
        <f>AR74*(1+'[2]Massa Salarial'!AS$3)</f>
        <v>2026.6373509656453</v>
      </c>
      <c r="AT74" s="22">
        <f>AS74*(1+'[2]Massa Salarial'!AT$3)</f>
        <v>2061.0901859320611</v>
      </c>
      <c r="AU74" s="22">
        <f>AT74*(1+'[2]Massa Salarial'!AU$3)</f>
        <v>2096.1287190929061</v>
      </c>
      <c r="AV74" s="22">
        <f>AU74*(1+'[2]Massa Salarial'!AV$3)</f>
        <v>2131.7629073174853</v>
      </c>
      <c r="AW74" s="22">
        <f>AV74*(1+'[2]Massa Salarial'!AW$3)</f>
        <v>2168.0028767418826</v>
      </c>
      <c r="AX74" s="22">
        <f>AW74*(1+'[2]Massa Salarial'!AX$3)</f>
        <v>2204.8589256464943</v>
      </c>
      <c r="AY74" s="22">
        <f>AX74*(1+'[2]Massa Salarial'!AY$3)</f>
        <v>2242.3415273824844</v>
      </c>
      <c r="AZ74" s="22">
        <f>AY74*(1+'[2]Massa Salarial'!AZ$3)</f>
        <v>2280.4613333479865</v>
      </c>
      <c r="BA74" s="22">
        <f>AZ74*(1+'[2]Massa Salarial'!BA$3)</f>
        <v>2319.2291760149019</v>
      </c>
      <c r="BB74" s="22">
        <f>BA74*(1+'[2]Massa Salarial'!BB$3)</f>
        <v>2358.6560720071552</v>
      </c>
      <c r="BC74" s="22">
        <f>BB74*(1+'[2]Massa Salarial'!BC$3)</f>
        <v>2398.7532252312767</v>
      </c>
      <c r="BD74" s="22">
        <f>BC74*(1+'[2]Massa Salarial'!BD$3)</f>
        <v>2439.5320300602084</v>
      </c>
      <c r="BE74" s="22">
        <f>BD74*(1+'[2]Massa Salarial'!BE$3)</f>
        <v>2481.0040745712317</v>
      </c>
      <c r="BF74" s="22">
        <f>BE74*(1+'[2]Massa Salarial'!BF$3)</f>
        <v>2523.1811438389423</v>
      </c>
      <c r="BG74" s="22">
        <f>BF74*(1+'[2]Massa Salarial'!BG$3)</f>
        <v>2566.0752232842042</v>
      </c>
      <c r="BH74" s="22">
        <f>BG74*(1+'[2]Massa Salarial'!BH$3)</f>
        <v>2609.6985020800353</v>
      </c>
      <c r="BI74" s="22">
        <f>BH74*(1+'[2]Massa Salarial'!BI$3)</f>
        <v>2654.0633766153956</v>
      </c>
      <c r="BJ74" s="22">
        <f>BI74*(1+'[2]Massa Salarial'!BJ$3)</f>
        <v>2699.1824540178568</v>
      </c>
    </row>
    <row r="75" spans="1:62" x14ac:dyDescent="0.3">
      <c r="A75" s="23">
        <v>73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>
        <f>[1]SalMedPopOcupRurPnadH!M75*AtualizMonet!M$3</f>
        <v>740.0818882196387</v>
      </c>
      <c r="N75" s="20">
        <f>[1]SalMedPopOcupRurPnadH!N75*AtualizMonet!N$3</f>
        <v>779.57097035705476</v>
      </c>
      <c r="O75" s="20">
        <f>[1]SalMedPopOcupRurPnadH!O75</f>
        <v>1980.3652195018356</v>
      </c>
      <c r="P75" s="20">
        <f>[1]SalMedPopOcupRurPnadH!P75</f>
        <v>710.600684390629</v>
      </c>
      <c r="Q75" s="54">
        <f>P75*(1+'[2]Massa Salarial'!Q$3)*AtualizMonet!P$3</f>
        <v>756.15018826006838</v>
      </c>
      <c r="R75" s="54">
        <f>Q75*(1+'[2]Massa Salarial'!R$3)*AtualizMonet!Q$3</f>
        <v>851.05754737432369</v>
      </c>
      <c r="S75" s="54">
        <f>R75*(1+'[2]Massa Salarial'!S$3)*AtualizMonet!R$3</f>
        <v>919.96708124493944</v>
      </c>
      <c r="T75" s="22">
        <f>S75*(1+'[2]Massa Salarial'!T$3)</f>
        <v>935.60652162610336</v>
      </c>
      <c r="U75" s="22">
        <f>T75*(1+'[2]Massa Salarial'!U$3)</f>
        <v>951.51183249374708</v>
      </c>
      <c r="V75" s="22">
        <f>U75*(1+'[2]Massa Salarial'!V$3)</f>
        <v>967.68753364614065</v>
      </c>
      <c r="W75" s="22">
        <f>V75*(1+'[2]Massa Salarial'!W$3)</f>
        <v>984.1382217181249</v>
      </c>
      <c r="X75" s="22">
        <f>W75*(1+'[2]Massa Salarial'!X$3)</f>
        <v>1000.8685714873329</v>
      </c>
      <c r="Y75" s="22">
        <f>X75*(1+'[2]Massa Salarial'!Y$3)</f>
        <v>1017.8833372026174</v>
      </c>
      <c r="Z75" s="22">
        <f>Y75*(1+'[2]Massa Salarial'!Z$3)</f>
        <v>1035.1873539350618</v>
      </c>
      <c r="AA75" s="22">
        <f>Z75*(1+'[2]Massa Salarial'!AA$3)</f>
        <v>1052.7855389519577</v>
      </c>
      <c r="AB75" s="22">
        <f>AA75*(1+'[2]Massa Salarial'!AB$3)</f>
        <v>1070.6828931141408</v>
      </c>
      <c r="AC75" s="22">
        <f>AB75*(1+'[2]Massa Salarial'!AC$3)</f>
        <v>1088.8845022970811</v>
      </c>
      <c r="AD75" s="22">
        <f>AC75*(1+'[2]Massa Salarial'!AD$3)</f>
        <v>1107.3955388361314</v>
      </c>
      <c r="AE75" s="22">
        <f>AD75*(1+'[2]Massa Salarial'!AE$3)</f>
        <v>1126.2212629963456</v>
      </c>
      <c r="AF75" s="22">
        <f>AE75*(1+'[2]Massa Salarial'!AF$3)</f>
        <v>1145.3670244672833</v>
      </c>
      <c r="AG75" s="22">
        <f>AF75*(1+'[2]Massa Salarial'!AG$3)</f>
        <v>1164.838263883227</v>
      </c>
      <c r="AH75" s="22">
        <f>AG75*(1+'[2]Massa Salarial'!AH$3)</f>
        <v>1184.6405143692418</v>
      </c>
      <c r="AI75" s="22">
        <f>AH75*(1+'[2]Massa Salarial'!AI$3)</f>
        <v>1204.7794031135188</v>
      </c>
      <c r="AJ75" s="22">
        <f>AI75*(1+'[2]Massa Salarial'!AJ$3)</f>
        <v>1225.2606529664486</v>
      </c>
      <c r="AK75" s="22">
        <f>AJ75*(1+'[2]Massa Salarial'!AK$3)</f>
        <v>1246.090084066878</v>
      </c>
      <c r="AL75" s="22">
        <f>AK75*(1+'[2]Massa Salarial'!AL$3)</f>
        <v>1267.2736154960148</v>
      </c>
      <c r="AM75" s="22">
        <f>AL75*(1+'[2]Massa Salarial'!AM$3)</f>
        <v>1288.8172669594469</v>
      </c>
      <c r="AN75" s="22">
        <f>AM75*(1+'[2]Massa Salarial'!AN$3)</f>
        <v>1310.7271604977573</v>
      </c>
      <c r="AO75" s="22">
        <f>AN75*(1+'[2]Massa Salarial'!AO$3)</f>
        <v>1333.0095222262189</v>
      </c>
      <c r="AP75" s="22">
        <f>AO75*(1+'[2]Massa Salarial'!AP$3)</f>
        <v>1355.6706841040645</v>
      </c>
      <c r="AQ75" s="22">
        <f>AP75*(1+'[2]Massa Salarial'!AQ$3)</f>
        <v>1378.7170857338335</v>
      </c>
      <c r="AR75" s="22">
        <f>AQ75*(1+'[2]Massa Salarial'!AR$3)</f>
        <v>1402.1552761913085</v>
      </c>
      <c r="AS75" s="22">
        <f>AR75*(1+'[2]Massa Salarial'!AS$3)</f>
        <v>1425.9919158865607</v>
      </c>
      <c r="AT75" s="22">
        <f>AS75*(1+'[2]Massa Salarial'!AT$3)</f>
        <v>1450.2337784566321</v>
      </c>
      <c r="AU75" s="22">
        <f>AT75*(1+'[2]Massa Salarial'!AU$3)</f>
        <v>1474.8877526903948</v>
      </c>
      <c r="AV75" s="22">
        <f>AU75*(1+'[2]Massa Salarial'!AV$3)</f>
        <v>1499.9608444861315</v>
      </c>
      <c r="AW75" s="22">
        <f>AV75*(1+'[2]Massa Salarial'!AW$3)</f>
        <v>1525.4601788423956</v>
      </c>
      <c r="AX75" s="22">
        <f>AW75*(1+'[2]Massa Salarial'!AX$3)</f>
        <v>1551.3930018827161</v>
      </c>
      <c r="AY75" s="22">
        <f>AX75*(1+'[2]Massa Salarial'!AY$3)</f>
        <v>1577.7666829147222</v>
      </c>
      <c r="AZ75" s="22">
        <f>AY75*(1+'[2]Massa Salarial'!AZ$3)</f>
        <v>1604.5887165242723</v>
      </c>
      <c r="BA75" s="22">
        <f>AZ75*(1+'[2]Massa Salarial'!BA$3)</f>
        <v>1631.8667247051847</v>
      </c>
      <c r="BB75" s="22">
        <f>BA75*(1+'[2]Massa Salarial'!BB$3)</f>
        <v>1659.6084590251726</v>
      </c>
      <c r="BC75" s="22">
        <f>BB75*(1+'[2]Massa Salarial'!BC$3)</f>
        <v>1687.8218028286003</v>
      </c>
      <c r="BD75" s="22">
        <f>BC75*(1+'[2]Massa Salarial'!BD$3)</f>
        <v>1716.5147734766863</v>
      </c>
      <c r="BE75" s="22">
        <f>BD75*(1+'[2]Massa Salarial'!BE$3)</f>
        <v>1745.6955246257899</v>
      </c>
      <c r="BF75" s="22">
        <f>BE75*(1+'[2]Massa Salarial'!BF$3)</f>
        <v>1775.3723485444282</v>
      </c>
      <c r="BG75" s="22">
        <f>BF75*(1+'[2]Massa Salarial'!BG$3)</f>
        <v>1805.5536784696833</v>
      </c>
      <c r="BH75" s="22">
        <f>BG75*(1+'[2]Massa Salarial'!BH$3)</f>
        <v>1836.2480910036677</v>
      </c>
      <c r="BI75" s="22">
        <f>BH75*(1+'[2]Massa Salarial'!BI$3)</f>
        <v>1867.4643085507298</v>
      </c>
      <c r="BJ75" s="22">
        <f>BI75*(1+'[2]Massa Salarial'!BJ$3)</f>
        <v>1899.2112017960919</v>
      </c>
    </row>
    <row r="76" spans="1:62" x14ac:dyDescent="0.3">
      <c r="A76" s="23">
        <v>74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>
        <f>[1]SalMedPopOcupRurPnadH!M76*AtualizMonet!M$3</f>
        <v>437.81620635315591</v>
      </c>
      <c r="N76" s="20">
        <f>[1]SalMedPopOcupRurPnadH!N76*AtualizMonet!N$3</f>
        <v>839.44566406534886</v>
      </c>
      <c r="O76" s="20">
        <f>[1]SalMedPopOcupRurPnadH!O76</f>
        <v>2209.3396073669301</v>
      </c>
      <c r="P76" s="20">
        <f>[1]SalMedPopOcupRurPnadH!P76</f>
        <v>1126.5852754237287</v>
      </c>
      <c r="Q76" s="54">
        <f>P76*(1+'[2]Massa Salarial'!Q$3)*AtualizMonet!P$3</f>
        <v>1198.7993915783898</v>
      </c>
      <c r="R76" s="54">
        <f>Q76*(1+'[2]Massa Salarial'!R$3)*AtualizMonet!Q$3</f>
        <v>1349.2653785330203</v>
      </c>
      <c r="S76" s="54">
        <f>R76*(1+'[2]Massa Salarial'!S$3)*AtualizMonet!R$3</f>
        <v>1458.5144517470737</v>
      </c>
      <c r="T76" s="22">
        <f>S76*(1+'[2]Massa Salarial'!T$3)</f>
        <v>1483.3091974267738</v>
      </c>
      <c r="U76" s="22">
        <f>T76*(1+'[2]Massa Salarial'!U$3)</f>
        <v>1508.5254537830288</v>
      </c>
      <c r="V76" s="22">
        <f>U76*(1+'[2]Massa Salarial'!V$3)</f>
        <v>1534.1703864973401</v>
      </c>
      <c r="W76" s="22">
        <f>V76*(1+'[2]Massa Salarial'!W$3)</f>
        <v>1560.2512830677947</v>
      </c>
      <c r="X76" s="22">
        <f>W76*(1+'[2]Massa Salarial'!X$3)</f>
        <v>1586.7755548799471</v>
      </c>
      <c r="Y76" s="22">
        <f>X76*(1+'[2]Massa Salarial'!Y$3)</f>
        <v>1613.750739312906</v>
      </c>
      <c r="Z76" s="22">
        <f>Y76*(1+'[2]Massa Salarial'!Z$3)</f>
        <v>1641.1845018812253</v>
      </c>
      <c r="AA76" s="22">
        <f>Z76*(1+'[2]Massa Salarial'!AA$3)</f>
        <v>1669.084638413206</v>
      </c>
      <c r="AB76" s="22">
        <f>AA76*(1+'[2]Massa Salarial'!AB$3)</f>
        <v>1697.4590772662302</v>
      </c>
      <c r="AC76" s="22">
        <f>AB76*(1+'[2]Massa Salarial'!AC$3)</f>
        <v>1726.315881579756</v>
      </c>
      <c r="AD76" s="22">
        <f>AC76*(1+'[2]Massa Salarial'!AD$3)</f>
        <v>1755.6632515666117</v>
      </c>
      <c r="AE76" s="22">
        <f>AD76*(1+'[2]Massa Salarial'!AE$3)</f>
        <v>1785.509526843244</v>
      </c>
      <c r="AF76" s="22">
        <f>AE76*(1+'[2]Massa Salarial'!AF$3)</f>
        <v>1815.8631887995789</v>
      </c>
      <c r="AG76" s="22">
        <f>AF76*(1+'[2]Massa Salarial'!AG$3)</f>
        <v>1846.7328630091715</v>
      </c>
      <c r="AH76" s="22">
        <f>AG76*(1+'[2]Massa Salarial'!AH$3)</f>
        <v>1878.1273216803272</v>
      </c>
      <c r="AI76" s="22">
        <f>AH76*(1+'[2]Massa Salarial'!AI$3)</f>
        <v>1910.0554861488927</v>
      </c>
      <c r="AJ76" s="22">
        <f>AI76*(1+'[2]Massa Salarial'!AJ$3)</f>
        <v>1942.5264294134236</v>
      </c>
      <c r="AK76" s="22">
        <f>AJ76*(1+'[2]Massa Salarial'!AK$3)</f>
        <v>1975.5493787134515</v>
      </c>
      <c r="AL76" s="22">
        <f>AK76*(1+'[2]Massa Salarial'!AL$3)</f>
        <v>2009.1337181515798</v>
      </c>
      <c r="AM76" s="22">
        <f>AL76*(1+'[2]Massa Salarial'!AM$3)</f>
        <v>2043.2889913601566</v>
      </c>
      <c r="AN76" s="22">
        <f>AM76*(1+'[2]Massa Salarial'!AN$3)</f>
        <v>2078.0249042132791</v>
      </c>
      <c r="AO76" s="22">
        <f>AN76*(1+'[2]Massa Salarial'!AO$3)</f>
        <v>2113.3513275849045</v>
      </c>
      <c r="AP76" s="22">
        <f>AO76*(1+'[2]Massa Salarial'!AP$3)</f>
        <v>2149.2783001538478</v>
      </c>
      <c r="AQ76" s="22">
        <f>AP76*(1+'[2]Massa Salarial'!AQ$3)</f>
        <v>2185.8160312564628</v>
      </c>
      <c r="AR76" s="22">
        <f>AQ76*(1+'[2]Massa Salarial'!AR$3)</f>
        <v>2222.9749037878223</v>
      </c>
      <c r="AS76" s="22">
        <f>AR76*(1+'[2]Massa Salarial'!AS$3)</f>
        <v>2260.7654771522152</v>
      </c>
      <c r="AT76" s="22">
        <f>AS76*(1+'[2]Massa Salarial'!AT$3)</f>
        <v>2299.1984902638028</v>
      </c>
      <c r="AU76" s="22">
        <f>AT76*(1+'[2]Massa Salarial'!AU$3)</f>
        <v>2338.2848645982872</v>
      </c>
      <c r="AV76" s="22">
        <f>AU76*(1+'[2]Massa Salarial'!AV$3)</f>
        <v>2378.035707296458</v>
      </c>
      <c r="AW76" s="22">
        <f>AV76*(1+'[2]Massa Salarial'!AW$3)</f>
        <v>2418.4623143204976</v>
      </c>
      <c r="AX76" s="22">
        <f>AW76*(1+'[2]Massa Salarial'!AX$3)</f>
        <v>2459.5761736639461</v>
      </c>
      <c r="AY76" s="22">
        <f>AX76*(1+'[2]Massa Salarial'!AY$3)</f>
        <v>2501.3889686162329</v>
      </c>
      <c r="AZ76" s="22">
        <f>AY76*(1+'[2]Massa Salarial'!AZ$3)</f>
        <v>2543.9125810827086</v>
      </c>
      <c r="BA76" s="22">
        <f>AZ76*(1+'[2]Massa Salarial'!BA$3)</f>
        <v>2587.1590949611145</v>
      </c>
      <c r="BB76" s="22">
        <f>BA76*(1+'[2]Massa Salarial'!BB$3)</f>
        <v>2631.1407995754535</v>
      </c>
      <c r="BC76" s="22">
        <f>BB76*(1+'[2]Massa Salarial'!BC$3)</f>
        <v>2675.8701931682358</v>
      </c>
      <c r="BD76" s="22">
        <f>BC76*(1+'[2]Massa Salarial'!BD$3)</f>
        <v>2721.3599864520957</v>
      </c>
      <c r="BE76" s="22">
        <f>BD76*(1+'[2]Massa Salarial'!BE$3)</f>
        <v>2767.6231062217812</v>
      </c>
      <c r="BF76" s="22">
        <f>BE76*(1+'[2]Massa Salarial'!BF$3)</f>
        <v>2814.6726990275511</v>
      </c>
      <c r="BG76" s="22">
        <f>BF76*(1+'[2]Massa Salarial'!BG$3)</f>
        <v>2862.5221349110193</v>
      </c>
      <c r="BH76" s="22">
        <f>BG76*(1+'[2]Massa Salarial'!BH$3)</f>
        <v>2911.1850112045063</v>
      </c>
      <c r="BI76" s="22">
        <f>BH76*(1+'[2]Massa Salarial'!BI$3)</f>
        <v>2960.6751563949824</v>
      </c>
      <c r="BJ76" s="22">
        <f>BI76*(1+'[2]Massa Salarial'!BJ$3)</f>
        <v>3011.0066340536969</v>
      </c>
    </row>
    <row r="77" spans="1:62" x14ac:dyDescent="0.3">
      <c r="A77" s="23">
        <v>75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>
        <f>[1]SalMedPopOcupRurPnadH!M77*AtualizMonet!M$3</f>
        <v>594.48679711637499</v>
      </c>
      <c r="N77" s="20">
        <f>[1]SalMedPopOcupRurPnadH!N77*AtualizMonet!N$3</f>
        <v>1120.3414991723814</v>
      </c>
      <c r="O77" s="20">
        <f>[1]SalMedPopOcupRurPnadH!O77</f>
        <v>818.81550824997839</v>
      </c>
      <c r="P77" s="20">
        <f>[1]SalMedPopOcupRurPnadH!P77</f>
        <v>1221.5531594263148</v>
      </c>
      <c r="Q77" s="54">
        <f>P77*(1+'[2]Massa Salarial'!Q$3)*AtualizMonet!P$3</f>
        <v>1299.8547169455417</v>
      </c>
      <c r="R77" s="54">
        <f>Q77*(1+'[2]Massa Salarial'!R$3)*AtualizMonet!Q$3</f>
        <v>1463.0045519027726</v>
      </c>
      <c r="S77" s="54">
        <f>R77*(1+'[2]Massa Salarial'!S$3)*AtualizMonet!R$3</f>
        <v>1581.4630063671536</v>
      </c>
      <c r="T77" s="22">
        <f>S77*(1+'[2]Massa Salarial'!T$3)</f>
        <v>1608.3478774753951</v>
      </c>
      <c r="U77" s="22">
        <f>T77*(1+'[2]Massa Salarial'!U$3)</f>
        <v>1635.6897913924765</v>
      </c>
      <c r="V77" s="22">
        <f>U77*(1+'[2]Massa Salarial'!V$3)</f>
        <v>1663.4965178461484</v>
      </c>
      <c r="W77" s="22">
        <f>V77*(1+'[2]Massa Salarial'!W$3)</f>
        <v>1691.7759586495329</v>
      </c>
      <c r="X77" s="22">
        <f>W77*(1+'[2]Massa Salarial'!X$3)</f>
        <v>1720.5361499465748</v>
      </c>
      <c r="Y77" s="22">
        <f>X77*(1+'[2]Massa Salarial'!Y$3)</f>
        <v>1749.7852644956665</v>
      </c>
      <c r="Z77" s="22">
        <f>Y77*(1+'[2]Massa Salarial'!Z$3)</f>
        <v>1779.5316139920926</v>
      </c>
      <c r="AA77" s="22">
        <f>Z77*(1+'[2]Massa Salarial'!AA$3)</f>
        <v>1809.7836514299581</v>
      </c>
      <c r="AB77" s="22">
        <f>AA77*(1+'[2]Massa Salarial'!AB$3)</f>
        <v>1840.5499735042672</v>
      </c>
      <c r="AC77" s="22">
        <f>AB77*(1+'[2]Massa Salarial'!AC$3)</f>
        <v>1871.8393230538395</v>
      </c>
      <c r="AD77" s="22">
        <f>AC77*(1+'[2]Massa Salarial'!AD$3)</f>
        <v>1903.6605915457546</v>
      </c>
      <c r="AE77" s="22">
        <f>AD77*(1+'[2]Massa Salarial'!AE$3)</f>
        <v>1936.0228216020323</v>
      </c>
      <c r="AF77" s="22">
        <f>AE77*(1+'[2]Massa Salarial'!AF$3)</f>
        <v>1968.9352095692666</v>
      </c>
      <c r="AG77" s="22">
        <f>AF77*(1+'[2]Massa Salarial'!AG$3)</f>
        <v>2002.4071081319439</v>
      </c>
      <c r="AH77" s="22">
        <f>AG77*(1+'[2]Massa Salarial'!AH$3)</f>
        <v>2036.4480289701867</v>
      </c>
      <c r="AI77" s="22">
        <f>AH77*(1+'[2]Massa Salarial'!AI$3)</f>
        <v>2071.0676454626796</v>
      </c>
      <c r="AJ77" s="22">
        <f>AI77*(1+'[2]Massa Salarial'!AJ$3)</f>
        <v>2106.2757954355448</v>
      </c>
      <c r="AK77" s="22">
        <f>AJ77*(1+'[2]Massa Salarial'!AK$3)</f>
        <v>2142.0824839579486</v>
      </c>
      <c r="AL77" s="22">
        <f>AK77*(1+'[2]Massa Salarial'!AL$3)</f>
        <v>2178.4978861852337</v>
      </c>
      <c r="AM77" s="22">
        <f>AL77*(1+'[2]Massa Salarial'!AM$3)</f>
        <v>2215.5323502503825</v>
      </c>
      <c r="AN77" s="22">
        <f>AM77*(1+'[2]Massa Salarial'!AN$3)</f>
        <v>2253.1964002046388</v>
      </c>
      <c r="AO77" s="22">
        <f>AN77*(1+'[2]Massa Salarial'!AO$3)</f>
        <v>2291.5007390081173</v>
      </c>
      <c r="AP77" s="22">
        <f>AO77*(1+'[2]Massa Salarial'!AP$3)</f>
        <v>2330.4562515712551</v>
      </c>
      <c r="AQ77" s="22">
        <f>AP77*(1+'[2]Massa Salarial'!AQ$3)</f>
        <v>2370.0740078479662</v>
      </c>
      <c r="AR77" s="22">
        <f>AQ77*(1+'[2]Massa Salarial'!AR$3)</f>
        <v>2410.3652659813815</v>
      </c>
      <c r="AS77" s="22">
        <f>AR77*(1+'[2]Massa Salarial'!AS$3)</f>
        <v>2451.3414755030649</v>
      </c>
      <c r="AT77" s="22">
        <f>AS77*(1+'[2]Massa Salarial'!AT$3)</f>
        <v>2493.0142805866167</v>
      </c>
      <c r="AU77" s="22">
        <f>AT77*(1+'[2]Massa Salarial'!AU$3)</f>
        <v>2535.3955233565889</v>
      </c>
      <c r="AV77" s="22">
        <f>AU77*(1+'[2]Massa Salarial'!AV$3)</f>
        <v>2578.4972472536506</v>
      </c>
      <c r="AW77" s="22">
        <f>AV77*(1+'[2]Massa Salarial'!AW$3)</f>
        <v>2622.3317004569626</v>
      </c>
      <c r="AX77" s="22">
        <f>AW77*(1+'[2]Massa Salarial'!AX$3)</f>
        <v>2666.9113393647308</v>
      </c>
      <c r="AY77" s="22">
        <f>AX77*(1+'[2]Massa Salarial'!AY$3)</f>
        <v>2712.248832133931</v>
      </c>
      <c r="AZ77" s="22">
        <f>AY77*(1+'[2]Massa Salarial'!AZ$3)</f>
        <v>2758.3570622802076</v>
      </c>
      <c r="BA77" s="22">
        <f>AZ77*(1+'[2]Massa Salarial'!BA$3)</f>
        <v>2805.2491323389709</v>
      </c>
      <c r="BB77" s="22">
        <f>BA77*(1+'[2]Massa Salarial'!BB$3)</f>
        <v>2852.9383675887329</v>
      </c>
      <c r="BC77" s="22">
        <f>BB77*(1+'[2]Massa Salarial'!BC$3)</f>
        <v>2901.4383198377413</v>
      </c>
      <c r="BD77" s="22">
        <f>BC77*(1+'[2]Massa Salarial'!BD$3)</f>
        <v>2950.7627712749827</v>
      </c>
      <c r="BE77" s="22">
        <f>BD77*(1+'[2]Massa Salarial'!BE$3)</f>
        <v>3000.925738386657</v>
      </c>
      <c r="BF77" s="22">
        <f>BE77*(1+'[2]Massa Salarial'!BF$3)</f>
        <v>3051.9414759392298</v>
      </c>
      <c r="BG77" s="22">
        <f>BF77*(1+'[2]Massa Salarial'!BG$3)</f>
        <v>3103.8244810301962</v>
      </c>
      <c r="BH77" s="22">
        <f>BG77*(1+'[2]Massa Salarial'!BH$3)</f>
        <v>3156.5894972077094</v>
      </c>
      <c r="BI77" s="22">
        <f>BH77*(1+'[2]Massa Salarial'!BI$3)</f>
        <v>3210.25151866024</v>
      </c>
      <c r="BJ77" s="22">
        <f>BI77*(1+'[2]Massa Salarial'!BJ$3)</f>
        <v>3264.8257944774637</v>
      </c>
    </row>
    <row r="78" spans="1:62" x14ac:dyDescent="0.3">
      <c r="A78" s="23">
        <v>76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>
        <f>[1]SalMedPopOcupRurPnadH!M78*AtualizMonet!M$3</f>
        <v>1845.9487762237761</v>
      </c>
      <c r="N78" s="20">
        <f>[1]SalMedPopOcupRurPnadH!N78*AtualizMonet!N$3</f>
        <v>1264.8235819562303</v>
      </c>
      <c r="O78" s="20">
        <f>[1]SalMedPopOcupRurPnadH!O78</f>
        <v>1577.3860242468395</v>
      </c>
      <c r="P78" s="20">
        <f>[1]SalMedPopOcupRurPnadH!P78</f>
        <v>1422.4071554308007</v>
      </c>
      <c r="Q78" s="54">
        <f>P78*(1+'[2]Massa Salarial'!Q$3)*AtualizMonet!P$3</f>
        <v>1513.5834540939152</v>
      </c>
      <c r="R78" s="54">
        <f>Q78*(1+'[2]Massa Salarial'!R$3)*AtualizMonet!Q$3</f>
        <v>1703.5592163927133</v>
      </c>
      <c r="S78" s="54">
        <f>R78*(1+'[2]Massa Salarial'!S$3)*AtualizMonet!R$3</f>
        <v>1841.4952136525797</v>
      </c>
      <c r="T78" s="22">
        <f>S78*(1+'[2]Massa Salarial'!T$3)</f>
        <v>1872.8006322846734</v>
      </c>
      <c r="U78" s="22">
        <f>T78*(1+'[2]Massa Salarial'!U$3)</f>
        <v>1904.6382430335127</v>
      </c>
      <c r="V78" s="22">
        <f>U78*(1+'[2]Massa Salarial'!V$3)</f>
        <v>1937.0170931650823</v>
      </c>
      <c r="W78" s="22">
        <f>V78*(1+'[2]Massa Salarial'!W$3)</f>
        <v>1969.9463837488886</v>
      </c>
      <c r="X78" s="22">
        <f>W78*(1+'[2]Massa Salarial'!X$3)</f>
        <v>2003.4354722726196</v>
      </c>
      <c r="Y78" s="22">
        <f>X78*(1+'[2]Massa Salarial'!Y$3)</f>
        <v>2037.4938753012539</v>
      </c>
      <c r="Z78" s="22">
        <f>Y78*(1+'[2]Massa Salarial'!Z$3)</f>
        <v>2072.1312711813748</v>
      </c>
      <c r="AA78" s="22">
        <f>Z78*(1+'[2]Massa Salarial'!AA$3)</f>
        <v>2107.357502791458</v>
      </c>
      <c r="AB78" s="22">
        <f>AA78*(1+'[2]Massa Salarial'!AB$3)</f>
        <v>2143.1825803389124</v>
      </c>
      <c r="AC78" s="22">
        <f>AB78*(1+'[2]Massa Salarial'!AC$3)</f>
        <v>2179.6166842046737</v>
      </c>
      <c r="AD78" s="22">
        <f>AC78*(1+'[2]Massa Salarial'!AD$3)</f>
        <v>2216.6701678361528</v>
      </c>
      <c r="AE78" s="22">
        <f>AD78*(1+'[2]Massa Salarial'!AE$3)</f>
        <v>2254.353560689367</v>
      </c>
      <c r="AF78" s="22">
        <f>AE78*(1+'[2]Massa Salarial'!AF$3)</f>
        <v>2292.6775712210861</v>
      </c>
      <c r="AG78" s="22">
        <f>AF78*(1+'[2]Massa Salarial'!AG$3)</f>
        <v>2331.6530899318441</v>
      </c>
      <c r="AH78" s="22">
        <f>AG78*(1+'[2]Massa Salarial'!AH$3)</f>
        <v>2371.2911924606851</v>
      </c>
      <c r="AI78" s="22">
        <f>AH78*(1+'[2]Massa Salarial'!AI$3)</f>
        <v>2411.6031427325165</v>
      </c>
      <c r="AJ78" s="22">
        <f>AI78*(1+'[2]Massa Salarial'!AJ$3)</f>
        <v>2452.600396158969</v>
      </c>
      <c r="AK78" s="22">
        <f>AJ78*(1+'[2]Massa Salarial'!AK$3)</f>
        <v>2494.2946028936713</v>
      </c>
      <c r="AL78" s="22">
        <f>AK78*(1+'[2]Massa Salarial'!AL$3)</f>
        <v>2536.6976111428635</v>
      </c>
      <c r="AM78" s="22">
        <f>AL78*(1+'[2]Massa Salarial'!AM$3)</f>
        <v>2579.8214705322921</v>
      </c>
      <c r="AN78" s="22">
        <f>AM78*(1+'[2]Massa Salarial'!AN$3)</f>
        <v>2623.6784355313407</v>
      </c>
      <c r="AO78" s="22">
        <f>AN78*(1+'[2]Massa Salarial'!AO$3)</f>
        <v>2668.280968935373</v>
      </c>
      <c r="AP78" s="22">
        <f>AO78*(1+'[2]Massa Salarial'!AP$3)</f>
        <v>2713.6417454072739</v>
      </c>
      <c r="AQ78" s="22">
        <f>AP78*(1+'[2]Massa Salarial'!AQ$3)</f>
        <v>2759.7736550791974</v>
      </c>
      <c r="AR78" s="22">
        <f>AQ78*(1+'[2]Massa Salarial'!AR$3)</f>
        <v>2806.6898072155436</v>
      </c>
      <c r="AS78" s="22">
        <f>AR78*(1+'[2]Massa Salarial'!AS$3)</f>
        <v>2854.4035339382076</v>
      </c>
      <c r="AT78" s="22">
        <f>AS78*(1+'[2]Massa Salarial'!AT$3)</f>
        <v>2902.9283940151568</v>
      </c>
      <c r="AU78" s="22">
        <f>AT78*(1+'[2]Massa Salarial'!AU$3)</f>
        <v>2952.2781767134143</v>
      </c>
      <c r="AV78" s="22">
        <f>AU78*(1+'[2]Massa Salarial'!AV$3)</f>
        <v>3002.466905717542</v>
      </c>
      <c r="AW78" s="22">
        <f>AV78*(1+'[2]Massa Salarial'!AW$3)</f>
        <v>3053.5088431147401</v>
      </c>
      <c r="AX78" s="22">
        <f>AW78*(1+'[2]Massa Salarial'!AX$3)</f>
        <v>3105.4184934476903</v>
      </c>
      <c r="AY78" s="22">
        <f>AX78*(1+'[2]Massa Salarial'!AY$3)</f>
        <v>3158.2106078363008</v>
      </c>
      <c r="AZ78" s="22">
        <f>AY78*(1+'[2]Massa Salarial'!AZ$3)</f>
        <v>3211.9001881695176</v>
      </c>
      <c r="BA78" s="22">
        <f>AZ78*(1+'[2]Massa Salarial'!BA$3)</f>
        <v>3266.5024913683992</v>
      </c>
      <c r="BB78" s="22">
        <f>BA78*(1+'[2]Massa Salarial'!BB$3)</f>
        <v>3322.0330337216615</v>
      </c>
      <c r="BC78" s="22">
        <f>BB78*(1+'[2]Massa Salarial'!BC$3)</f>
        <v>3378.5075952949296</v>
      </c>
      <c r="BD78" s="22">
        <f>BC78*(1+'[2]Massa Salarial'!BD$3)</f>
        <v>3435.9422244149432</v>
      </c>
      <c r="BE78" s="22">
        <f>BD78*(1+'[2]Massa Salarial'!BE$3)</f>
        <v>3494.3532422299968</v>
      </c>
      <c r="BF78" s="22">
        <f>BE78*(1+'[2]Massa Salarial'!BF$3)</f>
        <v>3553.7572473479063</v>
      </c>
      <c r="BG78" s="22">
        <f>BF78*(1+'[2]Massa Salarial'!BG$3)</f>
        <v>3614.1711205528204</v>
      </c>
      <c r="BH78" s="22">
        <f>BG78*(1+'[2]Massa Salarial'!BH$3)</f>
        <v>3675.6120296022182</v>
      </c>
      <c r="BI78" s="22">
        <f>BH78*(1+'[2]Massa Salarial'!BI$3)</f>
        <v>3738.0974341054557</v>
      </c>
      <c r="BJ78" s="22">
        <f>BI78*(1+'[2]Massa Salarial'!BJ$3)</f>
        <v>3801.6450904852481</v>
      </c>
    </row>
    <row r="79" spans="1:62" x14ac:dyDescent="0.3">
      <c r="A79" s="23">
        <v>77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>
        <f>[1]SalMedPopOcupRurPnadH!M79*AtualizMonet!M$3</f>
        <v>2314.7301635835497</v>
      </c>
      <c r="N79" s="20">
        <f>[1]SalMedPopOcupRurPnadH!N79*AtualizMonet!N$3</f>
        <v>800.59884256214661</v>
      </c>
      <c r="O79" s="20">
        <f>[1]SalMedPopOcupRurPnadH!O79</f>
        <v>911.74910173493504</v>
      </c>
      <c r="P79" s="20">
        <f>[1]SalMedPopOcupRurPnadH!P79</f>
        <v>1287.7534981038316</v>
      </c>
      <c r="Q79" s="54">
        <f>P79*(1+'[2]Massa Salarial'!Q$3)*AtualizMonet!P$3</f>
        <v>1370.2984973322873</v>
      </c>
      <c r="R79" s="54">
        <f>Q79*(1+'[2]Massa Salarial'!R$3)*AtualizMonet!Q$3</f>
        <v>1542.2900058966022</v>
      </c>
      <c r="S79" s="54">
        <f>R79*(1+'[2]Massa Salarial'!S$3)*AtualizMonet!R$3</f>
        <v>1667.1681480710456</v>
      </c>
      <c r="T79" s="22">
        <f>S79*(1+'[2]Massa Salarial'!T$3)</f>
        <v>1695.5100065882532</v>
      </c>
      <c r="U79" s="22">
        <f>T79*(1+'[2]Massa Salarial'!U$3)</f>
        <v>1724.3336767002534</v>
      </c>
      <c r="V79" s="22">
        <f>U79*(1+'[2]Massa Salarial'!V$3)</f>
        <v>1753.6473492041575</v>
      </c>
      <c r="W79" s="22">
        <f>V79*(1+'[2]Massa Salarial'!W$3)</f>
        <v>1783.459354140628</v>
      </c>
      <c r="X79" s="22">
        <f>W79*(1+'[2]Massa Salarial'!X$3)</f>
        <v>1813.7781631610185</v>
      </c>
      <c r="Y79" s="22">
        <f>X79*(1+'[2]Massa Salarial'!Y$3)</f>
        <v>1844.6123919347556</v>
      </c>
      <c r="Z79" s="22">
        <f>Y79*(1+'[2]Massa Salarial'!Z$3)</f>
        <v>1875.9708025976463</v>
      </c>
      <c r="AA79" s="22">
        <f>Z79*(1+'[2]Massa Salarial'!AA$3)</f>
        <v>1907.8623062418062</v>
      </c>
      <c r="AB79" s="22">
        <f>AA79*(1+'[2]Massa Salarial'!AB$3)</f>
        <v>1940.2959654479168</v>
      </c>
      <c r="AC79" s="22">
        <f>AB79*(1+'[2]Massa Salarial'!AC$3)</f>
        <v>1973.2809968605313</v>
      </c>
      <c r="AD79" s="22">
        <f>AC79*(1+'[2]Massa Salarial'!AD$3)</f>
        <v>2006.8267738071602</v>
      </c>
      <c r="AE79" s="22">
        <f>AD79*(1+'[2]Massa Salarial'!AE$3)</f>
        <v>2040.9428289618818</v>
      </c>
      <c r="AF79" s="22">
        <f>AE79*(1+'[2]Massa Salarial'!AF$3)</f>
        <v>2075.6388570542335</v>
      </c>
      <c r="AG79" s="22">
        <f>AF79*(1+'[2]Massa Salarial'!AG$3)</f>
        <v>2110.9247176241552</v>
      </c>
      <c r="AH79" s="22">
        <f>AG79*(1+'[2]Massa Salarial'!AH$3)</f>
        <v>2146.8104378237658</v>
      </c>
      <c r="AI79" s="22">
        <f>AH79*(1+'[2]Massa Salarial'!AI$3)</f>
        <v>2183.3062152667694</v>
      </c>
      <c r="AJ79" s="22">
        <f>AI79*(1+'[2]Massa Salarial'!AJ$3)</f>
        <v>2220.4224209263043</v>
      </c>
      <c r="AK79" s="22">
        <f>AJ79*(1+'[2]Massa Salarial'!AK$3)</f>
        <v>2258.1696020820514</v>
      </c>
      <c r="AL79" s="22">
        <f>AK79*(1+'[2]Massa Salarial'!AL$3)</f>
        <v>2296.558485317446</v>
      </c>
      <c r="AM79" s="22">
        <f>AL79*(1+'[2]Massa Salarial'!AM$3)</f>
        <v>2335.5999795678422</v>
      </c>
      <c r="AN79" s="22">
        <f>AM79*(1+'[2]Massa Salarial'!AN$3)</f>
        <v>2375.3051792204951</v>
      </c>
      <c r="AO79" s="22">
        <f>AN79*(1+'[2]Massa Salarial'!AO$3)</f>
        <v>2415.6853672672432</v>
      </c>
      <c r="AP79" s="22">
        <f>AO79*(1+'[2]Massa Salarial'!AP$3)</f>
        <v>2456.752018510786</v>
      </c>
      <c r="AQ79" s="22">
        <f>AP79*(1+'[2]Massa Salarial'!AQ$3)</f>
        <v>2498.5168028254693</v>
      </c>
      <c r="AR79" s="22">
        <f>AQ79*(1+'[2]Massa Salarial'!AR$3)</f>
        <v>2540.9915884735019</v>
      </c>
      <c r="AS79" s="22">
        <f>AR79*(1+'[2]Massa Salarial'!AS$3)</f>
        <v>2584.1884454775513</v>
      </c>
      <c r="AT79" s="22">
        <f>AS79*(1+'[2]Massa Salarial'!AT$3)</f>
        <v>2628.1196490506695</v>
      </c>
      <c r="AU79" s="22">
        <f>AT79*(1+'[2]Massa Salarial'!AU$3)</f>
        <v>2672.7976830845305</v>
      </c>
      <c r="AV79" s="22">
        <f>AU79*(1+'[2]Massa Salarial'!AV$3)</f>
        <v>2718.2352436969672</v>
      </c>
      <c r="AW79" s="22">
        <f>AV79*(1+'[2]Massa Salarial'!AW$3)</f>
        <v>2764.4452428398154</v>
      </c>
      <c r="AX79" s="22">
        <f>AW79*(1+'[2]Massa Salarial'!AX$3)</f>
        <v>2811.440811968092</v>
      </c>
      <c r="AY79" s="22">
        <f>AX79*(1+'[2]Massa Salarial'!AY$3)</f>
        <v>2859.2353057715495</v>
      </c>
      <c r="AZ79" s="22">
        <f>AY79*(1+'[2]Massa Salarial'!AZ$3)</f>
        <v>2907.8423059696656</v>
      </c>
      <c r="BA79" s="22">
        <f>AZ79*(1+'[2]Massa Salarial'!BA$3)</f>
        <v>2957.2756251711498</v>
      </c>
      <c r="BB79" s="22">
        <f>BA79*(1+'[2]Massa Salarial'!BB$3)</f>
        <v>3007.5493107990592</v>
      </c>
      <c r="BC79" s="22">
        <f>BB79*(1+'[2]Massa Salarial'!BC$3)</f>
        <v>3058.6776490826428</v>
      </c>
      <c r="BD79" s="22">
        <f>BC79*(1+'[2]Massa Salarial'!BD$3)</f>
        <v>3110.6751691170475</v>
      </c>
      <c r="BE79" s="22">
        <f>BD79*(1+'[2]Massa Salarial'!BE$3)</f>
        <v>3163.5566469920368</v>
      </c>
      <c r="BF79" s="22">
        <f>BE79*(1+'[2]Massa Salarial'!BF$3)</f>
        <v>3217.3371099909009</v>
      </c>
      <c r="BG79" s="22">
        <f>BF79*(1+'[2]Massa Salarial'!BG$3)</f>
        <v>3272.0318408607459</v>
      </c>
      <c r="BH79" s="22">
        <f>BG79*(1+'[2]Massa Salarial'!BH$3)</f>
        <v>3327.6563821553782</v>
      </c>
      <c r="BI79" s="22">
        <f>BH79*(1+'[2]Massa Salarial'!BI$3)</f>
        <v>3384.2265406520191</v>
      </c>
      <c r="BJ79" s="22">
        <f>BI79*(1+'[2]Massa Salarial'!BJ$3)</f>
        <v>3441.7583918431033</v>
      </c>
    </row>
    <row r="80" spans="1:62" x14ac:dyDescent="0.3">
      <c r="A80" s="23">
        <v>78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>
        <f>[1]SalMedPopOcupRurPnadH!M80*AtualizMonet!M$3</f>
        <v>1267.0396213403546</v>
      </c>
      <c r="N80" s="20">
        <f>[1]SalMedPopOcupRurPnadH!N80*AtualizMonet!N$3</f>
        <v>2877.525936749817</v>
      </c>
      <c r="O80" s="20">
        <f>[1]SalMedPopOcupRurPnadH!O80</f>
        <v>755.48276718315458</v>
      </c>
      <c r="P80" s="20">
        <f>[1]SalMedPopOcupRurPnadH!P80</f>
        <v>772.57104888467006</v>
      </c>
      <c r="Q80" s="54">
        <f>P80*(1+'[2]Massa Salarial'!Q$3)*AtualizMonet!P$3</f>
        <v>822.09285311817746</v>
      </c>
      <c r="R80" s="54">
        <f>Q80*(1+'[2]Massa Salarial'!R$3)*AtualizMonet!Q$3</f>
        <v>925.27693327516704</v>
      </c>
      <c r="S80" s="54">
        <f>R80*(1+'[2]Massa Salarial'!S$3)*AtualizMonet!R$3</f>
        <v>1000.1959588686038</v>
      </c>
      <c r="T80" s="22">
        <f>S80*(1+'[2]Massa Salarial'!T$3)</f>
        <v>1017.19929016937</v>
      </c>
      <c r="U80" s="22">
        <f>T80*(1+'[2]Massa Salarial'!U$3)</f>
        <v>1034.4916781022491</v>
      </c>
      <c r="V80" s="22">
        <f>U80*(1+'[2]Massa Salarial'!V$3)</f>
        <v>1052.0780366299873</v>
      </c>
      <c r="W80" s="22">
        <f>V80*(1+'[2]Massa Salarial'!W$3)</f>
        <v>1069.963363252697</v>
      </c>
      <c r="X80" s="22">
        <f>W80*(1+'[2]Massa Salarial'!X$3)</f>
        <v>1088.1527404279927</v>
      </c>
      <c r="Y80" s="22">
        <f>X80*(1+'[2]Massa Salarial'!Y$3)</f>
        <v>1106.6513370152686</v>
      </c>
      <c r="Z80" s="22">
        <f>Y80*(1+'[2]Massa Salarial'!Z$3)</f>
        <v>1125.464409744528</v>
      </c>
      <c r="AA80" s="22">
        <f>Z80*(1+'[2]Massa Salarial'!AA$3)</f>
        <v>1144.5973047101847</v>
      </c>
      <c r="AB80" s="22">
        <f>AA80*(1+'[2]Massa Salarial'!AB$3)</f>
        <v>1164.0554588902578</v>
      </c>
      <c r="AC80" s="22">
        <f>AB80*(1+'[2]Massa Salarial'!AC$3)</f>
        <v>1183.844401691392</v>
      </c>
      <c r="AD80" s="22">
        <f>AC80*(1+'[2]Massa Salarial'!AD$3)</f>
        <v>1203.9697565201457</v>
      </c>
      <c r="AE80" s="22">
        <f>AD80*(1+'[2]Massa Salarial'!AE$3)</f>
        <v>1224.437242380988</v>
      </c>
      <c r="AF80" s="22">
        <f>AE80*(1+'[2]Massa Salarial'!AF$3)</f>
        <v>1245.2526755014646</v>
      </c>
      <c r="AG80" s="22">
        <f>AF80*(1+'[2]Massa Salarial'!AG$3)</f>
        <v>1266.4219709849895</v>
      </c>
      <c r="AH80" s="22">
        <f>AG80*(1+'[2]Massa Salarial'!AH$3)</f>
        <v>1287.9511444917341</v>
      </c>
      <c r="AI80" s="22">
        <f>AH80*(1+'[2]Massa Salarial'!AI$3)</f>
        <v>1309.8463139480934</v>
      </c>
      <c r="AJ80" s="22">
        <f>AI80*(1+'[2]Massa Salarial'!AJ$3)</f>
        <v>1332.1137012852109</v>
      </c>
      <c r="AK80" s="22">
        <f>AJ80*(1+'[2]Massa Salarial'!AK$3)</f>
        <v>1354.7596342070594</v>
      </c>
      <c r="AL80" s="22">
        <f>AK80*(1+'[2]Massa Salarial'!AL$3)</f>
        <v>1377.7905479885794</v>
      </c>
      <c r="AM80" s="22">
        <f>AL80*(1+'[2]Massa Salarial'!AM$3)</f>
        <v>1401.212987304385</v>
      </c>
      <c r="AN80" s="22">
        <f>AM80*(1+'[2]Massa Salarial'!AN$3)</f>
        <v>1425.0336080885595</v>
      </c>
      <c r="AO80" s="22">
        <f>AN80*(1+'[2]Massa Salarial'!AO$3)</f>
        <v>1449.259179426065</v>
      </c>
      <c r="AP80" s="22">
        <f>AO80*(1+'[2]Massa Salarial'!AP$3)</f>
        <v>1473.896585476308</v>
      </c>
      <c r="AQ80" s="22">
        <f>AP80*(1+'[2]Massa Salarial'!AQ$3)</f>
        <v>1498.952827429405</v>
      </c>
      <c r="AR80" s="22">
        <f>AQ80*(1+'[2]Massa Salarial'!AR$3)</f>
        <v>1524.4350254957048</v>
      </c>
      <c r="AS80" s="22">
        <f>AR80*(1+'[2]Massa Salarial'!AS$3)</f>
        <v>1550.3504209291316</v>
      </c>
      <c r="AT80" s="22">
        <f>AS80*(1+'[2]Massa Salarial'!AT$3)</f>
        <v>1576.7063780849267</v>
      </c>
      <c r="AU80" s="22">
        <f>AT80*(1+'[2]Massa Salarial'!AU$3)</f>
        <v>1603.5103865123704</v>
      </c>
      <c r="AV80" s="22">
        <f>AU80*(1+'[2]Massa Salarial'!AV$3)</f>
        <v>1630.7700630830805</v>
      </c>
      <c r="AW80" s="22">
        <f>AV80*(1+'[2]Massa Salarial'!AW$3)</f>
        <v>1658.4931541554927</v>
      </c>
      <c r="AX80" s="22">
        <f>AW80*(1+'[2]Massa Salarial'!AX$3)</f>
        <v>1686.687537776136</v>
      </c>
      <c r="AY80" s="22">
        <f>AX80*(1+'[2]Massa Salarial'!AY$3)</f>
        <v>1715.3612259183301</v>
      </c>
      <c r="AZ80" s="22">
        <f>AY80*(1+'[2]Massa Salarial'!AZ$3)</f>
        <v>1744.5223667589416</v>
      </c>
      <c r="BA80" s="22">
        <f>AZ80*(1+'[2]Massa Salarial'!BA$3)</f>
        <v>1774.1792469938434</v>
      </c>
      <c r="BB80" s="22">
        <f>BA80*(1+'[2]Massa Salarial'!BB$3)</f>
        <v>1804.3402941927386</v>
      </c>
      <c r="BC80" s="22">
        <f>BB80*(1+'[2]Massa Salarial'!BC$3)</f>
        <v>1835.014079194015</v>
      </c>
      <c r="BD80" s="22">
        <f>BC80*(1+'[2]Massa Salarial'!BD$3)</f>
        <v>1866.209318540313</v>
      </c>
      <c r="BE80" s="22">
        <f>BD80*(1+'[2]Massa Salarial'!BE$3)</f>
        <v>1897.9348769554981</v>
      </c>
      <c r="BF80" s="22">
        <f>BE80*(1+'[2]Massa Salarial'!BF$3)</f>
        <v>1930.1997698637415</v>
      </c>
      <c r="BG80" s="22">
        <f>BF80*(1+'[2]Massa Salarial'!BG$3)</f>
        <v>1963.013165951425</v>
      </c>
      <c r="BH80" s="22">
        <f>BG80*(1+'[2]Massa Salarial'!BH$3)</f>
        <v>1996.384389772599</v>
      </c>
      <c r="BI80" s="22">
        <f>BH80*(1+'[2]Massa Salarial'!BI$3)</f>
        <v>2030.322924398733</v>
      </c>
      <c r="BJ80" s="22">
        <f>BI80*(1+'[2]Massa Salarial'!BJ$3)</f>
        <v>2064.8384141135111</v>
      </c>
    </row>
    <row r="81" spans="1:62" x14ac:dyDescent="0.3">
      <c r="A81" s="23">
        <v>79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>
        <f>[1]SalMedPopOcupRurPnadH!M81*AtualizMonet!M$3</f>
        <v>1420.5981508625553</v>
      </c>
      <c r="N81" s="20">
        <f>[1]SalMedPopOcupRurPnadH!N81*AtualizMonet!N$3</f>
        <v>3955.7565129244808</v>
      </c>
      <c r="O81" s="20">
        <f>[1]SalMedPopOcupRurPnadH!O81</f>
        <v>864.01877638460076</v>
      </c>
      <c r="P81" s="20">
        <f>[1]SalMedPopOcupRurPnadH!P81</f>
        <v>2449.8975895220847</v>
      </c>
      <c r="Q81" s="54">
        <f>P81*(1+'[2]Massa Salarial'!Q$3)*AtualizMonet!P$3</f>
        <v>2606.9360250104505</v>
      </c>
      <c r="R81" s="54">
        <f>Q81*(1+'[2]Massa Salarial'!R$3)*AtualizMonet!Q$3</f>
        <v>2934.1427325600093</v>
      </c>
      <c r="S81" s="54">
        <f>R81*(1+'[2]Massa Salarial'!S$3)*AtualizMonet!R$3</f>
        <v>3171.7182157154798</v>
      </c>
      <c r="T81" s="22">
        <f>S81*(1+'[2]Massa Salarial'!T$3)</f>
        <v>3225.6374253826425</v>
      </c>
      <c r="U81" s="22">
        <f>T81*(1+'[2]Massa Salarial'!U$3)</f>
        <v>3280.4732616141473</v>
      </c>
      <c r="V81" s="22">
        <f>U81*(1+'[2]Massa Salarial'!V$3)</f>
        <v>3336.2413070615876</v>
      </c>
      <c r="W81" s="22">
        <f>V81*(1+'[2]Massa Salarial'!W$3)</f>
        <v>3392.9574092816342</v>
      </c>
      <c r="X81" s="22">
        <f>W81*(1+'[2]Massa Salarial'!X$3)</f>
        <v>3450.6376852394219</v>
      </c>
      <c r="Y81" s="22">
        <f>X81*(1+'[2]Massa Salarial'!Y$3)</f>
        <v>3509.2985258884919</v>
      </c>
      <c r="Z81" s="22">
        <f>Y81*(1+'[2]Massa Salarial'!Z$3)</f>
        <v>3568.956600828596</v>
      </c>
      <c r="AA81" s="22">
        <f>Z81*(1+'[2]Massa Salarial'!AA$3)</f>
        <v>3629.628863042682</v>
      </c>
      <c r="AB81" s="22">
        <f>AA81*(1+'[2]Massa Salarial'!AB$3)</f>
        <v>3691.3325537144074</v>
      </c>
      <c r="AC81" s="22">
        <f>AB81*(1+'[2]Massa Salarial'!AC$3)</f>
        <v>3754.0852071275517</v>
      </c>
      <c r="AD81" s="22">
        <f>AC81*(1+'[2]Massa Salarial'!AD$3)</f>
        <v>3817.9046556487197</v>
      </c>
      <c r="AE81" s="22">
        <f>AD81*(1+'[2]Massa Salarial'!AE$3)</f>
        <v>3882.8090347947477</v>
      </c>
      <c r="AF81" s="22">
        <f>AE81*(1+'[2]Massa Salarial'!AF$3)</f>
        <v>3948.8167883862579</v>
      </c>
      <c r="AG81" s="22">
        <f>AF81*(1+'[2]Massa Salarial'!AG$3)</f>
        <v>4015.9466737888238</v>
      </c>
      <c r="AH81" s="22">
        <f>AG81*(1+'[2]Massa Salarial'!AH$3)</f>
        <v>4084.2177672432335</v>
      </c>
      <c r="AI81" s="22">
        <f>AH81*(1+'[2]Massa Salarial'!AI$3)</f>
        <v>4153.649469286368</v>
      </c>
      <c r="AJ81" s="22">
        <f>AI81*(1+'[2]Massa Salarial'!AJ$3)</f>
        <v>4224.2615102642358</v>
      </c>
      <c r="AK81" s="22">
        <f>AJ81*(1+'[2]Massa Salarial'!AK$3)</f>
        <v>4296.0739559387275</v>
      </c>
      <c r="AL81" s="22">
        <f>AK81*(1+'[2]Massa Salarial'!AL$3)</f>
        <v>4369.1072131896854</v>
      </c>
      <c r="AM81" s="22">
        <f>AL81*(1+'[2]Massa Salarial'!AM$3)</f>
        <v>4443.3820358139092</v>
      </c>
      <c r="AN81" s="22">
        <f>AM81*(1+'[2]Massa Salarial'!AN$3)</f>
        <v>4518.9195304227451</v>
      </c>
      <c r="AO81" s="22">
        <f>AN81*(1+'[2]Massa Salarial'!AO$3)</f>
        <v>4595.741162439931</v>
      </c>
      <c r="AP81" s="22">
        <f>AO81*(1+'[2]Massa Salarial'!AP$3)</f>
        <v>4673.8687622014095</v>
      </c>
      <c r="AQ81" s="22">
        <f>AP81*(1+'[2]Massa Salarial'!AQ$3)</f>
        <v>4753.3245311588325</v>
      </c>
      <c r="AR81" s="22">
        <f>AQ81*(1+'[2]Massa Salarial'!AR$3)</f>
        <v>4834.1310481885321</v>
      </c>
      <c r="AS81" s="22">
        <f>AR81*(1+'[2]Massa Salarial'!AS$3)</f>
        <v>4916.3112760077365</v>
      </c>
      <c r="AT81" s="22">
        <f>AS81*(1+'[2]Massa Salarial'!AT$3)</f>
        <v>4999.888567699868</v>
      </c>
      <c r="AU81" s="22">
        <f>AT81*(1+'[2]Massa Salarial'!AU$3)</f>
        <v>5084.8866733507648</v>
      </c>
      <c r="AV81" s="22">
        <f>AU81*(1+'[2]Massa Salarial'!AV$3)</f>
        <v>5171.3297467977272</v>
      </c>
      <c r="AW81" s="22">
        <f>AV81*(1+'[2]Massa Salarial'!AW$3)</f>
        <v>5259.2423524932883</v>
      </c>
      <c r="AX81" s="22">
        <f>AW81*(1+'[2]Massa Salarial'!AX$3)</f>
        <v>5348.6494724856739</v>
      </c>
      <c r="AY81" s="22">
        <f>AX81*(1+'[2]Massa Salarial'!AY$3)</f>
        <v>5439.5765135179299</v>
      </c>
      <c r="AZ81" s="22">
        <f>AY81*(1+'[2]Massa Salarial'!AZ$3)</f>
        <v>5532.0493142477344</v>
      </c>
      <c r="BA81" s="22">
        <f>AZ81*(1+'[2]Massa Salarial'!BA$3)</f>
        <v>5626.0941525899452</v>
      </c>
      <c r="BB81" s="22">
        <f>BA81*(1+'[2]Massa Salarial'!BB$3)</f>
        <v>5721.7377531839738</v>
      </c>
      <c r="BC81" s="22">
        <f>BB81*(1+'[2]Massa Salarial'!BC$3)</f>
        <v>5819.0072949881005</v>
      </c>
      <c r="BD81" s="22">
        <f>BC81*(1+'[2]Massa Salarial'!BD$3)</f>
        <v>5917.9304190028979</v>
      </c>
      <c r="BE81" s="22">
        <f>BD81*(1+'[2]Massa Salarial'!BE$3)</f>
        <v>6018.5352361259465</v>
      </c>
      <c r="BF81" s="22">
        <f>BE81*(1+'[2]Massa Salarial'!BF$3)</f>
        <v>6120.8503351400868</v>
      </c>
      <c r="BG81" s="22">
        <f>BF81*(1+'[2]Massa Salarial'!BG$3)</f>
        <v>6224.9047908374678</v>
      </c>
      <c r="BH81" s="22">
        <f>BG81*(1+'[2]Massa Salarial'!BH$3)</f>
        <v>6330.7281722817042</v>
      </c>
      <c r="BI81" s="22">
        <f>BH81*(1+'[2]Massa Salarial'!BI$3)</f>
        <v>6438.350551210493</v>
      </c>
      <c r="BJ81" s="22">
        <f>BI81*(1+'[2]Massa Salarial'!BJ$3)</f>
        <v>6547.8025105810711</v>
      </c>
    </row>
    <row r="82" spans="1:62" x14ac:dyDescent="0.3">
      <c r="A82" s="23">
        <v>80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>
        <f>[1]SalMedPopOcupRurPnadH!M82*AtualizMonet!M$3</f>
        <v>611.42073715087361</v>
      </c>
      <c r="N82" s="20">
        <f>[1]SalMedPopOcupRurPnadH!N82*AtualizMonet!N$3</f>
        <v>665.79309642602584</v>
      </c>
      <c r="O82" s="20">
        <f>[1]SalMedPopOcupRurPnadH!O82</f>
        <v>290.59041870023117</v>
      </c>
      <c r="P82" s="20">
        <f>[1]SalMedPopOcupRurPnadH!P82</f>
        <v>1818.5690342079961</v>
      </c>
      <c r="Q82" s="54">
        <f>P82*(1+'[2]Massa Salarial'!Q$3)*AtualizMonet!P$3</f>
        <v>1935.1393093007287</v>
      </c>
      <c r="R82" s="54">
        <f>Q82*(1+'[2]Massa Salarial'!R$3)*AtualizMonet!Q$3</f>
        <v>2178.0261910543691</v>
      </c>
      <c r="S82" s="54">
        <f>R82*(1+'[2]Massa Salarial'!S$3)*AtualizMonet!R$3</f>
        <v>2354.3794471257074</v>
      </c>
      <c r="T82" s="22">
        <f>S82*(1+'[2]Massa Salarial'!T$3)</f>
        <v>2394.4038977268442</v>
      </c>
      <c r="U82" s="22">
        <f>T82*(1+'[2]Massa Salarial'!U$3)</f>
        <v>2435.1087639882003</v>
      </c>
      <c r="V82" s="22">
        <f>U82*(1+'[2]Massa Salarial'!V$3)</f>
        <v>2476.5056129759996</v>
      </c>
      <c r="W82" s="22">
        <f>V82*(1+'[2]Massa Salarial'!W$3)</f>
        <v>2518.6062083965912</v>
      </c>
      <c r="X82" s="22">
        <f>W82*(1+'[2]Massa Salarial'!X$3)</f>
        <v>2561.4225139393329</v>
      </c>
      <c r="Y82" s="22">
        <f>X82*(1+'[2]Massa Salarial'!Y$3)</f>
        <v>2604.9666966763011</v>
      </c>
      <c r="Z82" s="22">
        <f>Y82*(1+'[2]Massa Salarial'!Z$3)</f>
        <v>2649.2511305197982</v>
      </c>
      <c r="AA82" s="22">
        <f>Z82*(1+'[2]Massa Salarial'!AA$3)</f>
        <v>2694.2883997386343</v>
      </c>
      <c r="AB82" s="22">
        <f>AA82*(1+'[2]Massa Salarial'!AB$3)</f>
        <v>2740.0913025341911</v>
      </c>
      <c r="AC82" s="22">
        <f>AB82*(1+'[2]Massa Salarial'!AC$3)</f>
        <v>2786.672854677272</v>
      </c>
      <c r="AD82" s="22">
        <f>AC82*(1+'[2]Massa Salarial'!AD$3)</f>
        <v>2834.0462932067853</v>
      </c>
      <c r="AE82" s="22">
        <f>AD82*(1+'[2]Massa Salarial'!AE$3)</f>
        <v>2882.2250801913005</v>
      </c>
      <c r="AF82" s="22">
        <f>AE82*(1+'[2]Massa Salarial'!AF$3)</f>
        <v>2931.2229065545525</v>
      </c>
      <c r="AG82" s="22">
        <f>AF82*(1+'[2]Massa Salarial'!AG$3)</f>
        <v>2981.0536959659798</v>
      </c>
      <c r="AH82" s="22">
        <f>AG82*(1+'[2]Massa Salarial'!AH$3)</f>
        <v>3031.7316087974013</v>
      </c>
      <c r="AI82" s="22">
        <f>AH82*(1+'[2]Massa Salarial'!AI$3)</f>
        <v>3083.2710461469569</v>
      </c>
      <c r="AJ82" s="22">
        <f>AI82*(1+'[2]Massa Salarial'!AJ$3)</f>
        <v>3135.6866539314547</v>
      </c>
      <c r="AK82" s="22">
        <f>AJ82*(1+'[2]Massa Salarial'!AK$3)</f>
        <v>3188.9933270482893</v>
      </c>
      <c r="AL82" s="22">
        <f>AK82*(1+'[2]Massa Salarial'!AL$3)</f>
        <v>3243.2062136081099</v>
      </c>
      <c r="AM82" s="22">
        <f>AL82*(1+'[2]Massa Salarial'!AM$3)</f>
        <v>3298.3407192394475</v>
      </c>
      <c r="AN82" s="22">
        <f>AM82*(1+'[2]Massa Salarial'!AN$3)</f>
        <v>3354.4125114665176</v>
      </c>
      <c r="AO82" s="22">
        <f>AN82*(1+'[2]Massa Salarial'!AO$3)</f>
        <v>3411.437524161448</v>
      </c>
      <c r="AP82" s="22">
        <f>AO82*(1+'[2]Massa Salarial'!AP$3)</f>
        <v>3469.4319620721922</v>
      </c>
      <c r="AQ82" s="22">
        <f>AP82*(1+'[2]Massa Salarial'!AQ$3)</f>
        <v>3528.4123054274191</v>
      </c>
      <c r="AR82" s="22">
        <f>AQ82*(1+'[2]Massa Salarial'!AR$3)</f>
        <v>3588.395314619685</v>
      </c>
      <c r="AS82" s="22">
        <f>AR82*(1+'[2]Massa Salarial'!AS$3)</f>
        <v>3649.3980349682192</v>
      </c>
      <c r="AT82" s="22">
        <f>AS82*(1+'[2]Massa Salarial'!AT$3)</f>
        <v>3711.4378015626785</v>
      </c>
      <c r="AU82" s="22">
        <f>AT82*(1+'[2]Massa Salarial'!AU$3)</f>
        <v>3774.5322441892436</v>
      </c>
      <c r="AV82" s="22">
        <f>AU82*(1+'[2]Massa Salarial'!AV$3)</f>
        <v>3838.6992923404605</v>
      </c>
      <c r="AW82" s="22">
        <f>AV82*(1+'[2]Massa Salarial'!AW$3)</f>
        <v>3903.9571803102481</v>
      </c>
      <c r="AX82" s="22">
        <f>AW82*(1+'[2]Massa Salarial'!AX$3)</f>
        <v>3970.324452375522</v>
      </c>
      <c r="AY82" s="22">
        <f>AX82*(1+'[2]Massa Salarial'!AY$3)</f>
        <v>4037.8199680659054</v>
      </c>
      <c r="AZ82" s="22">
        <f>AY82*(1+'[2]Massa Salarial'!AZ$3)</f>
        <v>4106.462907523025</v>
      </c>
      <c r="BA82" s="22">
        <f>AZ82*(1+'[2]Massa Salarial'!BA$3)</f>
        <v>4176.2727769509156</v>
      </c>
      <c r="BB82" s="22">
        <f>BA82*(1+'[2]Massa Salarial'!BB$3)</f>
        <v>4247.269414159081</v>
      </c>
      <c r="BC82" s="22">
        <f>BB82*(1+'[2]Massa Salarial'!BC$3)</f>
        <v>4319.4729941997848</v>
      </c>
      <c r="BD82" s="22">
        <f>BC82*(1+'[2]Massa Salarial'!BD$3)</f>
        <v>4392.9040351011809</v>
      </c>
      <c r="BE82" s="22">
        <f>BD82*(1+'[2]Massa Salarial'!BE$3)</f>
        <v>4467.5834036979004</v>
      </c>
      <c r="BF82" s="22">
        <f>BE82*(1+'[2]Massa Salarial'!BF$3)</f>
        <v>4543.5323215607641</v>
      </c>
      <c r="BG82" s="22">
        <f>BF82*(1+'[2]Massa Salarial'!BG$3)</f>
        <v>4620.7723710272967</v>
      </c>
      <c r="BH82" s="22">
        <f>BG82*(1+'[2]Massa Salarial'!BH$3)</f>
        <v>4699.3255013347607</v>
      </c>
      <c r="BI82" s="22">
        <f>BH82*(1+'[2]Massa Salarial'!BI$3)</f>
        <v>4779.2140348574512</v>
      </c>
      <c r="BJ82" s="22">
        <f>BI82*(1+'[2]Massa Salarial'!BJ$3)</f>
        <v>4860.4606734500276</v>
      </c>
    </row>
    <row r="83" spans="1:62" x14ac:dyDescent="0.3">
      <c r="A83" s="23">
        <v>81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>
        <f>[1]SalMedPopOcupRurPnadH!M83*AtualizMonet!M$3</f>
        <v>752.22863135815419</v>
      </c>
      <c r="N83" s="20">
        <f>[1]SalMedPopOcupRurPnadH!N83*AtualizMonet!N$3</f>
        <v>5206.77055989367</v>
      </c>
      <c r="O83" s="20">
        <f>[1]SalMedPopOcupRurPnadH!O83</f>
        <v>474.46294919454772</v>
      </c>
      <c r="P83" s="20">
        <f>[1]SalMedPopOcupRurPnadH!P83</f>
        <v>602.33740601503757</v>
      </c>
      <c r="Q83" s="54">
        <f>P83*(1+'[2]Massa Salarial'!Q$3)*AtualizMonet!P$3</f>
        <v>640.94723374060152</v>
      </c>
      <c r="R83" s="54">
        <f>Q83*(1+'[2]Massa Salarial'!R$3)*AtualizMonet!Q$3</f>
        <v>721.39502074159589</v>
      </c>
      <c r="S83" s="54">
        <f>R83*(1+'[2]Massa Salarial'!S$3)*AtualizMonet!R$3</f>
        <v>779.8058705945283</v>
      </c>
      <c r="T83" s="22">
        <f>S83*(1+'[2]Massa Salarial'!T$3)</f>
        <v>793.06257039463526</v>
      </c>
      <c r="U83" s="22">
        <f>T83*(1+'[2]Massa Salarial'!U$3)</f>
        <v>806.54463409134394</v>
      </c>
      <c r="V83" s="22">
        <f>U83*(1+'[2]Massa Salarial'!V$3)</f>
        <v>820.25589287089667</v>
      </c>
      <c r="W83" s="22">
        <f>V83*(1+'[2]Massa Salarial'!W$3)</f>
        <v>834.20024304970184</v>
      </c>
      <c r="X83" s="22">
        <f>W83*(1+'[2]Massa Salarial'!X$3)</f>
        <v>848.38164718154667</v>
      </c>
      <c r="Y83" s="22">
        <f>X83*(1+'[2]Massa Salarial'!Y$3)</f>
        <v>862.80413518363287</v>
      </c>
      <c r="Z83" s="22">
        <f>Y83*(1+'[2]Massa Salarial'!Z$3)</f>
        <v>877.47180548175459</v>
      </c>
      <c r="AA83" s="22">
        <f>Z83*(1+'[2]Massa Salarial'!AA$3)</f>
        <v>892.38882617494437</v>
      </c>
      <c r="AB83" s="22">
        <f>AA83*(1+'[2]Massa Salarial'!AB$3)</f>
        <v>907.55943621991833</v>
      </c>
      <c r="AC83" s="22">
        <f>AB83*(1+'[2]Massa Salarial'!AC$3)</f>
        <v>922.98794663565684</v>
      </c>
      <c r="AD83" s="22">
        <f>AC83*(1+'[2]Massa Salarial'!AD$3)</f>
        <v>938.67874172846291</v>
      </c>
      <c r="AE83" s="22">
        <f>AD83*(1+'[2]Massa Salarial'!AE$3)</f>
        <v>954.63628033784664</v>
      </c>
      <c r="AF83" s="22">
        <f>AE83*(1+'[2]Massa Salarial'!AF$3)</f>
        <v>970.86509710358996</v>
      </c>
      <c r="AG83" s="22">
        <f>AF83*(1+'[2]Massa Salarial'!AG$3)</f>
        <v>987.36980375435087</v>
      </c>
      <c r="AH83" s="22">
        <f>AG83*(1+'[2]Massa Salarial'!AH$3)</f>
        <v>1004.1550904181747</v>
      </c>
      <c r="AI83" s="22">
        <f>AH83*(1+'[2]Massa Salarial'!AI$3)</f>
        <v>1021.2257269552836</v>
      </c>
      <c r="AJ83" s="22">
        <f>AI83*(1+'[2]Massa Salarial'!AJ$3)</f>
        <v>1038.5865643135232</v>
      </c>
      <c r="AK83" s="22">
        <f>AJ83*(1+'[2]Massa Salarial'!AK$3)</f>
        <v>1056.2425359068529</v>
      </c>
      <c r="AL83" s="22">
        <f>AK83*(1+'[2]Massa Salarial'!AL$3)</f>
        <v>1074.1986590172694</v>
      </c>
      <c r="AM83" s="22">
        <f>AL83*(1+'[2]Massa Salarial'!AM$3)</f>
        <v>1092.4600362205629</v>
      </c>
      <c r="AN83" s="22">
        <f>AM83*(1+'[2]Massa Salarial'!AN$3)</f>
        <v>1111.0318568363123</v>
      </c>
      <c r="AO83" s="22">
        <f>AN83*(1+'[2]Massa Salarial'!AO$3)</f>
        <v>1129.9193984025294</v>
      </c>
      <c r="AP83" s="22">
        <f>AO83*(1+'[2]Massa Salarial'!AP$3)</f>
        <v>1149.1280281753723</v>
      </c>
      <c r="AQ83" s="22">
        <f>AP83*(1+'[2]Massa Salarial'!AQ$3)</f>
        <v>1168.6632046543534</v>
      </c>
      <c r="AR83" s="22">
        <f>AQ83*(1+'[2]Massa Salarial'!AR$3)</f>
        <v>1188.5304791334772</v>
      </c>
      <c r="AS83" s="22">
        <f>AR83*(1+'[2]Massa Salarial'!AS$3)</f>
        <v>1208.7354972787462</v>
      </c>
      <c r="AT83" s="22">
        <f>AS83*(1+'[2]Massa Salarial'!AT$3)</f>
        <v>1229.2840007324846</v>
      </c>
      <c r="AU83" s="22">
        <f>AT83*(1+'[2]Massa Salarial'!AU$3)</f>
        <v>1250.1818287449366</v>
      </c>
      <c r="AV83" s="22">
        <f>AU83*(1+'[2]Massa Salarial'!AV$3)</f>
        <v>1271.4349198336004</v>
      </c>
      <c r="AW83" s="22">
        <f>AV83*(1+'[2]Massa Salarial'!AW$3)</f>
        <v>1293.0493134707715</v>
      </c>
      <c r="AX83" s="22">
        <f>AW83*(1+'[2]Massa Salarial'!AX$3)</f>
        <v>1315.0311517997745</v>
      </c>
      <c r="AY83" s="22">
        <f>AX83*(1+'[2]Massa Salarial'!AY$3)</f>
        <v>1337.3866813803706</v>
      </c>
      <c r="AZ83" s="22">
        <f>AY83*(1+'[2]Massa Salarial'!AZ$3)</f>
        <v>1360.1222549638369</v>
      </c>
      <c r="BA83" s="22">
        <f>AZ83*(1+'[2]Massa Salarial'!BA$3)</f>
        <v>1383.244333298222</v>
      </c>
      <c r="BB83" s="22">
        <f>BA83*(1+'[2]Massa Salarial'!BB$3)</f>
        <v>1406.7594869642917</v>
      </c>
      <c r="BC83" s="22">
        <f>BB83*(1+'[2]Massa Salarial'!BC$3)</f>
        <v>1430.6743982426844</v>
      </c>
      <c r="BD83" s="22">
        <f>BC83*(1+'[2]Massa Salarial'!BD$3)</f>
        <v>1454.9958630128099</v>
      </c>
      <c r="BE83" s="22">
        <f>BD83*(1+'[2]Massa Salarial'!BE$3)</f>
        <v>1479.7307926840276</v>
      </c>
      <c r="BF83" s="22">
        <f>BE83*(1+'[2]Massa Salarial'!BF$3)</f>
        <v>1504.886216159656</v>
      </c>
      <c r="BG83" s="22">
        <f>BF83*(1+'[2]Massa Salarial'!BG$3)</f>
        <v>1530.4692818343699</v>
      </c>
      <c r="BH83" s="22">
        <f>BG83*(1+'[2]Massa Salarial'!BH$3)</f>
        <v>1556.4872596255541</v>
      </c>
      <c r="BI83" s="22">
        <f>BH83*(1+'[2]Massa Salarial'!BI$3)</f>
        <v>1582.9475430391883</v>
      </c>
      <c r="BJ83" s="22">
        <f>BI83*(1+'[2]Massa Salarial'!BJ$3)</f>
        <v>1609.8576512708544</v>
      </c>
    </row>
    <row r="84" spans="1:62" x14ac:dyDescent="0.3">
      <c r="A84" s="23">
        <v>82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>
        <f>[1]SalMedPopOcupRurPnadH!M84*AtualizMonet!M$3</f>
        <v>423.89699372925128</v>
      </c>
      <c r="N84" s="20">
        <f>[1]SalMedPopOcupRurPnadH!N84*AtualizMonet!N$3</f>
        <v>637.51448915383344</v>
      </c>
      <c r="O84" s="20">
        <f>[1]SalMedPopOcupRurPnadH!O84</f>
        <v>4190.3153674832965</v>
      </c>
      <c r="P84" s="20">
        <f>[1]SalMedPopOcupRurPnadH!P84</f>
        <v>967.90442001346207</v>
      </c>
      <c r="Q84" s="54">
        <f>P84*(1+'[2]Massa Salarial'!Q$3)*AtualizMonet!P$3</f>
        <v>1029.947093336325</v>
      </c>
      <c r="R84" s="54">
        <f>Q84*(1+'[2]Massa Salarial'!R$3)*AtualizMonet!Q$3</f>
        <v>1159.2197698146313</v>
      </c>
      <c r="S84" s="54">
        <f>R84*(1+'[2]Massa Salarial'!S$3)*AtualizMonet!R$3</f>
        <v>1253.0809831226829</v>
      </c>
      <c r="T84" s="22">
        <f>S84*(1+'[2]Massa Salarial'!T$3)</f>
        <v>1274.3833598357685</v>
      </c>
      <c r="U84" s="22">
        <f>T84*(1+'[2]Massa Salarial'!U$3)</f>
        <v>1296.0478769529764</v>
      </c>
      <c r="V84" s="22">
        <f>U84*(1+'[2]Massa Salarial'!V$3)</f>
        <v>1318.0806908611769</v>
      </c>
      <c r="W84" s="22">
        <f>V84*(1+'[2]Massa Salarial'!W$3)</f>
        <v>1340.4880626058168</v>
      </c>
      <c r="X84" s="22">
        <f>W84*(1+'[2]Massa Salarial'!X$3)</f>
        <v>1363.2763596701157</v>
      </c>
      <c r="Y84" s="22">
        <f>X84*(1+'[2]Massa Salarial'!Y$3)</f>
        <v>1386.4520577845076</v>
      </c>
      <c r="Z84" s="22">
        <f>Y84*(1+'[2]Massa Salarial'!Z$3)</f>
        <v>1410.021742766844</v>
      </c>
      <c r="AA84" s="22">
        <f>Z84*(1+'[2]Massa Salarial'!AA$3)</f>
        <v>1433.9921123938802</v>
      </c>
      <c r="AB84" s="22">
        <f>AA84*(1+'[2]Massa Salarial'!AB$3)</f>
        <v>1458.3699783045761</v>
      </c>
      <c r="AC84" s="22">
        <f>AB84*(1+'[2]Massa Salarial'!AC$3)</f>
        <v>1483.1622679357538</v>
      </c>
      <c r="AD84" s="22">
        <f>AC84*(1+'[2]Massa Salarial'!AD$3)</f>
        <v>1508.3760264906614</v>
      </c>
      <c r="AE84" s="22">
        <f>AD84*(1+'[2]Massa Salarial'!AE$3)</f>
        <v>1534.0184189410024</v>
      </c>
      <c r="AF84" s="22">
        <f>AE84*(1+'[2]Massa Salarial'!AF$3)</f>
        <v>1560.0967320629993</v>
      </c>
      <c r="AG84" s="22">
        <f>AF84*(1+'[2]Massa Salarial'!AG$3)</f>
        <v>1586.6183765080702</v>
      </c>
      <c r="AH84" s="22">
        <f>AG84*(1+'[2]Massa Salarial'!AH$3)</f>
        <v>1613.5908889087073</v>
      </c>
      <c r="AI84" s="22">
        <f>AH84*(1+'[2]Massa Salarial'!AI$3)</f>
        <v>1641.0219340201552</v>
      </c>
      <c r="AJ84" s="22">
        <f>AI84*(1+'[2]Massa Salarial'!AJ$3)</f>
        <v>1668.9193068984978</v>
      </c>
      <c r="AK84" s="22">
        <f>AJ84*(1+'[2]Massa Salarial'!AK$3)</f>
        <v>1697.2909351157721</v>
      </c>
      <c r="AL84" s="22">
        <f>AK84*(1+'[2]Massa Salarial'!AL$3)</f>
        <v>1726.1448810127401</v>
      </c>
      <c r="AM84" s="22">
        <f>AL84*(1+'[2]Massa Salarial'!AM$3)</f>
        <v>1755.4893439899565</v>
      </c>
      <c r="AN84" s="22">
        <f>AM84*(1+'[2]Massa Salarial'!AN$3)</f>
        <v>1785.3326628377856</v>
      </c>
      <c r="AO84" s="22">
        <f>AN84*(1+'[2]Massa Salarial'!AO$3)</f>
        <v>1815.6833181060279</v>
      </c>
      <c r="AP84" s="22">
        <f>AO84*(1+'[2]Massa Salarial'!AP$3)</f>
        <v>1846.5499345138301</v>
      </c>
      <c r="AQ84" s="22">
        <f>AP84*(1+'[2]Massa Salarial'!AQ$3)</f>
        <v>1877.941283400565</v>
      </c>
      <c r="AR84" s="22">
        <f>AQ84*(1+'[2]Massa Salarial'!AR$3)</f>
        <v>1909.8662852183745</v>
      </c>
      <c r="AS84" s="22">
        <f>AR84*(1+'[2]Massa Salarial'!AS$3)</f>
        <v>1942.3340120670866</v>
      </c>
      <c r="AT84" s="22">
        <f>AS84*(1+'[2]Massa Salarial'!AT$3)</f>
        <v>1975.3536902722269</v>
      </c>
      <c r="AU84" s="22">
        <f>AT84*(1+'[2]Massa Salarial'!AU$3)</f>
        <v>2008.9347030068545</v>
      </c>
      <c r="AV84" s="22">
        <f>AU84*(1+'[2]Massa Salarial'!AV$3)</f>
        <v>2043.0865929579709</v>
      </c>
      <c r="AW84" s="22">
        <f>AV84*(1+'[2]Massa Salarial'!AW$3)</f>
        <v>2077.8190650382562</v>
      </c>
      <c r="AX84" s="22">
        <f>AW84*(1+'[2]Massa Salarial'!AX$3)</f>
        <v>2113.1419891439064</v>
      </c>
      <c r="AY84" s="22">
        <f>AX84*(1+'[2]Massa Salarial'!AY$3)</f>
        <v>2149.0654029593525</v>
      </c>
      <c r="AZ84" s="22">
        <f>AY84*(1+'[2]Massa Salarial'!AZ$3)</f>
        <v>2185.5995148096613</v>
      </c>
      <c r="BA84" s="22">
        <f>AZ84*(1+'[2]Massa Salarial'!BA$3)</f>
        <v>2222.7547065614253</v>
      </c>
      <c r="BB84" s="22">
        <f>BA84*(1+'[2]Massa Salarial'!BB$3)</f>
        <v>2260.5415365729696</v>
      </c>
      <c r="BC84" s="22">
        <f>BB84*(1+'[2]Massa Salarial'!BC$3)</f>
        <v>2298.9707426947098</v>
      </c>
      <c r="BD84" s="22">
        <f>BC84*(1+'[2]Massa Salarial'!BD$3)</f>
        <v>2338.0532453205196</v>
      </c>
      <c r="BE84" s="22">
        <f>BD84*(1+'[2]Massa Salarial'!BE$3)</f>
        <v>2377.8001504909685</v>
      </c>
      <c r="BF84" s="22">
        <f>BE84*(1+'[2]Massa Salarial'!BF$3)</f>
        <v>2418.2227530493146</v>
      </c>
      <c r="BG84" s="22">
        <f>BF84*(1+'[2]Massa Salarial'!BG$3)</f>
        <v>2459.3325398511529</v>
      </c>
      <c r="BH84" s="22">
        <f>BG84*(1+'[2]Massa Salarial'!BH$3)</f>
        <v>2501.1411930286222</v>
      </c>
      <c r="BI84" s="22">
        <f>BH84*(1+'[2]Massa Salarial'!BI$3)</f>
        <v>2543.6605933101087</v>
      </c>
      <c r="BJ84" s="22">
        <f>BI84*(1+'[2]Massa Salarial'!BJ$3)</f>
        <v>2586.9028233963804</v>
      </c>
    </row>
    <row r="85" spans="1:62" x14ac:dyDescent="0.3">
      <c r="A85" s="23">
        <v>83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>
        <f>[1]SalMedPopOcupRurPnadH!M85*AtualizMonet!M$3</f>
        <v>965.37605827918878</v>
      </c>
      <c r="N85" s="20">
        <f>[1]SalMedPopOcupRurPnadH!N85*AtualizMonet!N$3</f>
        <v>443.25413060582218</v>
      </c>
      <c r="O85" s="20">
        <f>[1]SalMedPopOcupRurPnadH!O85</f>
        <v>507.79979674796755</v>
      </c>
      <c r="P85" s="20">
        <f>[1]SalMedPopOcupRurPnadH!P85</f>
        <v>4267.8455349959777</v>
      </c>
      <c r="Q85" s="54">
        <f>P85*(1+'[2]Massa Salarial'!Q$3)*AtualizMonet!P$3</f>
        <v>4541.4144337892203</v>
      </c>
      <c r="R85" s="54">
        <f>Q85*(1+'[2]Massa Salarial'!R$3)*AtualizMonet!Q$3</f>
        <v>5111.4250708903974</v>
      </c>
      <c r="S85" s="54">
        <f>R85*(1+'[2]Massa Salarial'!S$3)*AtualizMonet!R$3</f>
        <v>5525.2935808828424</v>
      </c>
      <c r="T85" s="22">
        <f>S85*(1+'[2]Massa Salarial'!T$3)</f>
        <v>5619.2235717578506</v>
      </c>
      <c r="U85" s="22">
        <f>T85*(1+'[2]Massa Salarial'!U$3)</f>
        <v>5714.7503724777334</v>
      </c>
      <c r="V85" s="22">
        <f>U85*(1+'[2]Massa Salarial'!V$3)</f>
        <v>5811.9011288098545</v>
      </c>
      <c r="W85" s="22">
        <f>V85*(1+'[2]Massa Salarial'!W$3)</f>
        <v>5910.7034479996219</v>
      </c>
      <c r="X85" s="22">
        <f>W85*(1+'[2]Massa Salarial'!X$3)</f>
        <v>6011.1854066156147</v>
      </c>
      <c r="Y85" s="22">
        <f>X85*(1+'[2]Massa Salarial'!Y$3)</f>
        <v>6113.3755585280796</v>
      </c>
      <c r="Z85" s="22">
        <f>Y85*(1+'[2]Massa Salarial'!Z$3)</f>
        <v>6217.3029430230563</v>
      </c>
      <c r="AA85" s="22">
        <f>Z85*(1+'[2]Massa Salarial'!AA$3)</f>
        <v>6322.9970930544478</v>
      </c>
      <c r="AB85" s="22">
        <f>AA85*(1+'[2]Massa Salarial'!AB$3)</f>
        <v>6430.4880436363728</v>
      </c>
      <c r="AC85" s="22">
        <f>AB85*(1+'[2]Massa Salarial'!AC$3)</f>
        <v>6539.8063403781907</v>
      </c>
      <c r="AD85" s="22">
        <f>AC85*(1+'[2]Massa Salarial'!AD$3)</f>
        <v>6650.9830481646195</v>
      </c>
      <c r="AE85" s="22">
        <f>AD85*(1+'[2]Massa Salarial'!AE$3)</f>
        <v>6764.0497599834171</v>
      </c>
      <c r="AF85" s="22">
        <f>AE85*(1+'[2]Massa Salarial'!AF$3)</f>
        <v>6879.0386059031343</v>
      </c>
      <c r="AG85" s="22">
        <f>AF85*(1+'[2]Massa Salarial'!AG$3)</f>
        <v>6995.9822622034872</v>
      </c>
      <c r="AH85" s="22">
        <f>AG85*(1+'[2]Massa Salarial'!AH$3)</f>
        <v>7114.913960660946</v>
      </c>
      <c r="AI85" s="22">
        <f>AH85*(1+'[2]Massa Salarial'!AI$3)</f>
        <v>7235.8674979921816</v>
      </c>
      <c r="AJ85" s="22">
        <f>AI85*(1+'[2]Massa Salarial'!AJ$3)</f>
        <v>7358.8772454580476</v>
      </c>
      <c r="AK85" s="22">
        <f>AJ85*(1+'[2]Massa Salarial'!AK$3)</f>
        <v>7483.9781586308336</v>
      </c>
      <c r="AL85" s="22">
        <f>AK85*(1+'[2]Massa Salarial'!AL$3)</f>
        <v>7611.2057873275571</v>
      </c>
      <c r="AM85" s="22">
        <f>AL85*(1+'[2]Massa Salarial'!AM$3)</f>
        <v>7740.5962857121249</v>
      </c>
      <c r="AN85" s="22">
        <f>AM85*(1+'[2]Massa Salarial'!AN$3)</f>
        <v>7872.1864225692307</v>
      </c>
      <c r="AO85" s="22">
        <f>AN85*(1+'[2]Massa Salarial'!AO$3)</f>
        <v>8006.0135917529069</v>
      </c>
      <c r="AP85" s="22">
        <f>AO85*(1+'[2]Massa Salarial'!AP$3)</f>
        <v>8142.1158228127051</v>
      </c>
      <c r="AQ85" s="22">
        <f>AP85*(1+'[2]Massa Salarial'!AQ$3)</f>
        <v>8280.5317918005203</v>
      </c>
      <c r="AR85" s="22">
        <f>AQ85*(1+'[2]Massa Salarial'!AR$3)</f>
        <v>8421.3008322611277</v>
      </c>
      <c r="AS85" s="22">
        <f>AR85*(1+'[2]Massa Salarial'!AS$3)</f>
        <v>8564.4629464095651</v>
      </c>
      <c r="AT85" s="22">
        <f>AS85*(1+'[2]Massa Salarial'!AT$3)</f>
        <v>8710.0588164985274</v>
      </c>
      <c r="AU85" s="22">
        <f>AT85*(1+'[2]Massa Salarial'!AU$3)</f>
        <v>8858.1298163790016</v>
      </c>
      <c r="AV85" s="22">
        <f>AU85*(1+'[2]Massa Salarial'!AV$3)</f>
        <v>9008.7180232574428</v>
      </c>
      <c r="AW85" s="22">
        <f>AV85*(1+'[2]Massa Salarial'!AW$3)</f>
        <v>9161.8662296528182</v>
      </c>
      <c r="AX85" s="22">
        <f>AW85*(1+'[2]Massa Salarial'!AX$3)</f>
        <v>9317.6179555569161</v>
      </c>
      <c r="AY85" s="22">
        <f>AX85*(1+'[2]Massa Salarial'!AY$3)</f>
        <v>9476.0174608013822</v>
      </c>
      <c r="AZ85" s="22">
        <f>AY85*(1+'[2]Massa Salarial'!AZ$3)</f>
        <v>9637.1097576350039</v>
      </c>
      <c r="BA85" s="22">
        <f>AZ85*(1+'[2]Massa Salarial'!BA$3)</f>
        <v>9800.9406235147981</v>
      </c>
      <c r="BB85" s="22">
        <f>BA85*(1+'[2]Massa Salarial'!BB$3)</f>
        <v>9967.5566141145482</v>
      </c>
      <c r="BC85" s="22">
        <f>BB85*(1+'[2]Massa Salarial'!BC$3)</f>
        <v>10137.005076554495</v>
      </c>
      <c r="BD85" s="22">
        <f>BC85*(1+'[2]Massa Salarial'!BD$3)</f>
        <v>10309.334162855921</v>
      </c>
      <c r="BE85" s="22">
        <f>BD85*(1+'[2]Massa Salarial'!BE$3)</f>
        <v>10484.59284362447</v>
      </c>
      <c r="BF85" s="22">
        <f>BE85*(1+'[2]Massa Salarial'!BF$3)</f>
        <v>10662.830921966086</v>
      </c>
      <c r="BG85" s="22">
        <f>BF85*(1+'[2]Massa Salarial'!BG$3)</f>
        <v>10844.099047639509</v>
      </c>
      <c r="BH85" s="22">
        <f>BG85*(1+'[2]Massa Salarial'!BH$3)</f>
        <v>11028.44873144938</v>
      </c>
      <c r="BI85" s="22">
        <f>BH85*(1+'[2]Massa Salarial'!BI$3)</f>
        <v>11215.932359884018</v>
      </c>
      <c r="BJ85" s="22">
        <f>BI85*(1+'[2]Massa Salarial'!BJ$3)</f>
        <v>11406.603210002046</v>
      </c>
    </row>
    <row r="86" spans="1:62" x14ac:dyDescent="0.3">
      <c r="A86" s="23">
        <v>84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>
        <f>[1]SalMedPopOcupRurPnadH!M86*AtualizMonet!M$3</f>
        <v>1100.1864046733936</v>
      </c>
      <c r="N86" s="20">
        <f>[1]SalMedPopOcupRurPnadH!N86*AtualizMonet!N$3</f>
        <v>1869.5799121634525</v>
      </c>
      <c r="O86" s="20">
        <f>[1]SalMedPopOcupRurPnadH!O86</f>
        <v>627.01635671073268</v>
      </c>
      <c r="P86" s="20">
        <f>[1]SalMedPopOcupRurPnadH!P86</f>
        <v>1860.6012658227849</v>
      </c>
      <c r="Q86" s="54">
        <f>P86*(1+'[2]Massa Salarial'!Q$3)*AtualizMonet!P$3</f>
        <v>1979.8658069620255</v>
      </c>
      <c r="R86" s="54">
        <f>Q86*(1+'[2]Massa Salarial'!R$3)*AtualizMonet!Q$3</f>
        <v>2228.3664858704765</v>
      </c>
      <c r="S86" s="54">
        <f>R86*(1+'[2]Massa Salarial'!S$3)*AtualizMonet!R$3</f>
        <v>2408.7957603748682</v>
      </c>
      <c r="T86" s="22">
        <f>S86*(1+'[2]Massa Salarial'!T$3)</f>
        <v>2449.7452883012406</v>
      </c>
      <c r="U86" s="22">
        <f>T86*(1+'[2]Massa Salarial'!U$3)</f>
        <v>2491.3909582023616</v>
      </c>
      <c r="V86" s="22">
        <f>U86*(1+'[2]Massa Salarial'!V$3)</f>
        <v>2533.7446044918015</v>
      </c>
      <c r="W86" s="22">
        <f>V86*(1+'[2]Massa Salarial'!W$3)</f>
        <v>2576.8182627681617</v>
      </c>
      <c r="X86" s="22">
        <f>W86*(1+'[2]Massa Salarial'!X$3)</f>
        <v>2620.62417323522</v>
      </c>
      <c r="Y86" s="22">
        <f>X86*(1+'[2]Massa Salarial'!Y$3)</f>
        <v>2665.1747841802185</v>
      </c>
      <c r="Z86" s="22">
        <f>Y86*(1+'[2]Massa Salarial'!Z$3)</f>
        <v>2710.482755511282</v>
      </c>
      <c r="AA86" s="22">
        <f>Z86*(1+'[2]Massa Salarial'!AA$3)</f>
        <v>2756.5609623549735</v>
      </c>
      <c r="AB86" s="22">
        <f>AA86*(1+'[2]Massa Salarial'!AB$3)</f>
        <v>2803.4224987150078</v>
      </c>
      <c r="AC86" s="22">
        <f>AB86*(1+'[2]Massa Salarial'!AC$3)</f>
        <v>2851.0806811931625</v>
      </c>
      <c r="AD86" s="22">
        <f>AC86*(1+'[2]Massa Salarial'!AD$3)</f>
        <v>2899.549052773446</v>
      </c>
      <c r="AE86" s="22">
        <f>AD86*(1+'[2]Massa Salarial'!AE$3)</f>
        <v>2948.8413866705941</v>
      </c>
      <c r="AF86" s="22">
        <f>AE86*(1+'[2]Massa Salarial'!AF$3)</f>
        <v>2998.9716902439941</v>
      </c>
      <c r="AG86" s="22">
        <f>AF86*(1+'[2]Massa Salarial'!AG$3)</f>
        <v>3049.9542089781417</v>
      </c>
      <c r="AH86" s="22">
        <f>AG86*(1+'[2]Massa Salarial'!AH$3)</f>
        <v>3101.8034305307697</v>
      </c>
      <c r="AI86" s="22">
        <f>AH86*(1+'[2]Massa Salarial'!AI$3)</f>
        <v>3154.5340888497926</v>
      </c>
      <c r="AJ86" s="22">
        <f>AI86*(1+'[2]Massa Salarial'!AJ$3)</f>
        <v>3208.1611683602387</v>
      </c>
      <c r="AK86" s="22">
        <f>AJ86*(1+'[2]Massa Salarial'!AK$3)</f>
        <v>3262.6999082223624</v>
      </c>
      <c r="AL86" s="22">
        <f>AK86*(1+'[2]Massa Salarial'!AL$3)</f>
        <v>3318.1658066621421</v>
      </c>
      <c r="AM86" s="22">
        <f>AL86*(1+'[2]Massa Salarial'!AM$3)</f>
        <v>3374.5746253753982</v>
      </c>
      <c r="AN86" s="22">
        <f>AM86*(1+'[2]Massa Salarial'!AN$3)</f>
        <v>3431.9423940067795</v>
      </c>
      <c r="AO86" s="22">
        <f>AN86*(1+'[2]Massa Salarial'!AO$3)</f>
        <v>3490.2854147048943</v>
      </c>
      <c r="AP86" s="22">
        <f>AO86*(1+'[2]Massa Salarial'!AP$3)</f>
        <v>3549.6202667548773</v>
      </c>
      <c r="AQ86" s="22">
        <f>AP86*(1+'[2]Massa Salarial'!AQ$3)</f>
        <v>3609.9638112897101</v>
      </c>
      <c r="AR86" s="22">
        <f>AQ86*(1+'[2]Massa Salarial'!AR$3)</f>
        <v>3671.3331960816349</v>
      </c>
      <c r="AS86" s="22">
        <f>AR86*(1+'[2]Massa Salarial'!AS$3)</f>
        <v>3733.7458604150224</v>
      </c>
      <c r="AT86" s="22">
        <f>AS86*(1+'[2]Massa Salarial'!AT$3)</f>
        <v>3797.2195400420774</v>
      </c>
      <c r="AU86" s="22">
        <f>AT86*(1+'[2]Massa Salarial'!AU$3)</f>
        <v>3861.7722722227923</v>
      </c>
      <c r="AV86" s="22">
        <f>AU86*(1+'[2]Massa Salarial'!AV$3)</f>
        <v>3927.4224008505794</v>
      </c>
      <c r="AW86" s="22">
        <f>AV86*(1+'[2]Massa Salarial'!AW$3)</f>
        <v>3994.1885816650388</v>
      </c>
      <c r="AX86" s="22">
        <f>AW86*(1+'[2]Massa Salarial'!AX$3)</f>
        <v>4062.0897875533442</v>
      </c>
      <c r="AY86" s="22">
        <f>AX86*(1+'[2]Massa Salarial'!AY$3)</f>
        <v>4131.1453139417508</v>
      </c>
      <c r="AZ86" s="22">
        <f>AY86*(1+'[2]Massa Salarial'!AZ$3)</f>
        <v>4201.3747842787598</v>
      </c>
      <c r="BA86" s="22">
        <f>AZ86*(1+'[2]Massa Salarial'!BA$3)</f>
        <v>4272.7981556114983</v>
      </c>
      <c r="BB86" s="22">
        <f>BA86*(1+'[2]Massa Salarial'!BB$3)</f>
        <v>4345.4357242568931</v>
      </c>
      <c r="BC86" s="22">
        <f>BB86*(1+'[2]Massa Salarial'!BC$3)</f>
        <v>4419.3081315692598</v>
      </c>
      <c r="BD86" s="22">
        <f>BC86*(1+'[2]Massa Salarial'!BD$3)</f>
        <v>4494.4363698059369</v>
      </c>
      <c r="BE86" s="22">
        <f>BD86*(1+'[2]Massa Salarial'!BE$3)</f>
        <v>4570.8417880926372</v>
      </c>
      <c r="BF86" s="22">
        <f>BE86*(1+'[2]Massa Salarial'!BF$3)</f>
        <v>4648.546098490212</v>
      </c>
      <c r="BG86" s="22">
        <f>BF86*(1+'[2]Massa Salarial'!BG$3)</f>
        <v>4727.571382164545</v>
      </c>
      <c r="BH86" s="22">
        <f>BG86*(1+'[2]Massa Salarial'!BH$3)</f>
        <v>4807.9400956613417</v>
      </c>
      <c r="BI86" s="22">
        <f>BH86*(1+'[2]Massa Salarial'!BI$3)</f>
        <v>4889.6750772875839</v>
      </c>
      <c r="BJ86" s="22">
        <f>BI86*(1+'[2]Massa Salarial'!BJ$3)</f>
        <v>4972.7995536014723</v>
      </c>
    </row>
    <row r="87" spans="1:62" x14ac:dyDescent="0.3">
      <c r="A87" s="23">
        <v>85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>
        <f>[1]SalMedPopOcupRurPnadH!M87*AtualizMonet!M$3</f>
        <v>639.01091703056773</v>
      </c>
      <c r="N87" s="20">
        <f>[1]SalMedPopOcupRurPnadH!N87*AtualizMonet!N$3</f>
        <v>1061.2806830309498</v>
      </c>
      <c r="O87" s="20">
        <f>[1]SalMedPopOcupRurPnadH!O87</f>
        <v>227.81217750258</v>
      </c>
      <c r="P87" s="20">
        <f>[1]SalMedPopOcupRurPnadH!P87</f>
        <v>503.11609800778564</v>
      </c>
      <c r="Q87" s="54">
        <f>P87*(1+'[2]Massa Salarial'!Q$3)*AtualizMonet!P$3</f>
        <v>535.36583989008477</v>
      </c>
      <c r="R87" s="54">
        <f>Q87*(1+'[2]Massa Salarial'!R$3)*AtualizMonet!Q$3</f>
        <v>602.5616943814648</v>
      </c>
      <c r="S87" s="54">
        <f>R87*(1+'[2]Massa Salarial'!S$3)*AtualizMonet!R$3</f>
        <v>651.35069298234578</v>
      </c>
      <c r="T87" s="22">
        <f>S87*(1+'[2]Massa Salarial'!T$3)</f>
        <v>662.42365476304565</v>
      </c>
      <c r="U87" s="22">
        <f>T87*(1+'[2]Massa Salarial'!U$3)</f>
        <v>673.68485689401734</v>
      </c>
      <c r="V87" s="22">
        <f>U87*(1+'[2]Massa Salarial'!V$3)</f>
        <v>685.13749946121561</v>
      </c>
      <c r="W87" s="22">
        <f>V87*(1+'[2]Massa Salarial'!W$3)</f>
        <v>696.78483695205625</v>
      </c>
      <c r="X87" s="22">
        <f>W87*(1+'[2]Massa Salarial'!X$3)</f>
        <v>708.63017918024116</v>
      </c>
      <c r="Y87" s="22">
        <f>X87*(1+'[2]Massa Salarial'!Y$3)</f>
        <v>720.6768922263052</v>
      </c>
      <c r="Z87" s="22">
        <f>Y87*(1+'[2]Massa Salarial'!Z$3)</f>
        <v>732.92839939415228</v>
      </c>
      <c r="AA87" s="22">
        <f>Z87*(1+'[2]Massa Salarial'!AA$3)</f>
        <v>745.38818218385279</v>
      </c>
      <c r="AB87" s="22">
        <f>AA87*(1+'[2]Massa Salarial'!AB$3)</f>
        <v>758.0597812809782</v>
      </c>
      <c r="AC87" s="22">
        <f>AB87*(1+'[2]Massa Salarial'!AC$3)</f>
        <v>770.9467975627548</v>
      </c>
      <c r="AD87" s="22">
        <f>AC87*(1+'[2]Massa Salarial'!AD$3)</f>
        <v>784.05289312132152</v>
      </c>
      <c r="AE87" s="22">
        <f>AD87*(1+'[2]Massa Salarial'!AE$3)</f>
        <v>797.38179230438391</v>
      </c>
      <c r="AF87" s="22">
        <f>AE87*(1+'[2]Massa Salarial'!AF$3)</f>
        <v>810.93728277355831</v>
      </c>
      <c r="AG87" s="22">
        <f>AF87*(1+'[2]Massa Salarial'!AG$3)</f>
        <v>824.72321658070871</v>
      </c>
      <c r="AH87" s="22">
        <f>AG87*(1+'[2]Massa Salarial'!AH$3)</f>
        <v>838.74351126258068</v>
      </c>
      <c r="AI87" s="22">
        <f>AH87*(1+'[2]Massa Salarial'!AI$3)</f>
        <v>853.00215095404451</v>
      </c>
      <c r="AJ87" s="22">
        <f>AI87*(1+'[2]Massa Salarial'!AJ$3)</f>
        <v>867.50318752026317</v>
      </c>
      <c r="AK87" s="22">
        <f>AJ87*(1+'[2]Massa Salarial'!AK$3)</f>
        <v>882.25074170810751</v>
      </c>
      <c r="AL87" s="22">
        <f>AK87*(1+'[2]Massa Salarial'!AL$3)</f>
        <v>897.24900431714525</v>
      </c>
      <c r="AM87" s="22">
        <f>AL87*(1+'[2]Massa Salarial'!AM$3)</f>
        <v>912.50223739053661</v>
      </c>
      <c r="AN87" s="22">
        <f>AM87*(1+'[2]Massa Salarial'!AN$3)</f>
        <v>928.01477542617567</v>
      </c>
      <c r="AO87" s="22">
        <f>AN87*(1+'[2]Massa Salarial'!AO$3)</f>
        <v>943.79102660842057</v>
      </c>
      <c r="AP87" s="22">
        <f>AO87*(1+'[2]Massa Salarial'!AP$3)</f>
        <v>959.83547406076366</v>
      </c>
      <c r="AQ87" s="22">
        <f>AP87*(1+'[2]Massa Salarial'!AQ$3)</f>
        <v>976.15267711979652</v>
      </c>
      <c r="AR87" s="22">
        <f>AQ87*(1+'[2]Massa Salarial'!AR$3)</f>
        <v>992.74727263083298</v>
      </c>
      <c r="AS87" s="22">
        <f>AR87*(1+'[2]Massa Salarial'!AS$3)</f>
        <v>1009.6239762655571</v>
      </c>
      <c r="AT87" s="22">
        <f>AS87*(1+'[2]Massa Salarial'!AT$3)</f>
        <v>1026.7875838620714</v>
      </c>
      <c r="AU87" s="22">
        <f>AT87*(1+'[2]Massa Salarial'!AU$3)</f>
        <v>1044.2429727877266</v>
      </c>
      <c r="AV87" s="22">
        <f>AU87*(1+'[2]Massa Salarial'!AV$3)</f>
        <v>1061.9951033251177</v>
      </c>
      <c r="AW87" s="22">
        <f>AV87*(1+'[2]Massa Salarial'!AW$3)</f>
        <v>1080.0490200816446</v>
      </c>
      <c r="AX87" s="22">
        <f>AW87*(1+'[2]Massa Salarial'!AX$3)</f>
        <v>1098.4098534230325</v>
      </c>
      <c r="AY87" s="22">
        <f>AX87*(1+'[2]Massa Salarial'!AY$3)</f>
        <v>1117.082820931224</v>
      </c>
      <c r="AZ87" s="22">
        <f>AY87*(1+'[2]Massa Salarial'!AZ$3)</f>
        <v>1136.0732288870547</v>
      </c>
      <c r="BA87" s="22">
        <f>AZ87*(1+'[2]Massa Salarial'!BA$3)</f>
        <v>1155.3864737781346</v>
      </c>
      <c r="BB87" s="22">
        <f>BA87*(1+'[2]Massa Salarial'!BB$3)</f>
        <v>1175.0280438323628</v>
      </c>
      <c r="BC87" s="22">
        <f>BB87*(1+'[2]Massa Salarial'!BC$3)</f>
        <v>1195.0035205775127</v>
      </c>
      <c r="BD87" s="22">
        <f>BC87*(1+'[2]Massa Salarial'!BD$3)</f>
        <v>1215.3185804273303</v>
      </c>
      <c r="BE87" s="22">
        <f>BD87*(1+'[2]Massa Salarial'!BE$3)</f>
        <v>1235.9789962945947</v>
      </c>
      <c r="BF87" s="22">
        <f>BE87*(1+'[2]Massa Salarial'!BF$3)</f>
        <v>1256.9906392316027</v>
      </c>
      <c r="BG87" s="22">
        <f>BF87*(1+'[2]Massa Salarial'!BG$3)</f>
        <v>1278.3594800985397</v>
      </c>
      <c r="BH87" s="22">
        <f>BG87*(1+'[2]Massa Salarial'!BH$3)</f>
        <v>1300.0915912602147</v>
      </c>
      <c r="BI87" s="22">
        <f>BH87*(1+'[2]Massa Salarial'!BI$3)</f>
        <v>1322.1931483116382</v>
      </c>
      <c r="BJ87" s="22">
        <f>BI87*(1+'[2]Massa Salarial'!BJ$3)</f>
        <v>1344.6704318329359</v>
      </c>
    </row>
    <row r="88" spans="1:62" x14ac:dyDescent="0.3">
      <c r="A88" s="23">
        <v>86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>
        <f>[1]SalMedPopOcupRurPnadH!M88*AtualizMonet!M$3</f>
        <v>2467.7153558052437</v>
      </c>
      <c r="N88" s="20">
        <f>[1]SalMedPopOcupRurPnadH!N88*AtualizMonet!N$3</f>
        <v>500</v>
      </c>
      <c r="O88" s="20">
        <f>[1]SalMedPopOcupRurPnadH!O88</f>
        <v>1453.1834137779726</v>
      </c>
      <c r="P88" s="20">
        <f>[1]SalMedPopOcupRurPnadH!P88</f>
        <v>698.35526315789468</v>
      </c>
      <c r="Q88" s="54">
        <f>P88*(1+'[2]Massa Salarial'!Q$3)*AtualizMonet!P$3</f>
        <v>743.1198355263158</v>
      </c>
      <c r="R88" s="54">
        <f>Q88*(1+'[2]Massa Salarial'!R$3)*AtualizMonet!Q$3</f>
        <v>836.39170425058217</v>
      </c>
      <c r="S88" s="54">
        <f>R88*(1+'[2]Massa Salarial'!S$3)*AtualizMonet!R$3</f>
        <v>904.11375506955869</v>
      </c>
      <c r="T88" s="22">
        <f>S88*(1+'[2]Massa Salarial'!T$3)</f>
        <v>919.48368890574113</v>
      </c>
      <c r="U88" s="22">
        <f>T88*(1+'[2]Massa Salarial'!U$3)</f>
        <v>935.11491161713866</v>
      </c>
      <c r="V88" s="22">
        <f>U88*(1+'[2]Massa Salarial'!V$3)</f>
        <v>951.01186511462993</v>
      </c>
      <c r="W88" s="22">
        <f>V88*(1+'[2]Massa Salarial'!W$3)</f>
        <v>967.17906682157854</v>
      </c>
      <c r="X88" s="22">
        <f>W88*(1+'[2]Massa Salarial'!X$3)</f>
        <v>983.62111095754528</v>
      </c>
      <c r="Y88" s="22">
        <f>X88*(1+'[2]Massa Salarial'!Y$3)</f>
        <v>1000.3426698438235</v>
      </c>
      <c r="Z88" s="22">
        <f>Y88*(1+'[2]Massa Salarial'!Z$3)</f>
        <v>1017.3484952311684</v>
      </c>
      <c r="AA88" s="22">
        <f>Z88*(1+'[2]Massa Salarial'!AA$3)</f>
        <v>1034.6434196500982</v>
      </c>
      <c r="AB88" s="22">
        <f>AA88*(1+'[2]Massa Salarial'!AB$3)</f>
        <v>1052.2323577841498</v>
      </c>
      <c r="AC88" s="22">
        <f>AB88*(1+'[2]Massa Salarial'!AC$3)</f>
        <v>1070.1203078664803</v>
      </c>
      <c r="AD88" s="22">
        <f>AC88*(1+'[2]Massa Salarial'!AD$3)</f>
        <v>1088.3123531002104</v>
      </c>
      <c r="AE88" s="22">
        <f>AD88*(1+'[2]Massa Salarial'!AE$3)</f>
        <v>1106.813663102914</v>
      </c>
      <c r="AF88" s="22">
        <f>AE88*(1+'[2]Massa Salarial'!AF$3)</f>
        <v>1125.6294953756635</v>
      </c>
      <c r="AG88" s="22">
        <f>AF88*(1+'[2]Massa Salarial'!AG$3)</f>
        <v>1144.7651967970496</v>
      </c>
      <c r="AH88" s="22">
        <f>AG88*(1+'[2]Massa Salarial'!AH$3)</f>
        <v>1164.2262051425994</v>
      </c>
      <c r="AI88" s="22">
        <f>AH88*(1+'[2]Massa Salarial'!AI$3)</f>
        <v>1184.0180506300235</v>
      </c>
      <c r="AJ88" s="22">
        <f>AI88*(1+'[2]Massa Salarial'!AJ$3)</f>
        <v>1204.1463574907339</v>
      </c>
      <c r="AK88" s="22">
        <f>AJ88*(1+'[2]Massa Salarial'!AK$3)</f>
        <v>1224.6168455680763</v>
      </c>
      <c r="AL88" s="22">
        <f>AK88*(1+'[2]Massa Salarial'!AL$3)</f>
        <v>1245.4353319427335</v>
      </c>
      <c r="AM88" s="22">
        <f>AL88*(1+'[2]Massa Salarial'!AM$3)</f>
        <v>1266.6077325857598</v>
      </c>
      <c r="AN88" s="22">
        <f>AM88*(1+'[2]Massa Salarial'!AN$3)</f>
        <v>1288.1400640397176</v>
      </c>
      <c r="AO88" s="22">
        <f>AN88*(1+'[2]Massa Salarial'!AO$3)</f>
        <v>1310.0384451283926</v>
      </c>
      <c r="AP88" s="22">
        <f>AO88*(1+'[2]Massa Salarial'!AP$3)</f>
        <v>1332.3090986955751</v>
      </c>
      <c r="AQ88" s="22">
        <f>AP88*(1+'[2]Massa Salarial'!AQ$3)</f>
        <v>1354.9583533733999</v>
      </c>
      <c r="AR88" s="22">
        <f>AQ88*(1+'[2]Massa Salarial'!AR$3)</f>
        <v>1377.9926453807475</v>
      </c>
      <c r="AS88" s="22">
        <f>AR88*(1+'[2]Massa Salarial'!AS$3)</f>
        <v>1401.41852035222</v>
      </c>
      <c r="AT88" s="22">
        <f>AS88*(1+'[2]Massa Salarial'!AT$3)</f>
        <v>1425.2426351982076</v>
      </c>
      <c r="AU88" s="22">
        <f>AT88*(1+'[2]Massa Salarial'!AU$3)</f>
        <v>1449.471759996577</v>
      </c>
      <c r="AV88" s="22">
        <f>AU88*(1+'[2]Massa Salarial'!AV$3)</f>
        <v>1474.1127799165188</v>
      </c>
      <c r="AW88" s="22">
        <f>AV88*(1+'[2]Massa Salarial'!AW$3)</f>
        <v>1499.1726971750995</v>
      </c>
      <c r="AX88" s="22">
        <f>AW88*(1+'[2]Massa Salarial'!AX$3)</f>
        <v>1524.6586330270761</v>
      </c>
      <c r="AY88" s="22">
        <f>AX88*(1+'[2]Massa Salarial'!AY$3)</f>
        <v>1550.5778297885363</v>
      </c>
      <c r="AZ88" s="22">
        <f>AY88*(1+'[2]Massa Salarial'!AZ$3)</f>
        <v>1576.9376528949413</v>
      </c>
      <c r="BA88" s="22">
        <f>AZ88*(1+'[2]Massa Salarial'!BA$3)</f>
        <v>1603.745592994155</v>
      </c>
      <c r="BB88" s="22">
        <f>BA88*(1+'[2]Massa Salarial'!BB$3)</f>
        <v>1631.0092680750554</v>
      </c>
      <c r="BC88" s="22">
        <f>BB88*(1+'[2]Massa Salarial'!BC$3)</f>
        <v>1658.7364256323312</v>
      </c>
      <c r="BD88" s="22">
        <f>BC88*(1+'[2]Massa Salarial'!BD$3)</f>
        <v>1686.9349448680807</v>
      </c>
      <c r="BE88" s="22">
        <f>BD88*(1+'[2]Massa Salarial'!BE$3)</f>
        <v>1715.6128389308378</v>
      </c>
      <c r="BF88" s="22">
        <f>BE88*(1+'[2]Massa Salarial'!BF$3)</f>
        <v>1744.7782571926618</v>
      </c>
      <c r="BG88" s="22">
        <f>BF88*(1+'[2]Massa Salarial'!BG$3)</f>
        <v>1774.4394875649368</v>
      </c>
      <c r="BH88" s="22">
        <f>BG88*(1+'[2]Massa Salarial'!BH$3)</f>
        <v>1804.6049588535407</v>
      </c>
      <c r="BI88" s="22">
        <f>BH88*(1+'[2]Massa Salarial'!BI$3)</f>
        <v>1835.2832431540508</v>
      </c>
      <c r="BJ88" s="22">
        <f>BI88*(1+'[2]Massa Salarial'!BJ$3)</f>
        <v>1866.4830582876693</v>
      </c>
    </row>
    <row r="89" spans="1:62" x14ac:dyDescent="0.3">
      <c r="A89" s="23">
        <v>87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>
        <f>[1]SalMedPopOcupRurPnadH!M89*AtualizMonet!M$3</f>
        <v>150.59898477157361</v>
      </c>
      <c r="N89" s="20">
        <f>[1]SalMedPopOcupRurPnadH!N89*AtualizMonet!N$3</f>
        <v>1096.4460678985818</v>
      </c>
      <c r="O89" s="20">
        <f>[1]SalMedPopOcupRurPnadH!O89</f>
        <v>1787.3404825737266</v>
      </c>
      <c r="P89" s="20">
        <f>[1]SalMedPopOcupRurPnadH!P89</f>
        <v>1431.1420345489444</v>
      </c>
      <c r="Q89" s="54">
        <f>P89*(1+'[2]Massa Salarial'!Q$3)*AtualizMonet!P$3</f>
        <v>1522.8782389635317</v>
      </c>
      <c r="R89" s="54">
        <f>Q89*(1+'[2]Massa Salarial'!R$3)*AtualizMonet!Q$3</f>
        <v>1714.0206259609763</v>
      </c>
      <c r="S89" s="54">
        <f>R89*(1+'[2]Massa Salarial'!S$3)*AtualizMonet!R$3</f>
        <v>1852.8036762305983</v>
      </c>
      <c r="T89" s="22">
        <f>S89*(1+'[2]Massa Salarial'!T$3)</f>
        <v>1884.3013387265182</v>
      </c>
      <c r="U89" s="22">
        <f>T89*(1+'[2]Massa Salarial'!U$3)</f>
        <v>1916.3344614848688</v>
      </c>
      <c r="V89" s="22">
        <f>U89*(1+'[2]Massa Salarial'!V$3)</f>
        <v>1948.9121473301113</v>
      </c>
      <c r="W89" s="22">
        <f>V89*(1+'[2]Massa Salarial'!W$3)</f>
        <v>1982.043653834723</v>
      </c>
      <c r="X89" s="22">
        <f>W89*(1+'[2]Massa Salarial'!X$3)</f>
        <v>2015.7383959499132</v>
      </c>
      <c r="Y89" s="22">
        <f>X89*(1+'[2]Massa Salarial'!Y$3)</f>
        <v>2050.0059486810615</v>
      </c>
      <c r="Z89" s="22">
        <f>Y89*(1+'[2]Massa Salarial'!Z$3)</f>
        <v>2084.8560498086395</v>
      </c>
      <c r="AA89" s="22">
        <f>Z89*(1+'[2]Massa Salarial'!AA$3)</f>
        <v>2120.2986026553863</v>
      </c>
      <c r="AB89" s="22">
        <f>AA89*(1+'[2]Massa Salarial'!AB$3)</f>
        <v>2156.3436789005277</v>
      </c>
      <c r="AC89" s="22">
        <f>AB89*(1+'[2]Massa Salarial'!AC$3)</f>
        <v>2193.0015214418363</v>
      </c>
      <c r="AD89" s="22">
        <f>AC89*(1+'[2]Massa Salarial'!AD$3)</f>
        <v>2230.2825473063472</v>
      </c>
      <c r="AE89" s="22">
        <f>AD89*(1+'[2]Massa Salarial'!AE$3)</f>
        <v>2268.1973506105551</v>
      </c>
      <c r="AF89" s="22">
        <f>AE89*(1+'[2]Massa Salarial'!AF$3)</f>
        <v>2306.7567055709342</v>
      </c>
      <c r="AG89" s="22">
        <f>AF89*(1+'[2]Massa Salarial'!AG$3)</f>
        <v>2345.97156956564</v>
      </c>
      <c r="AH89" s="22">
        <f>AG89*(1+'[2]Massa Salarial'!AH$3)</f>
        <v>2385.8530862482557</v>
      </c>
      <c r="AI89" s="22">
        <f>AH89*(1+'[2]Massa Salarial'!AI$3)</f>
        <v>2426.412588714476</v>
      </c>
      <c r="AJ89" s="22">
        <f>AI89*(1+'[2]Massa Salarial'!AJ$3)</f>
        <v>2467.6616027226219</v>
      </c>
      <c r="AK89" s="22">
        <f>AJ89*(1+'[2]Massa Salarial'!AK$3)</f>
        <v>2509.6118499689064</v>
      </c>
      <c r="AL89" s="22">
        <f>AK89*(1+'[2]Massa Salarial'!AL$3)</f>
        <v>2552.2752514183776</v>
      </c>
      <c r="AM89" s="22">
        <f>AL89*(1+'[2]Massa Salarial'!AM$3)</f>
        <v>2595.6639306924899</v>
      </c>
      <c r="AN89" s="22">
        <f>AM89*(1+'[2]Massa Salarial'!AN$3)</f>
        <v>2639.7902175142622</v>
      </c>
      <c r="AO89" s="22">
        <f>AN89*(1+'[2]Massa Salarial'!AO$3)</f>
        <v>2684.6666512120046</v>
      </c>
      <c r="AP89" s="22">
        <f>AO89*(1+'[2]Massa Salarial'!AP$3)</f>
        <v>2730.3059842826083</v>
      </c>
      <c r="AQ89" s="22">
        <f>AP89*(1+'[2]Massa Salarial'!AQ$3)</f>
        <v>2776.7211860154125</v>
      </c>
      <c r="AR89" s="22">
        <f>AQ89*(1+'[2]Massa Salarial'!AR$3)</f>
        <v>2823.9254461776741</v>
      </c>
      <c r="AS89" s="22">
        <f>AR89*(1+'[2]Massa Salarial'!AS$3)</f>
        <v>2871.9321787626941</v>
      </c>
      <c r="AT89" s="22">
        <f>AS89*(1+'[2]Massa Salarial'!AT$3)</f>
        <v>2920.7550258016595</v>
      </c>
      <c r="AU89" s="22">
        <f>AT89*(1+'[2]Massa Salarial'!AU$3)</f>
        <v>2970.4078612402873</v>
      </c>
      <c r="AV89" s="22">
        <f>AU89*(1+'[2]Massa Salarial'!AV$3)</f>
        <v>3020.9047948813718</v>
      </c>
      <c r="AW89" s="22">
        <f>AV89*(1+'[2]Massa Salarial'!AW$3)</f>
        <v>3072.2601763943549</v>
      </c>
      <c r="AX89" s="22">
        <f>AW89*(1+'[2]Massa Salarial'!AX$3)</f>
        <v>3124.4885993930584</v>
      </c>
      <c r="AY89" s="22">
        <f>AX89*(1+'[2]Massa Salarial'!AY$3)</f>
        <v>3177.6049055827402</v>
      </c>
      <c r="AZ89" s="22">
        <f>AY89*(1+'[2]Massa Salarial'!AZ$3)</f>
        <v>3231.6241889776466</v>
      </c>
      <c r="BA89" s="22">
        <f>AZ89*(1+'[2]Massa Salarial'!BA$3)</f>
        <v>3286.5618001902662</v>
      </c>
      <c r="BB89" s="22">
        <f>BA89*(1+'[2]Massa Salarial'!BB$3)</f>
        <v>3342.4333507935003</v>
      </c>
      <c r="BC89" s="22">
        <f>BB89*(1+'[2]Massa Salarial'!BC$3)</f>
        <v>3399.2547177569895</v>
      </c>
      <c r="BD89" s="22">
        <f>BC89*(1+'[2]Massa Salarial'!BD$3)</f>
        <v>3457.0420479588579</v>
      </c>
      <c r="BE89" s="22">
        <f>BD89*(1+'[2]Massa Salarial'!BE$3)</f>
        <v>3515.8117627741581</v>
      </c>
      <c r="BF89" s="22">
        <f>BE89*(1+'[2]Massa Salarial'!BF$3)</f>
        <v>3575.5805627413183</v>
      </c>
      <c r="BG89" s="22">
        <f>BF89*(1+'[2]Massa Salarial'!BG$3)</f>
        <v>3636.3654323079204</v>
      </c>
      <c r="BH89" s="22">
        <f>BG89*(1+'[2]Massa Salarial'!BH$3)</f>
        <v>3698.1836446571547</v>
      </c>
      <c r="BI89" s="22">
        <f>BH89*(1+'[2]Massa Salarial'!BI$3)</f>
        <v>3761.0527666163262</v>
      </c>
      <c r="BJ89" s="22">
        <f>BI89*(1+'[2]Massa Salarial'!BJ$3)</f>
        <v>3824.9906636488035</v>
      </c>
    </row>
    <row r="90" spans="1:62" x14ac:dyDescent="0.3">
      <c r="A90" s="23">
        <v>88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>
        <f>[1]SalMedPopOcupRurPnadH!M90*AtualizMonet!M$3</f>
        <v>1379.7068110058638</v>
      </c>
      <c r="N90" s="20">
        <f>[1]SalMedPopOcupRurPnadH!N90*AtualizMonet!N$3</f>
        <v>157.22248995983935</v>
      </c>
      <c r="O90" s="20">
        <f>[1]SalMedPopOcupRurPnadH!O90</f>
        <v>750</v>
      </c>
      <c r="P90" s="20">
        <f>[1]SalMedPopOcupRurPnadH!P90</f>
        <v>2558.6859688195991</v>
      </c>
      <c r="Q90" s="54">
        <f>P90*(1+'[2]Massa Salarial'!Q$3)*AtualizMonet!P$3</f>
        <v>2722.6977394209357</v>
      </c>
      <c r="R90" s="54">
        <f>Q90*(1+'[2]Massa Salarial'!R$3)*AtualizMonet!Q$3</f>
        <v>3064.4341512168407</v>
      </c>
      <c r="S90" s="54">
        <f>R90*(1+'[2]Massa Salarial'!S$3)*AtualizMonet!R$3</f>
        <v>3312.559239336962</v>
      </c>
      <c r="T90" s="22">
        <f>S90*(1+'[2]Massa Salarial'!T$3)</f>
        <v>3368.8727464056901</v>
      </c>
      <c r="U90" s="22">
        <f>T90*(1+'[2]Massa Salarial'!U$3)</f>
        <v>3426.1435830945866</v>
      </c>
      <c r="V90" s="22">
        <f>U90*(1+'[2]Massa Salarial'!V$3)</f>
        <v>3484.3880240071944</v>
      </c>
      <c r="W90" s="22">
        <f>V90*(1+'[2]Massa Salarial'!W$3)</f>
        <v>3543.6226204153163</v>
      </c>
      <c r="X90" s="22">
        <f>W90*(1+'[2]Massa Salarial'!X$3)</f>
        <v>3603.8642049623763</v>
      </c>
      <c r="Y90" s="22">
        <f>X90*(1+'[2]Massa Salarial'!Y$3)</f>
        <v>3665.1298964467364</v>
      </c>
      <c r="Z90" s="22">
        <f>Y90*(1+'[2]Massa Salarial'!Z$3)</f>
        <v>3727.4371046863307</v>
      </c>
      <c r="AA90" s="22">
        <f>Z90*(1+'[2]Massa Salarial'!AA$3)</f>
        <v>3790.8035354659978</v>
      </c>
      <c r="AB90" s="22">
        <f>AA90*(1+'[2]Massa Salarial'!AB$3)</f>
        <v>3855.2471955689193</v>
      </c>
      <c r="AC90" s="22">
        <f>AB90*(1+'[2]Massa Salarial'!AC$3)</f>
        <v>3920.7863978935907</v>
      </c>
      <c r="AD90" s="22">
        <f>AC90*(1+'[2]Massa Salarial'!AD$3)</f>
        <v>3987.4397666577815</v>
      </c>
      <c r="AE90" s="22">
        <f>AD90*(1+'[2]Massa Salarial'!AE$3)</f>
        <v>4055.2262426909633</v>
      </c>
      <c r="AF90" s="22">
        <f>AE90*(1+'[2]Massa Salarial'!AF$3)</f>
        <v>4124.1650888167096</v>
      </c>
      <c r="AG90" s="22">
        <f>AF90*(1+'[2]Massa Salarial'!AG$3)</f>
        <v>4194.2758953265929</v>
      </c>
      <c r="AH90" s="22">
        <f>AG90*(1+'[2]Massa Salarial'!AH$3)</f>
        <v>4265.5785855471449</v>
      </c>
      <c r="AI90" s="22">
        <f>AH90*(1+'[2]Massa Salarial'!AI$3)</f>
        <v>4338.0934215014458</v>
      </c>
      <c r="AJ90" s="22">
        <f>AI90*(1+'[2]Massa Salarial'!AJ$3)</f>
        <v>4411.8410096669704</v>
      </c>
      <c r="AK90" s="22">
        <f>AJ90*(1+'[2]Massa Salarial'!AK$3)</f>
        <v>4486.8423068313086</v>
      </c>
      <c r="AL90" s="22">
        <f>AK90*(1+'[2]Massa Salarial'!AL$3)</f>
        <v>4563.1186260474406</v>
      </c>
      <c r="AM90" s="22">
        <f>AL90*(1+'[2]Massa Salarial'!AM$3)</f>
        <v>4640.6916426902462</v>
      </c>
      <c r="AN90" s="22">
        <f>AM90*(1+'[2]Massa Salarial'!AN$3)</f>
        <v>4719.5834006159803</v>
      </c>
      <c r="AO90" s="22">
        <f>AN90*(1+'[2]Massa Salarial'!AO$3)</f>
        <v>4799.8163184264513</v>
      </c>
      <c r="AP90" s="22">
        <f>AO90*(1+'[2]Massa Salarial'!AP$3)</f>
        <v>4881.4131958397002</v>
      </c>
      <c r="AQ90" s="22">
        <f>AP90*(1+'[2]Massa Salarial'!AQ$3)</f>
        <v>4964.3972201689749</v>
      </c>
      <c r="AR90" s="22">
        <f>AQ90*(1+'[2]Massa Salarial'!AR$3)</f>
        <v>5048.7919729118466</v>
      </c>
      <c r="AS90" s="22">
        <f>AR90*(1+'[2]Massa Salarial'!AS$3)</f>
        <v>5134.6214364513471</v>
      </c>
      <c r="AT90" s="22">
        <f>AS90*(1+'[2]Massa Salarial'!AT$3)</f>
        <v>5221.9100008710193</v>
      </c>
      <c r="AU90" s="22">
        <f>AT90*(1+'[2]Massa Salarial'!AU$3)</f>
        <v>5310.6824708858258</v>
      </c>
      <c r="AV90" s="22">
        <f>AU90*(1+'[2]Massa Salarial'!AV$3)</f>
        <v>5400.9640728908844</v>
      </c>
      <c r="AW90" s="22">
        <f>AV90*(1+'[2]Massa Salarial'!AW$3)</f>
        <v>5492.7804621300293</v>
      </c>
      <c r="AX90" s="22">
        <f>AW90*(1+'[2]Massa Salarial'!AX$3)</f>
        <v>5586.1577299862392</v>
      </c>
      <c r="AY90" s="22">
        <f>AX90*(1+'[2]Massa Salarial'!AY$3)</f>
        <v>5681.1224113960052</v>
      </c>
      <c r="AZ90" s="22">
        <f>AY90*(1+'[2]Massa Salarial'!AZ$3)</f>
        <v>5777.7014923897368</v>
      </c>
      <c r="BA90" s="22">
        <f>AZ90*(1+'[2]Massa Salarial'!BA$3)</f>
        <v>5875.9224177603619</v>
      </c>
      <c r="BB90" s="22">
        <f>BA90*(1+'[2]Massa Salarial'!BB$3)</f>
        <v>5975.8130988622879</v>
      </c>
      <c r="BC90" s="22">
        <f>BB90*(1+'[2]Massa Salarial'!BC$3)</f>
        <v>6077.4019215429462</v>
      </c>
      <c r="BD90" s="22">
        <f>BC90*(1+'[2]Massa Salarial'!BD$3)</f>
        <v>6180.7177542091758</v>
      </c>
      <c r="BE90" s="22">
        <f>BD90*(1+'[2]Massa Salarial'!BE$3)</f>
        <v>6285.7899560307314</v>
      </c>
      <c r="BF90" s="22">
        <f>BE90*(1+'[2]Massa Salarial'!BF$3)</f>
        <v>6392.6483852832534</v>
      </c>
      <c r="BG90" s="22">
        <f>BF90*(1+'[2]Massa Salarial'!BG$3)</f>
        <v>6501.3234078330679</v>
      </c>
      <c r="BH90" s="22">
        <f>BG90*(1+'[2]Massa Salarial'!BH$3)</f>
        <v>6611.8459057662294</v>
      </c>
      <c r="BI90" s="22">
        <f>BH90*(1+'[2]Massa Salarial'!BI$3)</f>
        <v>6724.2472861642545</v>
      </c>
      <c r="BJ90" s="22">
        <f>BI90*(1+'[2]Massa Salarial'!BJ$3)</f>
        <v>6838.5594900290462</v>
      </c>
    </row>
    <row r="91" spans="1:62" x14ac:dyDescent="0.3">
      <c r="A91" s="23">
        <v>89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>
        <f>[1]SalMedPopOcupRurPnadH!M91*AtualizMonet!M$3</f>
        <v>0</v>
      </c>
      <c r="N91" s="20">
        <f>[1]SalMedPopOcupRurPnadH!N91*AtualizMonet!N$3</f>
        <v>40</v>
      </c>
      <c r="O91" s="20">
        <f>[1]SalMedPopOcupRurPnadH!O91</f>
        <v>929.7337220602526</v>
      </c>
      <c r="P91" s="20">
        <f>[1]SalMedPopOcupRurPnadH!P91</f>
        <v>0</v>
      </c>
      <c r="Q91" s="54">
        <f>P91*(1+'[2]Massa Salarial'!Q$3)*AtualizMonet!P$3</f>
        <v>0</v>
      </c>
      <c r="R91" s="54">
        <f>Q91*(1+'[2]Massa Salarial'!R$3)*AtualizMonet!Q$3</f>
        <v>0</v>
      </c>
      <c r="S91" s="54">
        <f>R91*(1+'[2]Massa Salarial'!S$3)*AtualizMonet!R$3</f>
        <v>0</v>
      </c>
      <c r="T91" s="22">
        <f>S91*(1+'[2]Massa Salarial'!T$3)</f>
        <v>0</v>
      </c>
      <c r="U91" s="22">
        <f>T91*(1+'[2]Massa Salarial'!U$3)</f>
        <v>0</v>
      </c>
      <c r="V91" s="22">
        <f>U91*(1+'[2]Massa Salarial'!V$3)</f>
        <v>0</v>
      </c>
      <c r="W91" s="22">
        <f>V91*(1+'[2]Massa Salarial'!W$3)</f>
        <v>0</v>
      </c>
      <c r="X91" s="22">
        <f>W91*(1+'[2]Massa Salarial'!X$3)</f>
        <v>0</v>
      </c>
      <c r="Y91" s="22">
        <f>X91*(1+'[2]Massa Salarial'!Y$3)</f>
        <v>0</v>
      </c>
      <c r="Z91" s="22">
        <f>Y91*(1+'[2]Massa Salarial'!Z$3)</f>
        <v>0</v>
      </c>
      <c r="AA91" s="22">
        <f>Z91*(1+'[2]Massa Salarial'!AA$3)</f>
        <v>0</v>
      </c>
      <c r="AB91" s="22">
        <f>AA91*(1+'[2]Massa Salarial'!AB$3)</f>
        <v>0</v>
      </c>
      <c r="AC91" s="22">
        <f>AB91*(1+'[2]Massa Salarial'!AC$3)</f>
        <v>0</v>
      </c>
      <c r="AD91" s="22">
        <f>AC91*(1+'[2]Massa Salarial'!AD$3)</f>
        <v>0</v>
      </c>
      <c r="AE91" s="22">
        <f>AD91*(1+'[2]Massa Salarial'!AE$3)</f>
        <v>0</v>
      </c>
      <c r="AF91" s="22">
        <f>AE91*(1+'[2]Massa Salarial'!AF$3)</f>
        <v>0</v>
      </c>
      <c r="AG91" s="22">
        <f>AF91*(1+'[2]Massa Salarial'!AG$3)</f>
        <v>0</v>
      </c>
      <c r="AH91" s="22">
        <f>AG91*(1+'[2]Massa Salarial'!AH$3)</f>
        <v>0</v>
      </c>
      <c r="AI91" s="22">
        <f>AH91*(1+'[2]Massa Salarial'!AI$3)</f>
        <v>0</v>
      </c>
      <c r="AJ91" s="22">
        <f>AI91*(1+'[2]Massa Salarial'!AJ$3)</f>
        <v>0</v>
      </c>
      <c r="AK91" s="22">
        <f>AJ91*(1+'[2]Massa Salarial'!AK$3)</f>
        <v>0</v>
      </c>
      <c r="AL91" s="22">
        <f>AK91*(1+'[2]Massa Salarial'!AL$3)</f>
        <v>0</v>
      </c>
      <c r="AM91" s="22">
        <f>AL91*(1+'[2]Massa Salarial'!AM$3)</f>
        <v>0</v>
      </c>
      <c r="AN91" s="22">
        <f>AM91*(1+'[2]Massa Salarial'!AN$3)</f>
        <v>0</v>
      </c>
      <c r="AO91" s="22">
        <f>AN91*(1+'[2]Massa Salarial'!AO$3)</f>
        <v>0</v>
      </c>
      <c r="AP91" s="22">
        <f>AO91*(1+'[2]Massa Salarial'!AP$3)</f>
        <v>0</v>
      </c>
      <c r="AQ91" s="22">
        <f>AP91*(1+'[2]Massa Salarial'!AQ$3)</f>
        <v>0</v>
      </c>
      <c r="AR91" s="22">
        <f>AQ91*(1+'[2]Massa Salarial'!AR$3)</f>
        <v>0</v>
      </c>
      <c r="AS91" s="22">
        <f>AR91*(1+'[2]Massa Salarial'!AS$3)</f>
        <v>0</v>
      </c>
      <c r="AT91" s="22">
        <f>AS91*(1+'[2]Massa Salarial'!AT$3)</f>
        <v>0</v>
      </c>
      <c r="AU91" s="22">
        <f>AT91*(1+'[2]Massa Salarial'!AU$3)</f>
        <v>0</v>
      </c>
      <c r="AV91" s="22">
        <f>AU91*(1+'[2]Massa Salarial'!AV$3)</f>
        <v>0</v>
      </c>
      <c r="AW91" s="22">
        <f>AV91*(1+'[2]Massa Salarial'!AW$3)</f>
        <v>0</v>
      </c>
      <c r="AX91" s="22">
        <f>AW91*(1+'[2]Massa Salarial'!AX$3)</f>
        <v>0</v>
      </c>
      <c r="AY91" s="22">
        <f>AX91*(1+'[2]Massa Salarial'!AY$3)</f>
        <v>0</v>
      </c>
      <c r="AZ91" s="22">
        <f>AY91*(1+'[2]Massa Salarial'!AZ$3)</f>
        <v>0</v>
      </c>
      <c r="BA91" s="22">
        <f>AZ91*(1+'[2]Massa Salarial'!BA$3)</f>
        <v>0</v>
      </c>
      <c r="BB91" s="22">
        <f>BA91*(1+'[2]Massa Salarial'!BB$3)</f>
        <v>0</v>
      </c>
      <c r="BC91" s="22">
        <f>BB91*(1+'[2]Massa Salarial'!BC$3)</f>
        <v>0</v>
      </c>
      <c r="BD91" s="22">
        <f>BC91*(1+'[2]Massa Salarial'!BD$3)</f>
        <v>0</v>
      </c>
      <c r="BE91" s="22">
        <f>BD91*(1+'[2]Massa Salarial'!BE$3)</f>
        <v>0</v>
      </c>
      <c r="BF91" s="22">
        <f>BE91*(1+'[2]Massa Salarial'!BF$3)</f>
        <v>0</v>
      </c>
      <c r="BG91" s="22">
        <f>BF91*(1+'[2]Massa Salarial'!BG$3)</f>
        <v>0</v>
      </c>
      <c r="BH91" s="22">
        <f>BG91*(1+'[2]Massa Salarial'!BH$3)</f>
        <v>0</v>
      </c>
      <c r="BI91" s="22">
        <f>BH91*(1+'[2]Massa Salarial'!BI$3)</f>
        <v>0</v>
      </c>
      <c r="BJ91" s="22">
        <f>BI91*(1+'[2]Massa Salarial'!BJ$3)</f>
        <v>0</v>
      </c>
    </row>
    <row r="92" spans="1:62" x14ac:dyDescent="0.3">
      <c r="A92" s="21">
        <v>90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>
        <f>[1]SalMedPopOcupRurPnadH!M92*AtualizMonet!M$3</f>
        <v>507.21692607003888</v>
      </c>
      <c r="N92" s="19">
        <f>[1]SalMedPopOcupRurPnadH!N92*AtualizMonet!N$3</f>
        <v>3548.5732403297397</v>
      </c>
      <c r="O92" s="20">
        <f>[1]SalMedPopOcupRurPnadH!O92</f>
        <v>7301.0125361620057</v>
      </c>
      <c r="P92" s="20">
        <f>[1]SalMedPopOcupRurPnadH!P92</f>
        <v>2599.5219123505976</v>
      </c>
      <c r="Q92" s="55">
        <f>P92*(1+'[2]Massa Salarial'!Q$3)*AtualizMonet!P$3</f>
        <v>2766.151266932271</v>
      </c>
      <c r="R92" s="55">
        <f>Q92*(1+'[2]Massa Salarial'!R$3)*AtualizMonet!Q$3</f>
        <v>3113.3417004348812</v>
      </c>
      <c r="S92" s="55">
        <f>R92*(1+'[2]Massa Salarial'!S$3)*AtualizMonet!R$3</f>
        <v>3365.4267985799029</v>
      </c>
      <c r="T92" s="18">
        <f>S92*(1+'[2]Massa Salarial'!T$3)</f>
        <v>3422.6390541557607</v>
      </c>
      <c r="U92" s="18">
        <f>T92*(1+'[2]Massa Salarial'!U$3)</f>
        <v>3480.8239180764085</v>
      </c>
      <c r="V92" s="18">
        <f>U92*(1+'[2]Massa Salarial'!V$3)</f>
        <v>3539.997924683707</v>
      </c>
      <c r="W92" s="18">
        <f>V92*(1+'[2]Massa Salarial'!W$3)</f>
        <v>3600.1778894033296</v>
      </c>
      <c r="X92" s="18">
        <f>W92*(1+'[2]Massa Salarial'!X$3)</f>
        <v>3661.3809135231859</v>
      </c>
      <c r="Y92" s="18">
        <f>X92*(1+'[2]Massa Salarial'!Y$3)</f>
        <v>3723.6243890530795</v>
      </c>
      <c r="Z92" s="18">
        <f>Y92*(1+'[2]Massa Salarial'!Z$3)</f>
        <v>3786.9260036669816</v>
      </c>
      <c r="AA92" s="18">
        <f>Z92*(1+'[2]Massa Salarial'!AA$3)</f>
        <v>3851.3037457293199</v>
      </c>
      <c r="AB92" s="18">
        <f>AA92*(1+'[2]Massa Salarial'!AB$3)</f>
        <v>3916.7759094067178</v>
      </c>
      <c r="AC92" s="18">
        <f>AB92*(1+'[2]Massa Salarial'!AC$3)</f>
        <v>3983.3610998666318</v>
      </c>
      <c r="AD92" s="18">
        <f>AC92*(1+'[2]Massa Salarial'!AD$3)</f>
        <v>4051.0782385643643</v>
      </c>
      <c r="AE92" s="18">
        <f>AD92*(1+'[2]Massa Salarial'!AE$3)</f>
        <v>4119.9465686199583</v>
      </c>
      <c r="AF92" s="18">
        <f>AE92*(1+'[2]Massa Salarial'!AF$3)</f>
        <v>4189.9856602864975</v>
      </c>
      <c r="AG92" s="18">
        <f>AF92*(1+'[2]Massa Salarial'!AG$3)</f>
        <v>4261.2154165113679</v>
      </c>
      <c r="AH92" s="18">
        <f>AG92*(1+'[2]Massa Salarial'!AH$3)</f>
        <v>4333.656078592061</v>
      </c>
      <c r="AI92" s="18">
        <f>AH92*(1+'[2]Massa Salarial'!AI$3)</f>
        <v>4407.3282319281252</v>
      </c>
      <c r="AJ92" s="18">
        <f>AI92*(1+'[2]Massa Salarial'!AJ$3)</f>
        <v>4482.2528118709033</v>
      </c>
      <c r="AK92" s="18">
        <f>AJ92*(1+'[2]Massa Salarial'!AK$3)</f>
        <v>4558.4511096727083</v>
      </c>
      <c r="AL92" s="18">
        <f>AK92*(1+'[2]Massa Salarial'!AL$3)</f>
        <v>4635.944778537144</v>
      </c>
      <c r="AM92" s="18">
        <f>AL92*(1+'[2]Massa Salarial'!AM$3)</f>
        <v>4714.7558397722751</v>
      </c>
      <c r="AN92" s="18">
        <f>AM92*(1+'[2]Massa Salarial'!AN$3)</f>
        <v>4794.9066890484037</v>
      </c>
      <c r="AO92" s="18">
        <f>AN92*(1+'[2]Massa Salarial'!AO$3)</f>
        <v>4876.4201027622257</v>
      </c>
      <c r="AP92" s="18">
        <f>AO92*(1+'[2]Massa Salarial'!AP$3)</f>
        <v>4959.3192445091827</v>
      </c>
      <c r="AQ92" s="18">
        <f>AP92*(1+'[2]Massa Salarial'!AQ$3)</f>
        <v>5043.6276716658385</v>
      </c>
      <c r="AR92" s="18">
        <f>AQ92*(1+'[2]Massa Salarial'!AR$3)</f>
        <v>5129.3693420841573</v>
      </c>
      <c r="AS92" s="18">
        <f>AR92*(1+'[2]Massa Salarial'!AS$3)</f>
        <v>5216.5686208995876</v>
      </c>
      <c r="AT92" s="18">
        <f>AS92*(1+'[2]Massa Salarial'!AT$3)</f>
        <v>5305.25028745488</v>
      </c>
      <c r="AU92" s="18">
        <f>AT92*(1+'[2]Massa Salarial'!AU$3)</f>
        <v>5395.4395423416127</v>
      </c>
      <c r="AV92" s="18">
        <f>AU92*(1+'[2]Massa Salarial'!AV$3)</f>
        <v>5487.1620145614197</v>
      </c>
      <c r="AW92" s="18">
        <f>AV92*(1+'[2]Massa Salarial'!AW$3)</f>
        <v>5580.4437688089629</v>
      </c>
      <c r="AX92" s="18">
        <f>AW92*(1+'[2]Massa Salarial'!AX$3)</f>
        <v>5675.3113128787145</v>
      </c>
      <c r="AY92" s="18">
        <f>AX92*(1+'[2]Massa Salarial'!AY$3)</f>
        <v>5771.7916051976517</v>
      </c>
      <c r="AZ92" s="18">
        <f>AY92*(1+'[2]Massa Salarial'!AZ$3)</f>
        <v>5869.9120624860116</v>
      </c>
      <c r="BA92" s="18">
        <f>AZ92*(1+'[2]Massa Salarial'!BA$3)</f>
        <v>5969.7005675482733</v>
      </c>
      <c r="BB92" s="18">
        <f>BA92*(1+'[2]Massa Salarial'!BB$3)</f>
        <v>6071.1854771965936</v>
      </c>
      <c r="BC92" s="18">
        <f>BB92*(1+'[2]Massa Salarial'!BC$3)</f>
        <v>6174.3956303089353</v>
      </c>
      <c r="BD92" s="18">
        <f>BC92*(1+'[2]Massa Salarial'!BD$3)</f>
        <v>6279.3603560241863</v>
      </c>
      <c r="BE92" s="18">
        <f>BD92*(1+'[2]Massa Salarial'!BE$3)</f>
        <v>6386.1094820765966</v>
      </c>
      <c r="BF92" s="18">
        <f>BE92*(1+'[2]Massa Salarial'!BF$3)</f>
        <v>6494.6733432718984</v>
      </c>
      <c r="BG92" s="18">
        <f>BF92*(1+'[2]Massa Salarial'!BG$3)</f>
        <v>6605.0827901075199</v>
      </c>
      <c r="BH92" s="18">
        <f>BG92*(1+'[2]Massa Salarial'!BH$3)</f>
        <v>6717.3691975393467</v>
      </c>
      <c r="BI92" s="18">
        <f>BH92*(1+'[2]Massa Salarial'!BI$3)</f>
        <v>6831.5644738975152</v>
      </c>
      <c r="BJ92" s="18">
        <f>BI92*(1+'[2]Massa Salarial'!BJ$3)</f>
        <v>6947.7010699537723</v>
      </c>
    </row>
    <row r="93" spans="1:62" x14ac:dyDescent="0.3">
      <c r="A93" s="17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</row>
    <row r="94" spans="1:62" x14ac:dyDescent="0.3">
      <c r="Q94" s="12">
        <f>SUMPRODUCT(Q2:Q92,[3]ContrUrbAcimM!Q2:Q92)/[3]ContrUrbAcimM!Q94</f>
        <v>1093.7621912480329</v>
      </c>
      <c r="R94" s="12">
        <f>SUMPRODUCT(R2:R92,[3]ContrUrbAcimM!R2:R92)/[3]ContrUrbAcimM!R94</f>
        <v>1232.5031396771838</v>
      </c>
    </row>
    <row r="95" spans="1:62" x14ac:dyDescent="0.3">
      <c r="Q95" s="12">
        <f>SalMedSegUrbAcimH!Q95</f>
        <v>2121.1874363638844</v>
      </c>
      <c r="R95" s="12">
        <f>SalMedSegUrbAcimH!R95</f>
        <v>2395.266008958361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5">
    <tabColor rgb="FFC0FCC1"/>
  </sheetPr>
  <dimension ref="A1:BJ95"/>
  <sheetViews>
    <sheetView workbookViewId="0">
      <pane xSplit="14" ySplit="1" topLeftCell="O12" activePane="bottomRight" state="frozen"/>
      <selection activeCell="V28" sqref="V28"/>
      <selection pane="topRight" activeCell="V28" sqref="V28"/>
      <selection pane="bottomLeft" activeCell="V28" sqref="V28"/>
      <selection pane="bottomRight" activeCell="S12" sqref="S12"/>
    </sheetView>
  </sheetViews>
  <sheetFormatPr defaultColWidth="8.85546875" defaultRowHeight="16.5" x14ac:dyDescent="0.3"/>
  <cols>
    <col min="1" max="1" width="8.85546875" style="10" customWidth="1"/>
    <col min="2" max="14" width="11.140625" style="7" hidden="1" customWidth="1"/>
    <col min="15" max="62" width="11.140625" style="7" customWidth="1"/>
    <col min="63" max="16384" width="8.85546875" style="7"/>
  </cols>
  <sheetData>
    <row r="1" spans="1:62" s="24" customFormat="1" ht="35.25" customHeight="1" x14ac:dyDescent="0.3">
      <c r="A1" s="27" t="s">
        <v>6</v>
      </c>
      <c r="B1" s="25">
        <v>2000</v>
      </c>
      <c r="C1" s="25">
        <v>2001</v>
      </c>
      <c r="D1" s="25">
        <v>2002</v>
      </c>
      <c r="E1" s="25">
        <v>2003</v>
      </c>
      <c r="F1" s="25">
        <v>2004</v>
      </c>
      <c r="G1" s="25">
        <v>2005</v>
      </c>
      <c r="H1" s="25">
        <v>2006</v>
      </c>
      <c r="I1" s="25">
        <v>2007</v>
      </c>
      <c r="J1" s="25">
        <v>2008</v>
      </c>
      <c r="K1" s="25">
        <v>2009</v>
      </c>
      <c r="L1" s="25">
        <v>2010</v>
      </c>
      <c r="M1" s="25">
        <v>2011</v>
      </c>
      <c r="N1" s="25">
        <v>2012</v>
      </c>
      <c r="O1" s="25">
        <v>2013</v>
      </c>
      <c r="P1" s="26">
        <v>2014</v>
      </c>
      <c r="Q1" s="26">
        <v>2015</v>
      </c>
      <c r="R1" s="25">
        <v>2016</v>
      </c>
      <c r="S1" s="25">
        <v>2017</v>
      </c>
      <c r="T1" s="25">
        <v>2018</v>
      </c>
      <c r="U1" s="25">
        <v>2019</v>
      </c>
      <c r="V1" s="25">
        <v>2020</v>
      </c>
      <c r="W1" s="25">
        <v>2021</v>
      </c>
      <c r="X1" s="25">
        <v>2022</v>
      </c>
      <c r="Y1" s="25">
        <v>2023</v>
      </c>
      <c r="Z1" s="25">
        <v>2024</v>
      </c>
      <c r="AA1" s="25">
        <v>2025</v>
      </c>
      <c r="AB1" s="25">
        <v>2026</v>
      </c>
      <c r="AC1" s="25">
        <v>2027</v>
      </c>
      <c r="AD1" s="25">
        <v>2028</v>
      </c>
      <c r="AE1" s="25">
        <v>2029</v>
      </c>
      <c r="AF1" s="25">
        <v>2030</v>
      </c>
      <c r="AG1" s="25">
        <v>2031</v>
      </c>
      <c r="AH1" s="25">
        <v>2032</v>
      </c>
      <c r="AI1" s="25">
        <v>2033</v>
      </c>
      <c r="AJ1" s="25">
        <v>2034</v>
      </c>
      <c r="AK1" s="25">
        <v>2035</v>
      </c>
      <c r="AL1" s="25">
        <v>2036</v>
      </c>
      <c r="AM1" s="25">
        <v>2037</v>
      </c>
      <c r="AN1" s="25">
        <v>2038</v>
      </c>
      <c r="AO1" s="25">
        <v>2039</v>
      </c>
      <c r="AP1" s="25">
        <v>2040</v>
      </c>
      <c r="AQ1" s="25">
        <v>2041</v>
      </c>
      <c r="AR1" s="25">
        <v>2042</v>
      </c>
      <c r="AS1" s="25">
        <v>2043</v>
      </c>
      <c r="AT1" s="25">
        <v>2044</v>
      </c>
      <c r="AU1" s="25">
        <v>2045</v>
      </c>
      <c r="AV1" s="25">
        <v>2046</v>
      </c>
      <c r="AW1" s="25">
        <v>2047</v>
      </c>
      <c r="AX1" s="25">
        <v>2048</v>
      </c>
      <c r="AY1" s="25">
        <v>2049</v>
      </c>
      <c r="AZ1" s="25">
        <v>2050</v>
      </c>
      <c r="BA1" s="25">
        <v>2051</v>
      </c>
      <c r="BB1" s="25">
        <v>2052</v>
      </c>
      <c r="BC1" s="25">
        <v>2053</v>
      </c>
      <c r="BD1" s="25">
        <v>2054</v>
      </c>
      <c r="BE1" s="25">
        <v>2055</v>
      </c>
      <c r="BF1" s="25">
        <v>2056</v>
      </c>
      <c r="BG1" s="25">
        <v>2057</v>
      </c>
      <c r="BH1" s="25">
        <v>2058</v>
      </c>
      <c r="BI1" s="25">
        <v>2059</v>
      </c>
      <c r="BJ1" s="25">
        <v>2060</v>
      </c>
    </row>
    <row r="2" spans="1:62" x14ac:dyDescent="0.3">
      <c r="A2" s="23">
        <v>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>
        <f>[1]SalMedPopOcupRurPnadM!M2*AtualizMonet!M$3</f>
        <v>0</v>
      </c>
      <c r="N2" s="20">
        <f>[1]SalMedPopOcupRurPnadM!N2*AtualizMonet!N$3</f>
        <v>0</v>
      </c>
      <c r="O2" s="20">
        <f>[1]SalMedPopOcupRurPnadM!O2</f>
        <v>0</v>
      </c>
      <c r="P2" s="20">
        <f>[1]SalMedPopOcupRurPnadM!P2</f>
        <v>0</v>
      </c>
      <c r="Q2" s="54"/>
      <c r="R2" s="54"/>
      <c r="S2" s="54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</row>
    <row r="3" spans="1:62" x14ac:dyDescent="0.3">
      <c r="A3" s="23">
        <v>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>
        <f>[1]SalMedPopOcupRurPnadM!M3*AtualizMonet!M$3</f>
        <v>0</v>
      </c>
      <c r="N3" s="20">
        <f>[1]SalMedPopOcupRurPnadM!N3*AtualizMonet!N$3</f>
        <v>0</v>
      </c>
      <c r="O3" s="20">
        <f>[1]SalMedPopOcupRurPnadM!O3</f>
        <v>0</v>
      </c>
      <c r="P3" s="20">
        <f>[1]SalMedPopOcupRurPnadM!P3</f>
        <v>0</v>
      </c>
      <c r="Q3" s="54"/>
      <c r="R3" s="54"/>
      <c r="S3" s="54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</row>
    <row r="4" spans="1:62" x14ac:dyDescent="0.3">
      <c r="A4" s="23">
        <v>2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>
        <f>[1]SalMedPopOcupRurPnadM!M4*AtualizMonet!M$3</f>
        <v>0</v>
      </c>
      <c r="N4" s="20">
        <f>[1]SalMedPopOcupRurPnadM!N4*AtualizMonet!N$3</f>
        <v>0</v>
      </c>
      <c r="O4" s="20">
        <f>[1]SalMedPopOcupRurPnadM!O4</f>
        <v>0</v>
      </c>
      <c r="P4" s="20">
        <f>[1]SalMedPopOcupRurPnadM!P4</f>
        <v>0</v>
      </c>
      <c r="Q4" s="54"/>
      <c r="R4" s="54"/>
      <c r="S4" s="54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</row>
    <row r="5" spans="1:62" x14ac:dyDescent="0.3">
      <c r="A5" s="23">
        <v>3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>
        <f>[1]SalMedPopOcupRurPnadM!M5*AtualizMonet!M$3</f>
        <v>0</v>
      </c>
      <c r="N5" s="20">
        <f>[1]SalMedPopOcupRurPnadM!N5*AtualizMonet!N$3</f>
        <v>0</v>
      </c>
      <c r="O5" s="20">
        <f>[1]SalMedPopOcupRurPnadM!O5</f>
        <v>0</v>
      </c>
      <c r="P5" s="20">
        <f>[1]SalMedPopOcupRurPnadM!P5</f>
        <v>0</v>
      </c>
      <c r="Q5" s="54"/>
      <c r="R5" s="54"/>
      <c r="S5" s="54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</row>
    <row r="6" spans="1:62" x14ac:dyDescent="0.3">
      <c r="A6" s="23">
        <v>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>
        <f>[1]SalMedPopOcupRurPnadM!M6*AtualizMonet!M$3</f>
        <v>0</v>
      </c>
      <c r="N6" s="20">
        <f>[1]SalMedPopOcupRurPnadM!N6*AtualizMonet!N$3</f>
        <v>0</v>
      </c>
      <c r="O6" s="20">
        <f>[1]SalMedPopOcupRurPnadM!O6</f>
        <v>0</v>
      </c>
      <c r="P6" s="20">
        <f>[1]SalMedPopOcupRurPnadM!P6</f>
        <v>0</v>
      </c>
      <c r="Q6" s="54"/>
      <c r="R6" s="54"/>
      <c r="S6" s="54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</row>
    <row r="7" spans="1:62" x14ac:dyDescent="0.3">
      <c r="A7" s="23">
        <v>5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>
        <f>[1]SalMedPopOcupRurPnadM!M7*AtualizMonet!M$3</f>
        <v>0</v>
      </c>
      <c r="N7" s="20">
        <f>[1]SalMedPopOcupRurPnadM!N7*AtualizMonet!N$3</f>
        <v>0</v>
      </c>
      <c r="O7" s="20">
        <f>[1]SalMedPopOcupRurPnadM!O7</f>
        <v>0</v>
      </c>
      <c r="P7" s="20">
        <f>[1]SalMedPopOcupRurPnadM!P7</f>
        <v>0</v>
      </c>
      <c r="Q7" s="54"/>
      <c r="R7" s="54"/>
      <c r="S7" s="54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</row>
    <row r="8" spans="1:62" x14ac:dyDescent="0.3">
      <c r="A8" s="23">
        <v>6</v>
      </c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>
        <f>[1]SalMedPopOcupRurPnadM!M8*AtualizMonet!M$3</f>
        <v>0</v>
      </c>
      <c r="N8" s="20">
        <f>[1]SalMedPopOcupRurPnadM!N8*AtualizMonet!N$3</f>
        <v>0</v>
      </c>
      <c r="O8" s="20">
        <f>[1]SalMedPopOcupRurPnadM!O8</f>
        <v>0</v>
      </c>
      <c r="P8" s="20">
        <f>[1]SalMedPopOcupRurPnadM!P8</f>
        <v>0</v>
      </c>
      <c r="Q8" s="54"/>
      <c r="R8" s="54"/>
      <c r="S8" s="54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</row>
    <row r="9" spans="1:62" x14ac:dyDescent="0.3">
      <c r="A9" s="23">
        <v>7</v>
      </c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>
        <f>[1]SalMedPopOcupRurPnadM!M9*AtualizMonet!M$3</f>
        <v>0</v>
      </c>
      <c r="N9" s="20">
        <f>[1]SalMedPopOcupRurPnadM!N9*AtualizMonet!N$3</f>
        <v>0</v>
      </c>
      <c r="O9" s="20">
        <f>[1]SalMedPopOcupRurPnadM!O9</f>
        <v>0</v>
      </c>
      <c r="P9" s="20">
        <f>[1]SalMedPopOcupRurPnadM!P9</f>
        <v>0</v>
      </c>
      <c r="Q9" s="54"/>
      <c r="R9" s="54"/>
      <c r="S9" s="54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</row>
    <row r="10" spans="1:62" x14ac:dyDescent="0.3">
      <c r="A10" s="23">
        <v>8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>
        <f>[1]SalMedPopOcupRurPnadM!M10*AtualizMonet!M$3</f>
        <v>0</v>
      </c>
      <c r="N10" s="20">
        <f>[1]SalMedPopOcupRurPnadM!N10*AtualizMonet!N$3</f>
        <v>0</v>
      </c>
      <c r="O10" s="20">
        <f>[1]SalMedPopOcupRurPnadM!O10</f>
        <v>0</v>
      </c>
      <c r="P10" s="20">
        <f>[1]SalMedPopOcupRurPnadM!P10</f>
        <v>0</v>
      </c>
      <c r="Q10" s="54"/>
      <c r="R10" s="54"/>
      <c r="S10" s="54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</row>
    <row r="11" spans="1:62" x14ac:dyDescent="0.3">
      <c r="A11" s="23">
        <v>9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>
        <f>[1]SalMedPopOcupRurPnadM!M11*AtualizMonet!M$3</f>
        <v>0</v>
      </c>
      <c r="N11" s="20">
        <f>[1]SalMedPopOcupRurPnadM!N11*AtualizMonet!N$3</f>
        <v>0</v>
      </c>
      <c r="O11" s="20">
        <f>[1]SalMedPopOcupRurPnadM!O11</f>
        <v>0</v>
      </c>
      <c r="P11" s="20">
        <f>[1]SalMedPopOcupRurPnadM!P11</f>
        <v>0</v>
      </c>
      <c r="Q11" s="54"/>
      <c r="R11" s="54"/>
      <c r="S11" s="54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</row>
    <row r="12" spans="1:62" x14ac:dyDescent="0.3">
      <c r="A12" s="23">
        <v>10</v>
      </c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>
        <f>[1]SalMedPopOcupRurPnadM!M12*AtualizMonet!M$3</f>
        <v>250</v>
      </c>
      <c r="N12" s="20">
        <f>[1]SalMedPopOcupRurPnadM!N12*AtualizMonet!N$3</f>
        <v>0</v>
      </c>
      <c r="O12" s="20">
        <f>[1]SalMedPopOcupRurPnadM!O12</f>
        <v>0</v>
      </c>
      <c r="P12" s="20">
        <f>[1]SalMedPopOcupRurPnadM!P12</f>
        <v>39</v>
      </c>
      <c r="Q12" s="54">
        <f>P12*(1+'[2]Massa Salarial'!Q$3)*AtualizMonet!P$3</f>
        <v>41.499900000000004</v>
      </c>
      <c r="R12" s="54">
        <f>Q12*(1+'[2]Massa Salarial'!R$3)*AtualizMonet!Q$3</f>
        <v>46.708714298609998</v>
      </c>
      <c r="S12" s="54">
        <f>R12*(1+'[2]Massa Salarial'!S$3)*AtualizMonet!R$3</f>
        <v>50.490686199268431</v>
      </c>
      <c r="T12" s="22">
        <f>S12*(1+'[2]Massa Salarial'!T$3)</f>
        <v>51.349027864655987</v>
      </c>
      <c r="U12" s="22">
        <f>T12*(1+'[2]Massa Salarial'!U$3)</f>
        <v>52.221961338355136</v>
      </c>
      <c r="V12" s="22">
        <f>U12*(1+'[2]Massa Salarial'!V$3)</f>
        <v>53.10973468110717</v>
      </c>
      <c r="W12" s="22">
        <f>V12*(1+'[2]Massa Salarial'!W$3)</f>
        <v>54.012600170685985</v>
      </c>
      <c r="X12" s="22">
        <f>W12*(1+'[2]Massa Salarial'!X$3)</f>
        <v>54.930814373587644</v>
      </c>
      <c r="Y12" s="22">
        <f>X12*(1+'[2]Massa Salarial'!Y$3)</f>
        <v>55.864638217938626</v>
      </c>
      <c r="Z12" s="22">
        <f>Y12*(1+'[2]Massa Salarial'!Z$3)</f>
        <v>56.814337067643578</v>
      </c>
      <c r="AA12" s="22">
        <f>Z12*(1+'[2]Massa Salarial'!AA$3)</f>
        <v>57.780180797793513</v>
      </c>
      <c r="AB12" s="22">
        <f>AA12*(1+'[2]Massa Salarial'!AB$3)</f>
        <v>58.762443871355998</v>
      </c>
      <c r="AC12" s="22">
        <f>AB12*(1+'[2]Massa Salarial'!AC$3)</f>
        <v>59.761405417169044</v>
      </c>
      <c r="AD12" s="22">
        <f>AC12*(1+'[2]Massa Salarial'!AD$3)</f>
        <v>60.777349309260913</v>
      </c>
      <c r="AE12" s="22">
        <f>AD12*(1+'[2]Massa Salarial'!AE$3)</f>
        <v>61.810564247518343</v>
      </c>
      <c r="AF12" s="22">
        <f>AE12*(1+'[2]Massa Salarial'!AF$3)</f>
        <v>62.861343839726146</v>
      </c>
      <c r="AG12" s="22">
        <f>AF12*(1+'[2]Massa Salarial'!AG$3)</f>
        <v>63.929986685001488</v>
      </c>
      <c r="AH12" s="22">
        <f>AG12*(1+'[2]Massa Salarial'!AH$3)</f>
        <v>65.01679645864651</v>
      </c>
      <c r="AI12" s="22">
        <f>AH12*(1+'[2]Massa Salarial'!AI$3)</f>
        <v>66.122081998443491</v>
      </c>
      <c r="AJ12" s="22">
        <f>AI12*(1+'[2]Massa Salarial'!AJ$3)</f>
        <v>67.246157392417018</v>
      </c>
      <c r="AK12" s="22">
        <f>AJ12*(1+'[2]Massa Salarial'!AK$3)</f>
        <v>68.389342068088098</v>
      </c>
      <c r="AL12" s="22">
        <f>AK12*(1+'[2]Massa Salarial'!AL$3)</f>
        <v>69.551960883245584</v>
      </c>
      <c r="AM12" s="22">
        <f>AL12*(1+'[2]Massa Salarial'!AM$3)</f>
        <v>70.734344218260759</v>
      </c>
      <c r="AN12" s="22">
        <f>AM12*(1+'[2]Massa Salarial'!AN$3)</f>
        <v>71.936828069971185</v>
      </c>
      <c r="AO12" s="22">
        <f>AN12*(1+'[2]Massa Salarial'!AO$3)</f>
        <v>73.159754147160683</v>
      </c>
      <c r="AP12" s="22">
        <f>AO12*(1+'[2]Massa Salarial'!AP$3)</f>
        <v>74.403469967662403</v>
      </c>
      <c r="AQ12" s="22">
        <f>AP12*(1+'[2]Massa Salarial'!AQ$3)</f>
        <v>75.668328957112664</v>
      </c>
      <c r="AR12" s="22">
        <f>AQ12*(1+'[2]Massa Salarial'!AR$3)</f>
        <v>76.954690549383571</v>
      </c>
      <c r="AS12" s="22">
        <f>AR12*(1+'[2]Massa Salarial'!AS$3)</f>
        <v>78.26292028872308</v>
      </c>
      <c r="AT12" s="22">
        <f>AS12*(1+'[2]Massa Salarial'!AT$3)</f>
        <v>79.593389933631371</v>
      </c>
      <c r="AU12" s="22">
        <f>AT12*(1+'[2]Massa Salarial'!AU$3)</f>
        <v>80.946477562503091</v>
      </c>
      <c r="AV12" s="22">
        <f>AU12*(1+'[2]Massa Salarial'!AV$3)</f>
        <v>82.322567681065635</v>
      </c>
      <c r="AW12" s="22">
        <f>AV12*(1+'[2]Massa Salarial'!AW$3)</f>
        <v>83.72205133164374</v>
      </c>
      <c r="AX12" s="22">
        <f>AW12*(1+'[2]Massa Salarial'!AX$3)</f>
        <v>85.145326204281673</v>
      </c>
      <c r="AY12" s="22">
        <f>AX12*(1+'[2]Massa Salarial'!AY$3)</f>
        <v>86.592796749754456</v>
      </c>
      <c r="AZ12" s="22">
        <f>AY12*(1+'[2]Massa Salarial'!AZ$3)</f>
        <v>88.064874294500271</v>
      </c>
      <c r="BA12" s="22">
        <f>AZ12*(1+'[2]Massa Salarial'!BA$3)</f>
        <v>89.56197715750676</v>
      </c>
      <c r="BB12" s="22">
        <f>BA12*(1+'[2]Massa Salarial'!BB$3)</f>
        <v>91.084530769184369</v>
      </c>
      <c r="BC12" s="22">
        <f>BB12*(1+'[2]Massa Salarial'!BC$3)</f>
        <v>92.632967792260487</v>
      </c>
      <c r="BD12" s="22">
        <f>BC12*(1+'[2]Massa Salarial'!BD$3)</f>
        <v>94.207728244728912</v>
      </c>
      <c r="BE12" s="22">
        <f>BD12*(1+'[2]Massa Salarial'!BE$3)</f>
        <v>95.809259624889293</v>
      </c>
      <c r="BF12" s="22">
        <f>BE12*(1+'[2]Massa Salarial'!BF$3)</f>
        <v>97.438017038512399</v>
      </c>
      <c r="BG12" s="22">
        <f>BF12*(1+'[2]Massa Salarial'!BG$3)</f>
        <v>99.094463328167095</v>
      </c>
      <c r="BH12" s="22">
        <f>BG12*(1+'[2]Massa Salarial'!BH$3)</f>
        <v>100.77906920474592</v>
      </c>
      <c r="BI12" s="22">
        <f>BH12*(1+'[2]Massa Salarial'!BI$3)</f>
        <v>102.49231338122659</v>
      </c>
      <c r="BJ12" s="22">
        <f>BI12*(1+'[2]Massa Salarial'!BJ$3)</f>
        <v>104.23468270870744</v>
      </c>
    </row>
    <row r="13" spans="1:62" x14ac:dyDescent="0.3">
      <c r="A13" s="23">
        <v>11</v>
      </c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>
        <f>[1]SalMedPopOcupRurPnadM!M13*AtualizMonet!M$3</f>
        <v>0</v>
      </c>
      <c r="N13" s="20">
        <f>[1]SalMedPopOcupRurPnadM!N13*AtualizMonet!N$3</f>
        <v>0</v>
      </c>
      <c r="O13" s="20">
        <f>[1]SalMedPopOcupRurPnadM!O13</f>
        <v>45</v>
      </c>
      <c r="P13" s="20">
        <f>[1]SalMedPopOcupRurPnadM!P13</f>
        <v>0</v>
      </c>
      <c r="Q13" s="54">
        <f>P13*(1+'[2]Massa Salarial'!Q$3)*AtualizMonet!P$3</f>
        <v>0</v>
      </c>
      <c r="R13" s="54">
        <f>Q13*(1+'[2]Massa Salarial'!R$3)*AtualizMonet!Q$3</f>
        <v>0</v>
      </c>
      <c r="S13" s="54">
        <f>R13*(1+'[2]Massa Salarial'!S$3)*AtualizMonet!R$3</f>
        <v>0</v>
      </c>
      <c r="T13" s="22">
        <f>S13*(1+'[2]Massa Salarial'!T$3)</f>
        <v>0</v>
      </c>
      <c r="U13" s="22">
        <f>T13*(1+'[2]Massa Salarial'!U$3)</f>
        <v>0</v>
      </c>
      <c r="V13" s="22">
        <f>U13*(1+'[2]Massa Salarial'!V$3)</f>
        <v>0</v>
      </c>
      <c r="W13" s="22">
        <f>V13*(1+'[2]Massa Salarial'!W$3)</f>
        <v>0</v>
      </c>
      <c r="X13" s="22">
        <f>W13*(1+'[2]Massa Salarial'!X$3)</f>
        <v>0</v>
      </c>
      <c r="Y13" s="22">
        <f>X13*(1+'[2]Massa Salarial'!Y$3)</f>
        <v>0</v>
      </c>
      <c r="Z13" s="22">
        <f>Y13*(1+'[2]Massa Salarial'!Z$3)</f>
        <v>0</v>
      </c>
      <c r="AA13" s="22">
        <f>Z13*(1+'[2]Massa Salarial'!AA$3)</f>
        <v>0</v>
      </c>
      <c r="AB13" s="22">
        <f>AA13*(1+'[2]Massa Salarial'!AB$3)</f>
        <v>0</v>
      </c>
      <c r="AC13" s="22">
        <f>AB13*(1+'[2]Massa Salarial'!AC$3)</f>
        <v>0</v>
      </c>
      <c r="AD13" s="22">
        <f>AC13*(1+'[2]Massa Salarial'!AD$3)</f>
        <v>0</v>
      </c>
      <c r="AE13" s="22">
        <f>AD13*(1+'[2]Massa Salarial'!AE$3)</f>
        <v>0</v>
      </c>
      <c r="AF13" s="22">
        <f>AE13*(1+'[2]Massa Salarial'!AF$3)</f>
        <v>0</v>
      </c>
      <c r="AG13" s="22">
        <f>AF13*(1+'[2]Massa Salarial'!AG$3)</f>
        <v>0</v>
      </c>
      <c r="AH13" s="22">
        <f>AG13*(1+'[2]Massa Salarial'!AH$3)</f>
        <v>0</v>
      </c>
      <c r="AI13" s="22">
        <f>AH13*(1+'[2]Massa Salarial'!AI$3)</f>
        <v>0</v>
      </c>
      <c r="AJ13" s="22">
        <f>AI13*(1+'[2]Massa Salarial'!AJ$3)</f>
        <v>0</v>
      </c>
      <c r="AK13" s="22">
        <f>AJ13*(1+'[2]Massa Salarial'!AK$3)</f>
        <v>0</v>
      </c>
      <c r="AL13" s="22">
        <f>AK13*(1+'[2]Massa Salarial'!AL$3)</f>
        <v>0</v>
      </c>
      <c r="AM13" s="22">
        <f>AL13*(1+'[2]Massa Salarial'!AM$3)</f>
        <v>0</v>
      </c>
      <c r="AN13" s="22">
        <f>AM13*(1+'[2]Massa Salarial'!AN$3)</f>
        <v>0</v>
      </c>
      <c r="AO13" s="22">
        <f>AN13*(1+'[2]Massa Salarial'!AO$3)</f>
        <v>0</v>
      </c>
      <c r="AP13" s="22">
        <f>AO13*(1+'[2]Massa Salarial'!AP$3)</f>
        <v>0</v>
      </c>
      <c r="AQ13" s="22">
        <f>AP13*(1+'[2]Massa Salarial'!AQ$3)</f>
        <v>0</v>
      </c>
      <c r="AR13" s="22">
        <f>AQ13*(1+'[2]Massa Salarial'!AR$3)</f>
        <v>0</v>
      </c>
      <c r="AS13" s="22">
        <f>AR13*(1+'[2]Massa Salarial'!AS$3)</f>
        <v>0</v>
      </c>
      <c r="AT13" s="22">
        <f>AS13*(1+'[2]Massa Salarial'!AT$3)</f>
        <v>0</v>
      </c>
      <c r="AU13" s="22">
        <f>AT13*(1+'[2]Massa Salarial'!AU$3)</f>
        <v>0</v>
      </c>
      <c r="AV13" s="22">
        <f>AU13*(1+'[2]Massa Salarial'!AV$3)</f>
        <v>0</v>
      </c>
      <c r="AW13" s="22">
        <f>AV13*(1+'[2]Massa Salarial'!AW$3)</f>
        <v>0</v>
      </c>
      <c r="AX13" s="22">
        <f>AW13*(1+'[2]Massa Salarial'!AX$3)</f>
        <v>0</v>
      </c>
      <c r="AY13" s="22">
        <f>AX13*(1+'[2]Massa Salarial'!AY$3)</f>
        <v>0</v>
      </c>
      <c r="AZ13" s="22">
        <f>AY13*(1+'[2]Massa Salarial'!AZ$3)</f>
        <v>0</v>
      </c>
      <c r="BA13" s="22">
        <f>AZ13*(1+'[2]Massa Salarial'!BA$3)</f>
        <v>0</v>
      </c>
      <c r="BB13" s="22">
        <f>BA13*(1+'[2]Massa Salarial'!BB$3)</f>
        <v>0</v>
      </c>
      <c r="BC13" s="22">
        <f>BB13*(1+'[2]Massa Salarial'!BC$3)</f>
        <v>0</v>
      </c>
      <c r="BD13" s="22">
        <f>BC13*(1+'[2]Massa Salarial'!BD$3)</f>
        <v>0</v>
      </c>
      <c r="BE13" s="22">
        <f>BD13*(1+'[2]Massa Salarial'!BE$3)</f>
        <v>0</v>
      </c>
      <c r="BF13" s="22">
        <f>BE13*(1+'[2]Massa Salarial'!BF$3)</f>
        <v>0</v>
      </c>
      <c r="BG13" s="22">
        <f>BF13*(1+'[2]Massa Salarial'!BG$3)</f>
        <v>0</v>
      </c>
      <c r="BH13" s="22">
        <f>BG13*(1+'[2]Massa Salarial'!BH$3)</f>
        <v>0</v>
      </c>
      <c r="BI13" s="22">
        <f>BH13*(1+'[2]Massa Salarial'!BI$3)</f>
        <v>0</v>
      </c>
      <c r="BJ13" s="22">
        <f>BI13*(1+'[2]Massa Salarial'!BJ$3)</f>
        <v>0</v>
      </c>
    </row>
    <row r="14" spans="1:62" x14ac:dyDescent="0.3">
      <c r="A14" s="23">
        <v>12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>
        <f>[1]SalMedPopOcupRurPnadM!M14*AtualizMonet!M$3</f>
        <v>150</v>
      </c>
      <c r="N14" s="20">
        <f>[1]SalMedPopOcupRurPnadM!N14*AtualizMonet!N$3</f>
        <v>0</v>
      </c>
      <c r="O14" s="20">
        <f>[1]SalMedPopOcupRurPnadM!O14</f>
        <v>600</v>
      </c>
      <c r="P14" s="20">
        <f>[1]SalMedPopOcupRurPnadM!P14</f>
        <v>0</v>
      </c>
      <c r="Q14" s="54">
        <f>P14*(1+'[2]Massa Salarial'!Q$3)*AtualizMonet!P$3</f>
        <v>0</v>
      </c>
      <c r="R14" s="54">
        <f>Q14*(1+'[2]Massa Salarial'!R$3)*AtualizMonet!Q$3</f>
        <v>0</v>
      </c>
      <c r="S14" s="54">
        <f>R14*(1+'[2]Massa Salarial'!S$3)*AtualizMonet!R$3</f>
        <v>0</v>
      </c>
      <c r="T14" s="22">
        <f>S14*(1+'[2]Massa Salarial'!T$3)</f>
        <v>0</v>
      </c>
      <c r="U14" s="22">
        <f>T14*(1+'[2]Massa Salarial'!U$3)</f>
        <v>0</v>
      </c>
      <c r="V14" s="22">
        <f>U14*(1+'[2]Massa Salarial'!V$3)</f>
        <v>0</v>
      </c>
      <c r="W14" s="22">
        <f>V14*(1+'[2]Massa Salarial'!W$3)</f>
        <v>0</v>
      </c>
      <c r="X14" s="22">
        <f>W14*(1+'[2]Massa Salarial'!X$3)</f>
        <v>0</v>
      </c>
      <c r="Y14" s="22">
        <f>X14*(1+'[2]Massa Salarial'!Y$3)</f>
        <v>0</v>
      </c>
      <c r="Z14" s="22">
        <f>Y14*(1+'[2]Massa Salarial'!Z$3)</f>
        <v>0</v>
      </c>
      <c r="AA14" s="22">
        <f>Z14*(1+'[2]Massa Salarial'!AA$3)</f>
        <v>0</v>
      </c>
      <c r="AB14" s="22">
        <f>AA14*(1+'[2]Massa Salarial'!AB$3)</f>
        <v>0</v>
      </c>
      <c r="AC14" s="22">
        <f>AB14*(1+'[2]Massa Salarial'!AC$3)</f>
        <v>0</v>
      </c>
      <c r="AD14" s="22">
        <f>AC14*(1+'[2]Massa Salarial'!AD$3)</f>
        <v>0</v>
      </c>
      <c r="AE14" s="22">
        <f>AD14*(1+'[2]Massa Salarial'!AE$3)</f>
        <v>0</v>
      </c>
      <c r="AF14" s="22">
        <f>AE14*(1+'[2]Massa Salarial'!AF$3)</f>
        <v>0</v>
      </c>
      <c r="AG14" s="22">
        <f>AF14*(1+'[2]Massa Salarial'!AG$3)</f>
        <v>0</v>
      </c>
      <c r="AH14" s="22">
        <f>AG14*(1+'[2]Massa Salarial'!AH$3)</f>
        <v>0</v>
      </c>
      <c r="AI14" s="22">
        <f>AH14*(1+'[2]Massa Salarial'!AI$3)</f>
        <v>0</v>
      </c>
      <c r="AJ14" s="22">
        <f>AI14*(1+'[2]Massa Salarial'!AJ$3)</f>
        <v>0</v>
      </c>
      <c r="AK14" s="22">
        <f>AJ14*(1+'[2]Massa Salarial'!AK$3)</f>
        <v>0</v>
      </c>
      <c r="AL14" s="22">
        <f>AK14*(1+'[2]Massa Salarial'!AL$3)</f>
        <v>0</v>
      </c>
      <c r="AM14" s="22">
        <f>AL14*(1+'[2]Massa Salarial'!AM$3)</f>
        <v>0</v>
      </c>
      <c r="AN14" s="22">
        <f>AM14*(1+'[2]Massa Salarial'!AN$3)</f>
        <v>0</v>
      </c>
      <c r="AO14" s="22">
        <f>AN14*(1+'[2]Massa Salarial'!AO$3)</f>
        <v>0</v>
      </c>
      <c r="AP14" s="22">
        <f>AO14*(1+'[2]Massa Salarial'!AP$3)</f>
        <v>0</v>
      </c>
      <c r="AQ14" s="22">
        <f>AP14*(1+'[2]Massa Salarial'!AQ$3)</f>
        <v>0</v>
      </c>
      <c r="AR14" s="22">
        <f>AQ14*(1+'[2]Massa Salarial'!AR$3)</f>
        <v>0</v>
      </c>
      <c r="AS14" s="22">
        <f>AR14*(1+'[2]Massa Salarial'!AS$3)</f>
        <v>0</v>
      </c>
      <c r="AT14" s="22">
        <f>AS14*(1+'[2]Massa Salarial'!AT$3)</f>
        <v>0</v>
      </c>
      <c r="AU14" s="22">
        <f>AT14*(1+'[2]Massa Salarial'!AU$3)</f>
        <v>0</v>
      </c>
      <c r="AV14" s="22">
        <f>AU14*(1+'[2]Massa Salarial'!AV$3)</f>
        <v>0</v>
      </c>
      <c r="AW14" s="22">
        <f>AV14*(1+'[2]Massa Salarial'!AW$3)</f>
        <v>0</v>
      </c>
      <c r="AX14" s="22">
        <f>AW14*(1+'[2]Massa Salarial'!AX$3)</f>
        <v>0</v>
      </c>
      <c r="AY14" s="22">
        <f>AX14*(1+'[2]Massa Salarial'!AY$3)</f>
        <v>0</v>
      </c>
      <c r="AZ14" s="22">
        <f>AY14*(1+'[2]Massa Salarial'!AZ$3)</f>
        <v>0</v>
      </c>
      <c r="BA14" s="22">
        <f>AZ14*(1+'[2]Massa Salarial'!BA$3)</f>
        <v>0</v>
      </c>
      <c r="BB14" s="22">
        <f>BA14*(1+'[2]Massa Salarial'!BB$3)</f>
        <v>0</v>
      </c>
      <c r="BC14" s="22">
        <f>BB14*(1+'[2]Massa Salarial'!BC$3)</f>
        <v>0</v>
      </c>
      <c r="BD14" s="22">
        <f>BC14*(1+'[2]Massa Salarial'!BD$3)</f>
        <v>0</v>
      </c>
      <c r="BE14" s="22">
        <f>BD14*(1+'[2]Massa Salarial'!BE$3)</f>
        <v>0</v>
      </c>
      <c r="BF14" s="22">
        <f>BE14*(1+'[2]Massa Salarial'!BF$3)</f>
        <v>0</v>
      </c>
      <c r="BG14" s="22">
        <f>BF14*(1+'[2]Massa Salarial'!BG$3)</f>
        <v>0</v>
      </c>
      <c r="BH14" s="22">
        <f>BG14*(1+'[2]Massa Salarial'!BH$3)</f>
        <v>0</v>
      </c>
      <c r="BI14" s="22">
        <f>BH14*(1+'[2]Massa Salarial'!BI$3)</f>
        <v>0</v>
      </c>
      <c r="BJ14" s="22">
        <f>BI14*(1+'[2]Massa Salarial'!BJ$3)</f>
        <v>0</v>
      </c>
    </row>
    <row r="15" spans="1:62" x14ac:dyDescent="0.3">
      <c r="A15" s="23">
        <v>13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>
        <f>[1]SalMedPopOcupRurPnadM!M15*AtualizMonet!M$3</f>
        <v>126.57553956834532</v>
      </c>
      <c r="N15" s="20">
        <f>[1]SalMedPopOcupRurPnadM!N15*AtualizMonet!N$3</f>
        <v>26.699684826654661</v>
      </c>
      <c r="O15" s="20">
        <f>[1]SalMedPopOcupRurPnadM!O15</f>
        <v>0</v>
      </c>
      <c r="P15" s="20">
        <f>[1]SalMedPopOcupRurPnadM!P15</f>
        <v>0</v>
      </c>
      <c r="Q15" s="54">
        <f>P15*(1+'[2]Massa Salarial'!Q$3)*AtualizMonet!P$3</f>
        <v>0</v>
      </c>
      <c r="R15" s="54">
        <f>Q15*(1+'[2]Massa Salarial'!R$3)*AtualizMonet!Q$3</f>
        <v>0</v>
      </c>
      <c r="S15" s="54">
        <f>R15*(1+'[2]Massa Salarial'!S$3)*AtualizMonet!R$3</f>
        <v>0</v>
      </c>
      <c r="T15" s="22">
        <f>S15*(1+'[2]Massa Salarial'!T$3)</f>
        <v>0</v>
      </c>
      <c r="U15" s="22">
        <f>T15*(1+'[2]Massa Salarial'!U$3)</f>
        <v>0</v>
      </c>
      <c r="V15" s="22">
        <f>U15*(1+'[2]Massa Salarial'!V$3)</f>
        <v>0</v>
      </c>
      <c r="W15" s="22">
        <f>V15*(1+'[2]Massa Salarial'!W$3)</f>
        <v>0</v>
      </c>
      <c r="X15" s="22">
        <f>W15*(1+'[2]Massa Salarial'!X$3)</f>
        <v>0</v>
      </c>
      <c r="Y15" s="22">
        <f>X15*(1+'[2]Massa Salarial'!Y$3)</f>
        <v>0</v>
      </c>
      <c r="Z15" s="22">
        <f>Y15*(1+'[2]Massa Salarial'!Z$3)</f>
        <v>0</v>
      </c>
      <c r="AA15" s="22">
        <f>Z15*(1+'[2]Massa Salarial'!AA$3)</f>
        <v>0</v>
      </c>
      <c r="AB15" s="22">
        <f>AA15*(1+'[2]Massa Salarial'!AB$3)</f>
        <v>0</v>
      </c>
      <c r="AC15" s="22">
        <f>AB15*(1+'[2]Massa Salarial'!AC$3)</f>
        <v>0</v>
      </c>
      <c r="AD15" s="22">
        <f>AC15*(1+'[2]Massa Salarial'!AD$3)</f>
        <v>0</v>
      </c>
      <c r="AE15" s="22">
        <f>AD15*(1+'[2]Massa Salarial'!AE$3)</f>
        <v>0</v>
      </c>
      <c r="AF15" s="22">
        <f>AE15*(1+'[2]Massa Salarial'!AF$3)</f>
        <v>0</v>
      </c>
      <c r="AG15" s="22">
        <f>AF15*(1+'[2]Massa Salarial'!AG$3)</f>
        <v>0</v>
      </c>
      <c r="AH15" s="22">
        <f>AG15*(1+'[2]Massa Salarial'!AH$3)</f>
        <v>0</v>
      </c>
      <c r="AI15" s="22">
        <f>AH15*(1+'[2]Massa Salarial'!AI$3)</f>
        <v>0</v>
      </c>
      <c r="AJ15" s="22">
        <f>AI15*(1+'[2]Massa Salarial'!AJ$3)</f>
        <v>0</v>
      </c>
      <c r="AK15" s="22">
        <f>AJ15*(1+'[2]Massa Salarial'!AK$3)</f>
        <v>0</v>
      </c>
      <c r="AL15" s="22">
        <f>AK15*(1+'[2]Massa Salarial'!AL$3)</f>
        <v>0</v>
      </c>
      <c r="AM15" s="22">
        <f>AL15*(1+'[2]Massa Salarial'!AM$3)</f>
        <v>0</v>
      </c>
      <c r="AN15" s="22">
        <f>AM15*(1+'[2]Massa Salarial'!AN$3)</f>
        <v>0</v>
      </c>
      <c r="AO15" s="22">
        <f>AN15*(1+'[2]Massa Salarial'!AO$3)</f>
        <v>0</v>
      </c>
      <c r="AP15" s="22">
        <f>AO15*(1+'[2]Massa Salarial'!AP$3)</f>
        <v>0</v>
      </c>
      <c r="AQ15" s="22">
        <f>AP15*(1+'[2]Massa Salarial'!AQ$3)</f>
        <v>0</v>
      </c>
      <c r="AR15" s="22">
        <f>AQ15*(1+'[2]Massa Salarial'!AR$3)</f>
        <v>0</v>
      </c>
      <c r="AS15" s="22">
        <f>AR15*(1+'[2]Massa Salarial'!AS$3)</f>
        <v>0</v>
      </c>
      <c r="AT15" s="22">
        <f>AS15*(1+'[2]Massa Salarial'!AT$3)</f>
        <v>0</v>
      </c>
      <c r="AU15" s="22">
        <f>AT15*(1+'[2]Massa Salarial'!AU$3)</f>
        <v>0</v>
      </c>
      <c r="AV15" s="22">
        <f>AU15*(1+'[2]Massa Salarial'!AV$3)</f>
        <v>0</v>
      </c>
      <c r="AW15" s="22">
        <f>AV15*(1+'[2]Massa Salarial'!AW$3)</f>
        <v>0</v>
      </c>
      <c r="AX15" s="22">
        <f>AW15*(1+'[2]Massa Salarial'!AX$3)</f>
        <v>0</v>
      </c>
      <c r="AY15" s="22">
        <f>AX15*(1+'[2]Massa Salarial'!AY$3)</f>
        <v>0</v>
      </c>
      <c r="AZ15" s="22">
        <f>AY15*(1+'[2]Massa Salarial'!AZ$3)</f>
        <v>0</v>
      </c>
      <c r="BA15" s="22">
        <f>AZ15*(1+'[2]Massa Salarial'!BA$3)</f>
        <v>0</v>
      </c>
      <c r="BB15" s="22">
        <f>BA15*(1+'[2]Massa Salarial'!BB$3)</f>
        <v>0</v>
      </c>
      <c r="BC15" s="22">
        <f>BB15*(1+'[2]Massa Salarial'!BC$3)</f>
        <v>0</v>
      </c>
      <c r="BD15" s="22">
        <f>BC15*(1+'[2]Massa Salarial'!BD$3)</f>
        <v>0</v>
      </c>
      <c r="BE15" s="22">
        <f>BD15*(1+'[2]Massa Salarial'!BE$3)</f>
        <v>0</v>
      </c>
      <c r="BF15" s="22">
        <f>BE15*(1+'[2]Massa Salarial'!BF$3)</f>
        <v>0</v>
      </c>
      <c r="BG15" s="22">
        <f>BF15*(1+'[2]Massa Salarial'!BG$3)</f>
        <v>0</v>
      </c>
      <c r="BH15" s="22">
        <f>BG15*(1+'[2]Massa Salarial'!BH$3)</f>
        <v>0</v>
      </c>
      <c r="BI15" s="22">
        <f>BH15*(1+'[2]Massa Salarial'!BI$3)</f>
        <v>0</v>
      </c>
      <c r="BJ15" s="22">
        <f>BI15*(1+'[2]Massa Salarial'!BJ$3)</f>
        <v>0</v>
      </c>
    </row>
    <row r="16" spans="1:62" x14ac:dyDescent="0.3">
      <c r="A16" s="23">
        <v>14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>
        <f>[1]SalMedPopOcupRurPnadM!M16*AtualizMonet!M$3</f>
        <v>168.52678571428572</v>
      </c>
      <c r="N16" s="20">
        <f>[1]SalMedPopOcupRurPnadM!N16*AtualizMonet!N$3</f>
        <v>578.56325128792218</v>
      </c>
      <c r="O16" s="20">
        <f>[1]SalMedPopOcupRurPnadM!O16</f>
        <v>160</v>
      </c>
      <c r="P16" s="20">
        <f>[1]SalMedPopOcupRurPnadM!P16</f>
        <v>0</v>
      </c>
      <c r="Q16" s="54">
        <f>P16*(1+'[2]Massa Salarial'!Q$3)*AtualizMonet!P$3</f>
        <v>0</v>
      </c>
      <c r="R16" s="54">
        <f>Q16*(1+'[2]Massa Salarial'!R$3)*AtualizMonet!Q$3</f>
        <v>0</v>
      </c>
      <c r="S16" s="54">
        <f>R16*(1+'[2]Massa Salarial'!S$3)*AtualizMonet!R$3</f>
        <v>0</v>
      </c>
      <c r="T16" s="22">
        <f>S16*(1+'[2]Massa Salarial'!T$3)</f>
        <v>0</v>
      </c>
      <c r="U16" s="22">
        <f>T16*(1+'[2]Massa Salarial'!U$3)</f>
        <v>0</v>
      </c>
      <c r="V16" s="22">
        <f>U16*(1+'[2]Massa Salarial'!V$3)</f>
        <v>0</v>
      </c>
      <c r="W16" s="22">
        <f>V16*(1+'[2]Massa Salarial'!W$3)</f>
        <v>0</v>
      </c>
      <c r="X16" s="22">
        <f>W16*(1+'[2]Massa Salarial'!X$3)</f>
        <v>0</v>
      </c>
      <c r="Y16" s="22">
        <f>X16*(1+'[2]Massa Salarial'!Y$3)</f>
        <v>0</v>
      </c>
      <c r="Z16" s="22">
        <f>Y16*(1+'[2]Massa Salarial'!Z$3)</f>
        <v>0</v>
      </c>
      <c r="AA16" s="22">
        <f>Z16*(1+'[2]Massa Salarial'!AA$3)</f>
        <v>0</v>
      </c>
      <c r="AB16" s="22">
        <f>AA16*(1+'[2]Massa Salarial'!AB$3)</f>
        <v>0</v>
      </c>
      <c r="AC16" s="22">
        <f>AB16*(1+'[2]Massa Salarial'!AC$3)</f>
        <v>0</v>
      </c>
      <c r="AD16" s="22">
        <f>AC16*(1+'[2]Massa Salarial'!AD$3)</f>
        <v>0</v>
      </c>
      <c r="AE16" s="22">
        <f>AD16*(1+'[2]Massa Salarial'!AE$3)</f>
        <v>0</v>
      </c>
      <c r="AF16" s="22">
        <f>AE16*(1+'[2]Massa Salarial'!AF$3)</f>
        <v>0</v>
      </c>
      <c r="AG16" s="22">
        <f>AF16*(1+'[2]Massa Salarial'!AG$3)</f>
        <v>0</v>
      </c>
      <c r="AH16" s="22">
        <f>AG16*(1+'[2]Massa Salarial'!AH$3)</f>
        <v>0</v>
      </c>
      <c r="AI16" s="22">
        <f>AH16*(1+'[2]Massa Salarial'!AI$3)</f>
        <v>0</v>
      </c>
      <c r="AJ16" s="22">
        <f>AI16*(1+'[2]Massa Salarial'!AJ$3)</f>
        <v>0</v>
      </c>
      <c r="AK16" s="22">
        <f>AJ16*(1+'[2]Massa Salarial'!AK$3)</f>
        <v>0</v>
      </c>
      <c r="AL16" s="22">
        <f>AK16*(1+'[2]Massa Salarial'!AL$3)</f>
        <v>0</v>
      </c>
      <c r="AM16" s="22">
        <f>AL16*(1+'[2]Massa Salarial'!AM$3)</f>
        <v>0</v>
      </c>
      <c r="AN16" s="22">
        <f>AM16*(1+'[2]Massa Salarial'!AN$3)</f>
        <v>0</v>
      </c>
      <c r="AO16" s="22">
        <f>AN16*(1+'[2]Massa Salarial'!AO$3)</f>
        <v>0</v>
      </c>
      <c r="AP16" s="22">
        <f>AO16*(1+'[2]Massa Salarial'!AP$3)</f>
        <v>0</v>
      </c>
      <c r="AQ16" s="22">
        <f>AP16*(1+'[2]Massa Salarial'!AQ$3)</f>
        <v>0</v>
      </c>
      <c r="AR16" s="22">
        <f>AQ16*(1+'[2]Massa Salarial'!AR$3)</f>
        <v>0</v>
      </c>
      <c r="AS16" s="22">
        <f>AR16*(1+'[2]Massa Salarial'!AS$3)</f>
        <v>0</v>
      </c>
      <c r="AT16" s="22">
        <f>AS16*(1+'[2]Massa Salarial'!AT$3)</f>
        <v>0</v>
      </c>
      <c r="AU16" s="22">
        <f>AT16*(1+'[2]Massa Salarial'!AU$3)</f>
        <v>0</v>
      </c>
      <c r="AV16" s="22">
        <f>AU16*(1+'[2]Massa Salarial'!AV$3)</f>
        <v>0</v>
      </c>
      <c r="AW16" s="22">
        <f>AV16*(1+'[2]Massa Salarial'!AW$3)</f>
        <v>0</v>
      </c>
      <c r="AX16" s="22">
        <f>AW16*(1+'[2]Massa Salarial'!AX$3)</f>
        <v>0</v>
      </c>
      <c r="AY16" s="22">
        <f>AX16*(1+'[2]Massa Salarial'!AY$3)</f>
        <v>0</v>
      </c>
      <c r="AZ16" s="22">
        <f>AY16*(1+'[2]Massa Salarial'!AZ$3)</f>
        <v>0</v>
      </c>
      <c r="BA16" s="22">
        <f>AZ16*(1+'[2]Massa Salarial'!BA$3)</f>
        <v>0</v>
      </c>
      <c r="BB16" s="22">
        <f>BA16*(1+'[2]Massa Salarial'!BB$3)</f>
        <v>0</v>
      </c>
      <c r="BC16" s="22">
        <f>BB16*(1+'[2]Massa Salarial'!BC$3)</f>
        <v>0</v>
      </c>
      <c r="BD16" s="22">
        <f>BC16*(1+'[2]Massa Salarial'!BD$3)</f>
        <v>0</v>
      </c>
      <c r="BE16" s="22">
        <f>BD16*(1+'[2]Massa Salarial'!BE$3)</f>
        <v>0</v>
      </c>
      <c r="BF16" s="22">
        <f>BE16*(1+'[2]Massa Salarial'!BF$3)</f>
        <v>0</v>
      </c>
      <c r="BG16" s="22">
        <f>BF16*(1+'[2]Massa Salarial'!BG$3)</f>
        <v>0</v>
      </c>
      <c r="BH16" s="22">
        <f>BG16*(1+'[2]Massa Salarial'!BH$3)</f>
        <v>0</v>
      </c>
      <c r="BI16" s="22">
        <f>BH16*(1+'[2]Massa Salarial'!BI$3)</f>
        <v>0</v>
      </c>
      <c r="BJ16" s="22">
        <f>BI16*(1+'[2]Massa Salarial'!BJ$3)</f>
        <v>0</v>
      </c>
    </row>
    <row r="17" spans="1:62" x14ac:dyDescent="0.3">
      <c r="A17" s="23">
        <v>15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>
        <f>[1]SalMedPopOcupRurPnadM!M17*AtualizMonet!M$3</f>
        <v>159.56923983500295</v>
      </c>
      <c r="N17" s="20">
        <f>[1]SalMedPopOcupRurPnadM!N17*AtualizMonet!N$3</f>
        <v>687.01850094876659</v>
      </c>
      <c r="O17" s="20">
        <f>[1]SalMedPopOcupRurPnadM!O17</f>
        <v>200</v>
      </c>
      <c r="P17" s="20">
        <f>[1]SalMedPopOcupRurPnadM!P17</f>
        <v>467.25334382376082</v>
      </c>
      <c r="Q17" s="54">
        <f>P17*(1+'[2]Massa Salarial'!Q$3)*AtualizMonet!P$3</f>
        <v>497.20428316286393</v>
      </c>
      <c r="R17" s="54">
        <f>Q17*(1+'[2]Massa Salarial'!R$3)*AtualizMonet!Q$3</f>
        <v>559.61033183933921</v>
      </c>
      <c r="S17" s="54">
        <f>R17*(1+'[2]Massa Salarial'!S$3)*AtualizMonet!R$3</f>
        <v>604.92158868113813</v>
      </c>
      <c r="T17" s="22">
        <f>S17*(1+'[2]Massa Salarial'!T$3)</f>
        <v>615.20525568871744</v>
      </c>
      <c r="U17" s="22">
        <f>T17*(1+'[2]Massa Salarial'!U$3)</f>
        <v>625.66374503542556</v>
      </c>
      <c r="V17" s="22">
        <f>U17*(1+'[2]Massa Salarial'!V$3)</f>
        <v>636.30002870102771</v>
      </c>
      <c r="W17" s="22">
        <f>V17*(1+'[2]Massa Salarial'!W$3)</f>
        <v>647.11712918894511</v>
      </c>
      <c r="X17" s="22">
        <f>W17*(1+'[2]Massa Salarial'!X$3)</f>
        <v>658.11812038515711</v>
      </c>
      <c r="Y17" s="22">
        <f>X17*(1+'[2]Massa Salarial'!Y$3)</f>
        <v>669.30612843170468</v>
      </c>
      <c r="Z17" s="22">
        <f>Y17*(1+'[2]Massa Salarial'!Z$3)</f>
        <v>680.68433261504356</v>
      </c>
      <c r="AA17" s="22">
        <f>Z17*(1+'[2]Massa Salarial'!AA$3)</f>
        <v>692.25596626949925</v>
      </c>
      <c r="AB17" s="22">
        <f>AA17*(1+'[2]Massa Salarial'!AB$3)</f>
        <v>704.02431769608063</v>
      </c>
      <c r="AC17" s="22">
        <f>AB17*(1+'[2]Massa Salarial'!AC$3)</f>
        <v>715.99273109691399</v>
      </c>
      <c r="AD17" s="22">
        <f>AC17*(1+'[2]Massa Salarial'!AD$3)</f>
        <v>728.16460752556145</v>
      </c>
      <c r="AE17" s="22">
        <f>AD17*(1+'[2]Massa Salarial'!AE$3)</f>
        <v>740.54340585349587</v>
      </c>
      <c r="AF17" s="22">
        <f>AE17*(1+'[2]Massa Salarial'!AF$3)</f>
        <v>753.13264375300525</v>
      </c>
      <c r="AG17" s="22">
        <f>AF17*(1+'[2]Massa Salarial'!AG$3)</f>
        <v>765.93589869680625</v>
      </c>
      <c r="AH17" s="22">
        <f>AG17*(1+'[2]Massa Salarial'!AH$3)</f>
        <v>778.95680897465184</v>
      </c>
      <c r="AI17" s="22">
        <f>AH17*(1+'[2]Massa Salarial'!AI$3)</f>
        <v>792.19907472722082</v>
      </c>
      <c r="AJ17" s="22">
        <f>AI17*(1+'[2]Massa Salarial'!AJ$3)</f>
        <v>805.6664589975835</v>
      </c>
      <c r="AK17" s="22">
        <f>AJ17*(1+'[2]Massa Salarial'!AK$3)</f>
        <v>819.36278880054238</v>
      </c>
      <c r="AL17" s="22">
        <f>AK17*(1+'[2]Massa Salarial'!AL$3)</f>
        <v>833.29195621015151</v>
      </c>
      <c r="AM17" s="22">
        <f>AL17*(1+'[2]Massa Salarial'!AM$3)</f>
        <v>847.45791946572399</v>
      </c>
      <c r="AN17" s="22">
        <f>AM17*(1+'[2]Massa Salarial'!AN$3)</f>
        <v>861.86470409664116</v>
      </c>
      <c r="AO17" s="22">
        <f>AN17*(1+'[2]Massa Salarial'!AO$3)</f>
        <v>876.51640406628394</v>
      </c>
      <c r="AP17" s="22">
        <f>AO17*(1+'[2]Massa Salarial'!AP$3)</f>
        <v>891.41718293541066</v>
      </c>
      <c r="AQ17" s="22">
        <f>AP17*(1+'[2]Massa Salarial'!AQ$3)</f>
        <v>906.57127504531252</v>
      </c>
      <c r="AR17" s="22">
        <f>AQ17*(1+'[2]Massa Salarial'!AR$3)</f>
        <v>921.98298672108274</v>
      </c>
      <c r="AS17" s="22">
        <f>AR17*(1+'[2]Massa Salarial'!AS$3)</f>
        <v>937.65669749534106</v>
      </c>
      <c r="AT17" s="22">
        <f>AS17*(1+'[2]Massa Salarial'!AT$3)</f>
        <v>953.59686135276172</v>
      </c>
      <c r="AU17" s="22">
        <f>AT17*(1+'[2]Massa Salarial'!AU$3)</f>
        <v>969.80800799575854</v>
      </c>
      <c r="AV17" s="22">
        <f>AU17*(1+'[2]Massa Salarial'!AV$3)</f>
        <v>986.29474413168634</v>
      </c>
      <c r="AW17" s="22">
        <f>AV17*(1+'[2]Massa Salarial'!AW$3)</f>
        <v>1003.0617547819249</v>
      </c>
      <c r="AX17" s="22">
        <f>AW17*(1+'[2]Massa Salarial'!AX$3)</f>
        <v>1020.1138046132176</v>
      </c>
      <c r="AY17" s="22">
        <f>AX17*(1+'[2]Massa Salarial'!AY$3)</f>
        <v>1037.4557392916422</v>
      </c>
      <c r="AZ17" s="22">
        <f>AY17*(1+'[2]Massa Salarial'!AZ$3)</f>
        <v>1055.0924868596001</v>
      </c>
      <c r="BA17" s="22">
        <f>AZ17*(1+'[2]Massa Salarial'!BA$3)</f>
        <v>1073.0290591362132</v>
      </c>
      <c r="BB17" s="22">
        <f>BA17*(1+'[2]Massa Salarial'!BB$3)</f>
        <v>1091.2705531415286</v>
      </c>
      <c r="BC17" s="22">
        <f>BB17*(1+'[2]Massa Salarial'!BC$3)</f>
        <v>1109.8221525449344</v>
      </c>
      <c r="BD17" s="22">
        <f>BC17*(1+'[2]Massa Salarial'!BD$3)</f>
        <v>1128.6891291381983</v>
      </c>
      <c r="BE17" s="22">
        <f>BD17*(1+'[2]Massa Salarial'!BE$3)</f>
        <v>1147.8768443335475</v>
      </c>
      <c r="BF17" s="22">
        <f>BE17*(1+'[2]Massa Salarial'!BF$3)</f>
        <v>1167.3907506872176</v>
      </c>
      <c r="BG17" s="22">
        <f>BF17*(1+'[2]Massa Salarial'!BG$3)</f>
        <v>1187.2363934489001</v>
      </c>
      <c r="BH17" s="22">
        <f>BG17*(1+'[2]Massa Salarial'!BH$3)</f>
        <v>1207.4194121375313</v>
      </c>
      <c r="BI17" s="22">
        <f>BH17*(1+'[2]Massa Salarial'!BI$3)</f>
        <v>1227.9455421438693</v>
      </c>
      <c r="BJ17" s="22">
        <f>BI17*(1+'[2]Massa Salarial'!BJ$3)</f>
        <v>1248.8206163603149</v>
      </c>
    </row>
    <row r="18" spans="1:62" x14ac:dyDescent="0.3">
      <c r="A18" s="23">
        <v>16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>
        <f>[1]SalMedPopOcupRurPnadM!M18*AtualizMonet!M$3</f>
        <v>311.99815094973951</v>
      </c>
      <c r="N18" s="20">
        <f>[1]SalMedPopOcupRurPnadM!N18*AtualizMonet!N$3</f>
        <v>364.2693831352575</v>
      </c>
      <c r="O18" s="20">
        <f>[1]SalMedPopOcupRurPnadM!O18</f>
        <v>289.59987593052108</v>
      </c>
      <c r="P18" s="20">
        <f>[1]SalMedPopOcupRurPnadM!P18</f>
        <v>274.35545851528389</v>
      </c>
      <c r="Q18" s="54">
        <f>P18*(1+'[2]Massa Salarial'!Q$3)*AtualizMonet!P$3</f>
        <v>291.9416434061136</v>
      </c>
      <c r="R18" s="54">
        <f>Q18*(1+'[2]Massa Salarial'!R$3)*AtualizMonet!Q$3</f>
        <v>328.58437764242416</v>
      </c>
      <c r="S18" s="54">
        <f>R18*(1+'[2]Massa Salarial'!S$3)*AtualizMonet!R$3</f>
        <v>355.1896246910668</v>
      </c>
      <c r="T18" s="22">
        <f>S18*(1+'[2]Massa Salarial'!T$3)</f>
        <v>361.22784831081492</v>
      </c>
      <c r="U18" s="22">
        <f>T18*(1+'[2]Massa Salarial'!U$3)</f>
        <v>367.36872173209872</v>
      </c>
      <c r="V18" s="22">
        <f>U18*(1+'[2]Massa Salarial'!V$3)</f>
        <v>373.61399000154438</v>
      </c>
      <c r="W18" s="22">
        <f>V18*(1+'[2]Massa Salarial'!W$3)</f>
        <v>379.96542783157059</v>
      </c>
      <c r="X18" s="22">
        <f>W18*(1+'[2]Massa Salarial'!X$3)</f>
        <v>386.42484010470724</v>
      </c>
      <c r="Y18" s="22">
        <f>X18*(1+'[2]Massa Salarial'!Y$3)</f>
        <v>392.99406238648726</v>
      </c>
      <c r="Z18" s="22">
        <f>Y18*(1+'[2]Massa Salarial'!Z$3)</f>
        <v>399.67496144705751</v>
      </c>
      <c r="AA18" s="22">
        <f>Z18*(1+'[2]Massa Salarial'!AA$3)</f>
        <v>406.46943579165747</v>
      </c>
      <c r="AB18" s="22">
        <f>AA18*(1+'[2]Massa Salarial'!AB$3)</f>
        <v>413.3794162001156</v>
      </c>
      <c r="AC18" s="22">
        <f>AB18*(1+'[2]Massa Salarial'!AC$3)</f>
        <v>420.40686627551753</v>
      </c>
      <c r="AD18" s="22">
        <f>AC18*(1+'[2]Massa Salarial'!AD$3)</f>
        <v>427.55378300220127</v>
      </c>
      <c r="AE18" s="22">
        <f>AD18*(1+'[2]Massa Salarial'!AE$3)</f>
        <v>434.82219731323863</v>
      </c>
      <c r="AF18" s="22">
        <f>AE18*(1+'[2]Massa Salarial'!AF$3)</f>
        <v>442.21417466756367</v>
      </c>
      <c r="AG18" s="22">
        <f>AF18*(1+'[2]Massa Salarial'!AG$3)</f>
        <v>449.73181563691219</v>
      </c>
      <c r="AH18" s="22">
        <f>AG18*(1+'[2]Massa Salarial'!AH$3)</f>
        <v>457.37725650273967</v>
      </c>
      <c r="AI18" s="22">
        <f>AH18*(1+'[2]Massa Salarial'!AI$3)</f>
        <v>465.15266986328618</v>
      </c>
      <c r="AJ18" s="22">
        <f>AI18*(1+'[2]Massa Salarial'!AJ$3)</f>
        <v>473.060265250962</v>
      </c>
      <c r="AK18" s="22">
        <f>AJ18*(1+'[2]Massa Salarial'!AK$3)</f>
        <v>481.1022897602283</v>
      </c>
      <c r="AL18" s="22">
        <f>AK18*(1+'[2]Massa Salarial'!AL$3)</f>
        <v>489.28102868615213</v>
      </c>
      <c r="AM18" s="22">
        <f>AL18*(1+'[2]Massa Salarial'!AM$3)</f>
        <v>497.59880617381668</v>
      </c>
      <c r="AN18" s="22">
        <f>AM18*(1+'[2]Massa Salarial'!AN$3)</f>
        <v>506.05798587877155</v>
      </c>
      <c r="AO18" s="22">
        <f>AN18*(1+'[2]Massa Salarial'!AO$3)</f>
        <v>514.66097163871063</v>
      </c>
      <c r="AP18" s="22">
        <f>AO18*(1+'[2]Massa Salarial'!AP$3)</f>
        <v>523.41020815656861</v>
      </c>
      <c r="AQ18" s="22">
        <f>AP18*(1+'[2]Massa Salarial'!AQ$3)</f>
        <v>532.30818169523025</v>
      </c>
      <c r="AR18" s="22">
        <f>AQ18*(1+'[2]Massa Salarial'!AR$3)</f>
        <v>541.35742078404905</v>
      </c>
      <c r="AS18" s="22">
        <f>AR18*(1+'[2]Massa Salarial'!AS$3)</f>
        <v>550.56049693737782</v>
      </c>
      <c r="AT18" s="22">
        <f>AS18*(1+'[2]Massa Salarial'!AT$3)</f>
        <v>559.92002538531324</v>
      </c>
      <c r="AU18" s="22">
        <f>AT18*(1+'[2]Massa Salarial'!AU$3)</f>
        <v>569.43866581686348</v>
      </c>
      <c r="AV18" s="22">
        <f>AU18*(1+'[2]Massa Salarial'!AV$3)</f>
        <v>579.1191231357501</v>
      </c>
      <c r="AW18" s="22">
        <f>AV18*(1+'[2]Massa Salarial'!AW$3)</f>
        <v>588.96414822905774</v>
      </c>
      <c r="AX18" s="22">
        <f>AW18*(1+'[2]Massa Salarial'!AX$3)</f>
        <v>598.97653874895161</v>
      </c>
      <c r="AY18" s="22">
        <f>AX18*(1+'[2]Massa Salarial'!AY$3)</f>
        <v>609.15913990768377</v>
      </c>
      <c r="AZ18" s="22">
        <f>AY18*(1+'[2]Massa Salarial'!AZ$3)</f>
        <v>619.51484528611434</v>
      </c>
      <c r="BA18" s="22">
        <f>AZ18*(1+'[2]Massa Salarial'!BA$3)</f>
        <v>630.04659765597819</v>
      </c>
      <c r="BB18" s="22">
        <f>BA18*(1+'[2]Massa Salarial'!BB$3)</f>
        <v>640.75738981612972</v>
      </c>
      <c r="BC18" s="22">
        <f>BB18*(1+'[2]Massa Salarial'!BC$3)</f>
        <v>651.65026544300383</v>
      </c>
      <c r="BD18" s="22">
        <f>BC18*(1+'[2]Massa Salarial'!BD$3)</f>
        <v>662.72831995553486</v>
      </c>
      <c r="BE18" s="22">
        <f>BD18*(1+'[2]Massa Salarial'!BE$3)</f>
        <v>673.99470139477887</v>
      </c>
      <c r="BF18" s="22">
        <f>BE18*(1+'[2]Massa Salarial'!BF$3)</f>
        <v>685.45261131849009</v>
      </c>
      <c r="BG18" s="22">
        <f>BF18*(1+'[2]Massa Salarial'!BG$3)</f>
        <v>697.1053057109043</v>
      </c>
      <c r="BH18" s="22">
        <f>BG18*(1+'[2]Massa Salarial'!BH$3)</f>
        <v>708.95609590798961</v>
      </c>
      <c r="BI18" s="22">
        <f>BH18*(1+'[2]Massa Salarial'!BI$3)</f>
        <v>721.00834953842536</v>
      </c>
      <c r="BJ18" s="22">
        <f>BI18*(1+'[2]Massa Salarial'!BJ$3)</f>
        <v>733.26549148057848</v>
      </c>
    </row>
    <row r="19" spans="1:62" x14ac:dyDescent="0.3">
      <c r="A19" s="23">
        <v>17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>
        <f>[1]SalMedPopOcupRurPnadM!M19*AtualizMonet!M$3</f>
        <v>420.44564379336924</v>
      </c>
      <c r="N19" s="20">
        <f>[1]SalMedPopOcupRurPnadM!N19*AtualizMonet!N$3</f>
        <v>348.02014775016789</v>
      </c>
      <c r="O19" s="20">
        <f>[1]SalMedPopOcupRurPnadM!O19</f>
        <v>409.6413321947054</v>
      </c>
      <c r="P19" s="20">
        <f>[1]SalMedPopOcupRurPnadM!P19</f>
        <v>424.01712583767682</v>
      </c>
      <c r="Q19" s="54">
        <f>P19*(1+'[2]Massa Salarial'!Q$3)*AtualizMonet!P$3</f>
        <v>451.1966236038719</v>
      </c>
      <c r="R19" s="54">
        <f>Q19*(1+'[2]Massa Salarial'!R$3)*AtualizMonet!Q$3</f>
        <v>507.82807149922587</v>
      </c>
      <c r="S19" s="54">
        <f>R19*(1+'[2]Massa Salarial'!S$3)*AtualizMonet!R$3</f>
        <v>548.94655496886799</v>
      </c>
      <c r="T19" s="22">
        <f>S19*(1+'[2]Massa Salarial'!T$3)</f>
        <v>558.27864640333871</v>
      </c>
      <c r="U19" s="22">
        <f>T19*(1+'[2]Massa Salarial'!U$3)</f>
        <v>567.76938339219544</v>
      </c>
      <c r="V19" s="22">
        <f>U19*(1+'[2]Massa Salarial'!V$3)</f>
        <v>577.42146290986273</v>
      </c>
      <c r="W19" s="22">
        <f>V19*(1+'[2]Massa Salarial'!W$3)</f>
        <v>587.2376277793303</v>
      </c>
      <c r="X19" s="22">
        <f>W19*(1+'[2]Massa Salarial'!X$3)</f>
        <v>597.22066745157883</v>
      </c>
      <c r="Y19" s="22">
        <f>X19*(1+'[2]Massa Salarial'!Y$3)</f>
        <v>607.37341879825567</v>
      </c>
      <c r="Z19" s="22">
        <f>Y19*(1+'[2]Massa Salarial'!Z$3)</f>
        <v>617.69876691782599</v>
      </c>
      <c r="AA19" s="22">
        <f>Z19*(1+'[2]Massa Salarial'!AA$3)</f>
        <v>628.19964595542899</v>
      </c>
      <c r="AB19" s="22">
        <f>AA19*(1+'[2]Massa Salarial'!AB$3)</f>
        <v>638.87903993667123</v>
      </c>
      <c r="AC19" s="22">
        <f>AB19*(1+'[2]Massa Salarial'!AC$3)</f>
        <v>649.73998361559461</v>
      </c>
      <c r="AD19" s="22">
        <f>AC19*(1+'[2]Massa Salarial'!AD$3)</f>
        <v>660.78556333705967</v>
      </c>
      <c r="AE19" s="22">
        <f>AD19*(1+'[2]Massa Salarial'!AE$3)</f>
        <v>672.01891791378966</v>
      </c>
      <c r="AF19" s="22">
        <f>AE19*(1+'[2]Massa Salarial'!AF$3)</f>
        <v>683.44323951832405</v>
      </c>
      <c r="AG19" s="22">
        <f>AF19*(1+'[2]Massa Salarial'!AG$3)</f>
        <v>695.06177459013554</v>
      </c>
      <c r="AH19" s="22">
        <f>AG19*(1+'[2]Massa Salarial'!AH$3)</f>
        <v>706.87782475816778</v>
      </c>
      <c r="AI19" s="22">
        <f>AH19*(1+'[2]Massa Salarial'!AI$3)</f>
        <v>718.89474777905662</v>
      </c>
      <c r="AJ19" s="22">
        <f>AI19*(1+'[2]Massa Salarial'!AJ$3)</f>
        <v>731.11595849130049</v>
      </c>
      <c r="AK19" s="22">
        <f>AJ19*(1+'[2]Massa Salarial'!AK$3)</f>
        <v>743.54492978565247</v>
      </c>
      <c r="AL19" s="22">
        <f>AK19*(1+'[2]Massa Salarial'!AL$3)</f>
        <v>756.18519359200855</v>
      </c>
      <c r="AM19" s="22">
        <f>AL19*(1+'[2]Massa Salarial'!AM$3)</f>
        <v>769.04034188307264</v>
      </c>
      <c r="AN19" s="22">
        <f>AM19*(1+'[2]Massa Salarial'!AN$3)</f>
        <v>782.11402769508481</v>
      </c>
      <c r="AO19" s="22">
        <f>AN19*(1+'[2]Massa Salarial'!AO$3)</f>
        <v>795.40996616590121</v>
      </c>
      <c r="AP19" s="22">
        <f>AO19*(1+'[2]Massa Salarial'!AP$3)</f>
        <v>808.93193559072142</v>
      </c>
      <c r="AQ19" s="22">
        <f>AP19*(1+'[2]Massa Salarial'!AQ$3)</f>
        <v>822.68377849576359</v>
      </c>
      <c r="AR19" s="22">
        <f>AQ19*(1+'[2]Massa Salarial'!AR$3)</f>
        <v>836.66940273019145</v>
      </c>
      <c r="AS19" s="22">
        <f>AR19*(1+'[2]Massa Salarial'!AS$3)</f>
        <v>850.89278257660465</v>
      </c>
      <c r="AT19" s="22">
        <f>AS19*(1+'[2]Massa Salarial'!AT$3)</f>
        <v>865.35795988040684</v>
      </c>
      <c r="AU19" s="22">
        <f>AT19*(1+'[2]Massa Salarial'!AU$3)</f>
        <v>880.06904519837371</v>
      </c>
      <c r="AV19" s="22">
        <f>AU19*(1+'[2]Massa Salarial'!AV$3)</f>
        <v>895.03021896674602</v>
      </c>
      <c r="AW19" s="22">
        <f>AV19*(1+'[2]Massa Salarial'!AW$3)</f>
        <v>910.24573268918061</v>
      </c>
      <c r="AX19" s="22">
        <f>AW19*(1+'[2]Massa Salarial'!AX$3)</f>
        <v>925.71991014489663</v>
      </c>
      <c r="AY19" s="22">
        <f>AX19*(1+'[2]Massa Salarial'!AY$3)</f>
        <v>941.45714861735973</v>
      </c>
      <c r="AZ19" s="22">
        <f>AY19*(1+'[2]Massa Salarial'!AZ$3)</f>
        <v>957.46192014385474</v>
      </c>
      <c r="BA19" s="22">
        <f>AZ19*(1+'[2]Massa Salarial'!BA$3)</f>
        <v>973.73877278630016</v>
      </c>
      <c r="BB19" s="22">
        <f>BA19*(1+'[2]Massa Salarial'!BB$3)</f>
        <v>990.29233192366712</v>
      </c>
      <c r="BC19" s="22">
        <f>BB19*(1+'[2]Massa Salarial'!BC$3)</f>
        <v>1007.1273015663694</v>
      </c>
      <c r="BD19" s="22">
        <f>BC19*(1+'[2]Massa Salarial'!BD$3)</f>
        <v>1024.2484656929976</v>
      </c>
      <c r="BE19" s="22">
        <f>BD19*(1+'[2]Massa Salarial'!BE$3)</f>
        <v>1041.6606896097785</v>
      </c>
      <c r="BF19" s="22">
        <f>BE19*(1+'[2]Massa Salarial'!BF$3)</f>
        <v>1059.3689213331447</v>
      </c>
      <c r="BG19" s="22">
        <f>BF19*(1+'[2]Massa Salarial'!BG$3)</f>
        <v>1077.3781929958081</v>
      </c>
      <c r="BH19" s="22">
        <f>BG19*(1+'[2]Massa Salarial'!BH$3)</f>
        <v>1095.6936222767367</v>
      </c>
      <c r="BI19" s="22">
        <f>BH19*(1+'[2]Massa Salarial'!BI$3)</f>
        <v>1114.3204138554411</v>
      </c>
      <c r="BJ19" s="22">
        <f>BI19*(1+'[2]Massa Salarial'!BJ$3)</f>
        <v>1133.2638608909836</v>
      </c>
    </row>
    <row r="20" spans="1:62" x14ac:dyDescent="0.3">
      <c r="A20" s="23">
        <v>18</v>
      </c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>
        <f>[1]SalMedPopOcupRurPnadM!M20*AtualizMonet!M$3</f>
        <v>448.82794927016033</v>
      </c>
      <c r="N20" s="20">
        <f>[1]SalMedPopOcupRurPnadM!N20*AtualizMonet!N$3</f>
        <v>523.48986875431729</v>
      </c>
      <c r="O20" s="20">
        <f>[1]SalMedPopOcupRurPnadM!O20</f>
        <v>454.57844690966721</v>
      </c>
      <c r="P20" s="20">
        <f>[1]SalMedPopOcupRurPnadM!P20</f>
        <v>507.27808883911905</v>
      </c>
      <c r="Q20" s="54">
        <f>P20*(1+'[2]Massa Salarial'!Q$3)*AtualizMonet!P$3</f>
        <v>539.79461433370659</v>
      </c>
      <c r="R20" s="54">
        <f>Q20*(1+'[2]Massa Salarial'!R$3)*AtualizMonet!Q$3</f>
        <v>607.54634157772603</v>
      </c>
      <c r="S20" s="54">
        <f>R20*(1+'[2]Massa Salarial'!S$3)*AtualizMonet!R$3</f>
        <v>656.7389435728353</v>
      </c>
      <c r="T20" s="22">
        <f>S20*(1+'[2]Massa Salarial'!T$3)</f>
        <v>667.90350561357343</v>
      </c>
      <c r="U20" s="22">
        <f>T20*(1+'[2]Massa Salarial'!U$3)</f>
        <v>679.25786520900408</v>
      </c>
      <c r="V20" s="22">
        <f>U20*(1+'[2]Massa Salarial'!V$3)</f>
        <v>690.80524891755704</v>
      </c>
      <c r="W20" s="22">
        <f>V20*(1+'[2]Massa Salarial'!W$3)</f>
        <v>702.54893814915545</v>
      </c>
      <c r="X20" s="22">
        <f>W20*(1+'[2]Massa Salarial'!X$3)</f>
        <v>714.49227009769106</v>
      </c>
      <c r="Y20" s="22">
        <f>X20*(1+'[2]Massa Salarial'!Y$3)</f>
        <v>726.63863868935175</v>
      </c>
      <c r="Z20" s="22">
        <f>Y20*(1+'[2]Massa Salarial'!Z$3)</f>
        <v>738.99149554707071</v>
      </c>
      <c r="AA20" s="22">
        <f>Z20*(1+'[2]Massa Salarial'!AA$3)</f>
        <v>751.55435097137081</v>
      </c>
      <c r="AB20" s="22">
        <f>AA20*(1+'[2]Massa Salarial'!AB$3)</f>
        <v>764.33077493788403</v>
      </c>
      <c r="AC20" s="22">
        <f>AB20*(1+'[2]Massa Salarial'!AC$3)</f>
        <v>777.32439811182803</v>
      </c>
      <c r="AD20" s="22">
        <f>AC20*(1+'[2]Massa Salarial'!AD$3)</f>
        <v>790.53891287972908</v>
      </c>
      <c r="AE20" s="22">
        <f>AD20*(1+'[2]Massa Salarial'!AE$3)</f>
        <v>803.97807439868438</v>
      </c>
      <c r="AF20" s="22">
        <f>AE20*(1+'[2]Massa Salarial'!AF$3)</f>
        <v>817.64570166346198</v>
      </c>
      <c r="AG20" s="22">
        <f>AF20*(1+'[2]Massa Salarial'!AG$3)</f>
        <v>831.54567859174074</v>
      </c>
      <c r="AH20" s="22">
        <f>AG20*(1+'[2]Massa Salarial'!AH$3)</f>
        <v>845.68195512780028</v>
      </c>
      <c r="AI20" s="22">
        <f>AH20*(1+'[2]Massa Salarial'!AI$3)</f>
        <v>860.05854836497281</v>
      </c>
      <c r="AJ20" s="22">
        <f>AI20*(1+'[2]Massa Salarial'!AJ$3)</f>
        <v>874.67954368717722</v>
      </c>
      <c r="AK20" s="22">
        <f>AJ20*(1+'[2]Massa Salarial'!AK$3)</f>
        <v>889.54909592985916</v>
      </c>
      <c r="AL20" s="22">
        <f>AK20*(1+'[2]Massa Salarial'!AL$3)</f>
        <v>904.67143056066664</v>
      </c>
      <c r="AM20" s="22">
        <f>AL20*(1+'[2]Massa Salarial'!AM$3)</f>
        <v>920.05084488019793</v>
      </c>
      <c r="AN20" s="22">
        <f>AM20*(1+'[2]Massa Salarial'!AN$3)</f>
        <v>935.6917092431612</v>
      </c>
      <c r="AO20" s="22">
        <f>AN20*(1+'[2]Massa Salarial'!AO$3)</f>
        <v>951.59846830029483</v>
      </c>
      <c r="AP20" s="22">
        <f>AO20*(1+'[2]Massa Salarial'!AP$3)</f>
        <v>967.77564226139975</v>
      </c>
      <c r="AQ20" s="22">
        <f>AP20*(1+'[2]Massa Salarial'!AQ$3)</f>
        <v>984.22782817984341</v>
      </c>
      <c r="AR20" s="22">
        <f>AQ20*(1+'[2]Massa Salarial'!AR$3)</f>
        <v>1000.9597012589006</v>
      </c>
      <c r="AS20" s="22">
        <f>AR20*(1+'[2]Massa Salarial'!AS$3)</f>
        <v>1017.9760161803018</v>
      </c>
      <c r="AT20" s="22">
        <f>AS20*(1+'[2]Massa Salarial'!AT$3)</f>
        <v>1035.2816084553669</v>
      </c>
      <c r="AU20" s="22">
        <f>AT20*(1+'[2]Massa Salarial'!AU$3)</f>
        <v>1052.8813957991081</v>
      </c>
      <c r="AV20" s="22">
        <f>AU20*(1+'[2]Massa Salarial'!AV$3)</f>
        <v>1070.7803795276927</v>
      </c>
      <c r="AW20" s="22">
        <f>AV20*(1+'[2]Massa Salarial'!AW$3)</f>
        <v>1088.9836459796634</v>
      </c>
      <c r="AX20" s="22">
        <f>AW20*(1+'[2]Massa Salarial'!AX$3)</f>
        <v>1107.4963679613174</v>
      </c>
      <c r="AY20" s="22">
        <f>AX20*(1+'[2]Massa Salarial'!AY$3)</f>
        <v>1126.3238062166597</v>
      </c>
      <c r="AZ20" s="22">
        <f>AY20*(1+'[2]Massa Salarial'!AZ$3)</f>
        <v>1145.4713109223428</v>
      </c>
      <c r="BA20" s="22">
        <f>AZ20*(1+'[2]Massa Salarial'!BA$3)</f>
        <v>1164.9443232080225</v>
      </c>
      <c r="BB20" s="22">
        <f>BA20*(1+'[2]Massa Salarial'!BB$3)</f>
        <v>1184.7483767025587</v>
      </c>
      <c r="BC20" s="22">
        <f>BB20*(1+'[2]Massa Salarial'!BC$3)</f>
        <v>1204.889099106502</v>
      </c>
      <c r="BD20" s="22">
        <f>BC20*(1+'[2]Massa Salarial'!BD$3)</f>
        <v>1225.3722137913126</v>
      </c>
      <c r="BE20" s="22">
        <f>BD20*(1+'[2]Massa Salarial'!BE$3)</f>
        <v>1246.2035414257648</v>
      </c>
      <c r="BF20" s="22">
        <f>BE20*(1+'[2]Massa Salarial'!BF$3)</f>
        <v>1267.3890016300027</v>
      </c>
      <c r="BG20" s="22">
        <f>BF20*(1+'[2]Massa Salarial'!BG$3)</f>
        <v>1288.9346146577127</v>
      </c>
      <c r="BH20" s="22">
        <f>BG20*(1+'[2]Massa Salarial'!BH$3)</f>
        <v>1310.8465031068936</v>
      </c>
      <c r="BI20" s="22">
        <f>BH20*(1+'[2]Massa Salarial'!BI$3)</f>
        <v>1333.1308936597106</v>
      </c>
      <c r="BJ20" s="22">
        <f>BI20*(1+'[2]Massa Salarial'!BJ$3)</f>
        <v>1355.7941188519255</v>
      </c>
    </row>
    <row r="21" spans="1:62" x14ac:dyDescent="0.3">
      <c r="A21" s="23">
        <v>19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>
        <f>[1]SalMedPopOcupRurPnadM!M21*AtualizMonet!M$3</f>
        <v>322.89672219236974</v>
      </c>
      <c r="N21" s="20">
        <f>[1]SalMedPopOcupRurPnadM!N21*AtualizMonet!N$3</f>
        <v>425.43845190903397</v>
      </c>
      <c r="O21" s="20">
        <f>[1]SalMedPopOcupRurPnadM!O21</f>
        <v>484.58148972378581</v>
      </c>
      <c r="P21" s="20">
        <f>[1]SalMedPopOcupRurPnadM!P21</f>
        <v>612.92370059360076</v>
      </c>
      <c r="Q21" s="54">
        <f>P21*(1+'[2]Massa Salarial'!Q$3)*AtualizMonet!P$3</f>
        <v>652.21210980165063</v>
      </c>
      <c r="R21" s="54">
        <f>Q21*(1+'[2]Massa Salarial'!R$3)*AtualizMonet!Q$3</f>
        <v>734.07379533008395</v>
      </c>
      <c r="S21" s="54">
        <f>R21*(1+'[2]Massa Salarial'!S$3)*AtualizMonet!R$3</f>
        <v>793.51123668630396</v>
      </c>
      <c r="T21" s="22">
        <f>S21*(1+'[2]Massa Salarial'!T$3)</f>
        <v>807.00092770997105</v>
      </c>
      <c r="U21" s="22">
        <f>T21*(1+'[2]Massa Salarial'!U$3)</f>
        <v>820.71994348104045</v>
      </c>
      <c r="V21" s="22">
        <f>U21*(1+'[2]Massa Salarial'!V$3)</f>
        <v>834.67218252021803</v>
      </c>
      <c r="W21" s="22">
        <f>V21*(1+'[2]Massa Salarial'!W$3)</f>
        <v>848.86160962306167</v>
      </c>
      <c r="X21" s="22">
        <f>W21*(1+'[2]Massa Salarial'!X$3)</f>
        <v>863.29225698665368</v>
      </c>
      <c r="Y21" s="22">
        <f>X21*(1+'[2]Massa Salarial'!Y$3)</f>
        <v>877.96822535542674</v>
      </c>
      <c r="Z21" s="22">
        <f>Y21*(1+'[2]Massa Salarial'!Z$3)</f>
        <v>892.89368518646893</v>
      </c>
      <c r="AA21" s="22">
        <f>Z21*(1+'[2]Massa Salarial'!AA$3)</f>
        <v>908.0728778346388</v>
      </c>
      <c r="AB21" s="22">
        <f>AA21*(1+'[2]Massa Salarial'!AB$3)</f>
        <v>923.51011675782763</v>
      </c>
      <c r="AC21" s="22">
        <f>AB21*(1+'[2]Massa Salarial'!AC$3)</f>
        <v>939.20978874271066</v>
      </c>
      <c r="AD21" s="22">
        <f>AC21*(1+'[2]Massa Salarial'!AD$3)</f>
        <v>955.17635515133668</v>
      </c>
      <c r="AE21" s="22">
        <f>AD21*(1+'[2]Massa Salarial'!AE$3)</f>
        <v>971.41435318890933</v>
      </c>
      <c r="AF21" s="22">
        <f>AE21*(1+'[2]Massa Salarial'!AF$3)</f>
        <v>987.92839719312065</v>
      </c>
      <c r="AG21" s="22">
        <f>AF21*(1+'[2]Massa Salarial'!AG$3)</f>
        <v>1004.7231799454036</v>
      </c>
      <c r="AH21" s="22">
        <f>AG21*(1+'[2]Massa Salarial'!AH$3)</f>
        <v>1021.8034740044753</v>
      </c>
      <c r="AI21" s="22">
        <f>AH21*(1+'[2]Massa Salarial'!AI$3)</f>
        <v>1039.1741330625514</v>
      </c>
      <c r="AJ21" s="22">
        <f>AI21*(1+'[2]Massa Salarial'!AJ$3)</f>
        <v>1056.8400933246146</v>
      </c>
      <c r="AK21" s="22">
        <f>AJ21*(1+'[2]Massa Salarial'!AK$3)</f>
        <v>1074.8063749111329</v>
      </c>
      <c r="AL21" s="22">
        <f>AK21*(1+'[2]Massa Salarial'!AL$3)</f>
        <v>1093.0780832846222</v>
      </c>
      <c r="AM21" s="22">
        <f>AL21*(1+'[2]Massa Salarial'!AM$3)</f>
        <v>1111.6604107004607</v>
      </c>
      <c r="AN21" s="22">
        <f>AM21*(1+'[2]Massa Salarial'!AN$3)</f>
        <v>1130.5586376823685</v>
      </c>
      <c r="AO21" s="22">
        <f>AN21*(1+'[2]Massa Salarial'!AO$3)</f>
        <v>1149.7781345229687</v>
      </c>
      <c r="AP21" s="22">
        <f>AO21*(1+'[2]Massa Salarial'!AP$3)</f>
        <v>1169.3243628098589</v>
      </c>
      <c r="AQ21" s="22">
        <f>AP21*(1+'[2]Massa Salarial'!AQ$3)</f>
        <v>1189.2028769776264</v>
      </c>
      <c r="AR21" s="22">
        <f>AQ21*(1+'[2]Massa Salarial'!AR$3)</f>
        <v>1209.4193258862458</v>
      </c>
      <c r="AS21" s="22">
        <f>AR21*(1+'[2]Massa Salarial'!AS$3)</f>
        <v>1229.9794544263118</v>
      </c>
      <c r="AT21" s="22">
        <f>AS21*(1+'[2]Massa Salarial'!AT$3)</f>
        <v>1250.8891051515591</v>
      </c>
      <c r="AU21" s="22">
        <f>AT21*(1+'[2]Massa Salarial'!AU$3)</f>
        <v>1272.1542199391354</v>
      </c>
      <c r="AV21" s="22">
        <f>AU21*(1+'[2]Massa Salarial'!AV$3)</f>
        <v>1293.7808416781006</v>
      </c>
      <c r="AW21" s="22">
        <f>AV21*(1+'[2]Massa Salarial'!AW$3)</f>
        <v>1315.7751159866282</v>
      </c>
      <c r="AX21" s="22">
        <f>AW21*(1+'[2]Massa Salarial'!AX$3)</f>
        <v>1338.1432929584007</v>
      </c>
      <c r="AY21" s="22">
        <f>AX21*(1+'[2]Massa Salarial'!AY$3)</f>
        <v>1360.8917289386934</v>
      </c>
      <c r="AZ21" s="22">
        <f>AY21*(1+'[2]Massa Salarial'!AZ$3)</f>
        <v>1384.026888330651</v>
      </c>
      <c r="BA21" s="22">
        <f>AZ21*(1+'[2]Massa Salarial'!BA$3)</f>
        <v>1407.5553454322719</v>
      </c>
      <c r="BB21" s="22">
        <f>BA21*(1+'[2]Massa Salarial'!BB$3)</f>
        <v>1431.4837863046205</v>
      </c>
      <c r="BC21" s="22">
        <f>BB21*(1+'[2]Massa Salarial'!BC$3)</f>
        <v>1455.8190106717989</v>
      </c>
      <c r="BD21" s="22">
        <f>BC21*(1+'[2]Massa Salarial'!BD$3)</f>
        <v>1480.5679338532193</v>
      </c>
      <c r="BE21" s="22">
        <f>BD21*(1+'[2]Massa Salarial'!BE$3)</f>
        <v>1505.7375887287239</v>
      </c>
      <c r="BF21" s="22">
        <f>BE21*(1+'[2]Massa Salarial'!BF$3)</f>
        <v>1531.3351277371121</v>
      </c>
      <c r="BG21" s="22">
        <f>BF21*(1+'[2]Massa Salarial'!BG$3)</f>
        <v>1557.3678249086429</v>
      </c>
      <c r="BH21" s="22">
        <f>BG21*(1+'[2]Massa Salarial'!BH$3)</f>
        <v>1583.8430779320897</v>
      </c>
      <c r="BI21" s="22">
        <f>BH21*(1+'[2]Massa Salarial'!BI$3)</f>
        <v>1610.7684102569351</v>
      </c>
      <c r="BJ21" s="22">
        <f>BI21*(1+'[2]Massa Salarial'!BJ$3)</f>
        <v>1638.1514732313028</v>
      </c>
    </row>
    <row r="22" spans="1:62" x14ac:dyDescent="0.3">
      <c r="A22" s="23">
        <v>20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>
        <f>[1]SalMedPopOcupRurPnadM!M22*AtualizMonet!M$3</f>
        <v>486.14644351464437</v>
      </c>
      <c r="N22" s="20">
        <f>[1]SalMedPopOcupRurPnadM!N22*AtualizMonet!N$3</f>
        <v>611.27363260303355</v>
      </c>
      <c r="O22" s="20">
        <f>[1]SalMedPopOcupRurPnadM!O22</f>
        <v>599.28758848513462</v>
      </c>
      <c r="P22" s="20">
        <f>[1]SalMedPopOcupRurPnadM!P22</f>
        <v>710.22235973597355</v>
      </c>
      <c r="Q22" s="54">
        <f>P22*(1+'[2]Massa Salarial'!Q$3)*AtualizMonet!P$3</f>
        <v>755.74761299504951</v>
      </c>
      <c r="R22" s="54">
        <f>Q22*(1+'[2]Massa Salarial'!R$3)*AtualizMonet!Q$3</f>
        <v>850.60444331774875</v>
      </c>
      <c r="S22" s="54">
        <f>R22*(1+'[2]Massa Salarial'!S$3)*AtualizMonet!R$3</f>
        <v>919.47728967007652</v>
      </c>
      <c r="T22" s="22">
        <f>S22*(1+'[2]Massa Salarial'!T$3)</f>
        <v>935.10840359446775</v>
      </c>
      <c r="U22" s="22">
        <f>T22*(1+'[2]Massa Salarial'!U$3)</f>
        <v>951.00524645557357</v>
      </c>
      <c r="V22" s="22">
        <f>U22*(1+'[2]Massa Salarial'!V$3)</f>
        <v>967.17233564531819</v>
      </c>
      <c r="W22" s="22">
        <f>V22*(1+'[2]Massa Salarial'!W$3)</f>
        <v>983.61426535128851</v>
      </c>
      <c r="X22" s="22">
        <f>W22*(1+'[2]Massa Salarial'!X$3)</f>
        <v>1000.3357078622603</v>
      </c>
      <c r="Y22" s="22">
        <f>X22*(1+'[2]Massa Salarial'!Y$3)</f>
        <v>1017.3414148959187</v>
      </c>
      <c r="Z22" s="22">
        <f>Y22*(1+'[2]Massa Salarial'!Z$3)</f>
        <v>1034.6362189491492</v>
      </c>
      <c r="AA22" s="22">
        <f>Z22*(1+'[2]Massa Salarial'!AA$3)</f>
        <v>1052.2250346712847</v>
      </c>
      <c r="AB22" s="22">
        <f>AA22*(1+'[2]Massa Salarial'!AB$3)</f>
        <v>1070.1128602606964</v>
      </c>
      <c r="AC22" s="22">
        <f>AB22*(1+'[2]Massa Salarial'!AC$3)</f>
        <v>1088.3047788851281</v>
      </c>
      <c r="AD22" s="22">
        <f>AC22*(1+'[2]Massa Salarial'!AD$3)</f>
        <v>1106.8059601261753</v>
      </c>
      <c r="AE22" s="22">
        <f>AD22*(1+'[2]Massa Salarial'!AE$3)</f>
        <v>1125.6216614483201</v>
      </c>
      <c r="AF22" s="22">
        <f>AE22*(1+'[2]Massa Salarial'!AF$3)</f>
        <v>1144.7572296929413</v>
      </c>
      <c r="AG22" s="22">
        <f>AF22*(1+'[2]Massa Salarial'!AG$3)</f>
        <v>1164.2181025977213</v>
      </c>
      <c r="AH22" s="22">
        <f>AG22*(1+'[2]Massa Salarial'!AH$3)</f>
        <v>1184.0098103418825</v>
      </c>
      <c r="AI22" s="22">
        <f>AH22*(1+'[2]Massa Salarial'!AI$3)</f>
        <v>1204.1379771176944</v>
      </c>
      <c r="AJ22" s="22">
        <f>AI22*(1+'[2]Massa Salarial'!AJ$3)</f>
        <v>1224.6083227286952</v>
      </c>
      <c r="AK22" s="22">
        <f>AJ22*(1+'[2]Massa Salarial'!AK$3)</f>
        <v>1245.4266642150828</v>
      </c>
      <c r="AL22" s="22">
        <f>AK22*(1+'[2]Massa Salarial'!AL$3)</f>
        <v>1266.5989175067391</v>
      </c>
      <c r="AM22" s="22">
        <f>AL22*(1+'[2]Massa Salarial'!AM$3)</f>
        <v>1288.1310991043536</v>
      </c>
      <c r="AN22" s="22">
        <f>AM22*(1+'[2]Massa Salarial'!AN$3)</f>
        <v>1310.0293277891274</v>
      </c>
      <c r="AO22" s="22">
        <f>AN22*(1+'[2]Massa Salarial'!AO$3)</f>
        <v>1332.2998263615425</v>
      </c>
      <c r="AP22" s="22">
        <f>AO22*(1+'[2]Massa Salarial'!AP$3)</f>
        <v>1354.9489234096886</v>
      </c>
      <c r="AQ22" s="22">
        <f>AP22*(1+'[2]Massa Salarial'!AQ$3)</f>
        <v>1377.9830551076532</v>
      </c>
      <c r="AR22" s="22">
        <f>AQ22*(1+'[2]Massa Salarial'!AR$3)</f>
        <v>1401.4087670444831</v>
      </c>
      <c r="AS22" s="22">
        <f>AR22*(1+'[2]Massa Salarial'!AS$3)</f>
        <v>1425.2327160842392</v>
      </c>
      <c r="AT22" s="22">
        <f>AS22*(1+'[2]Massa Salarial'!AT$3)</f>
        <v>1449.4616722576711</v>
      </c>
      <c r="AU22" s="22">
        <f>AT22*(1+'[2]Massa Salarial'!AU$3)</f>
        <v>1474.1025206860513</v>
      </c>
      <c r="AV22" s="22">
        <f>AU22*(1+'[2]Massa Salarial'!AV$3)</f>
        <v>1499.1622635377141</v>
      </c>
      <c r="AW22" s="22">
        <f>AV22*(1+'[2]Massa Salarial'!AW$3)</f>
        <v>1524.6480220178551</v>
      </c>
      <c r="AX22" s="22">
        <f>AW22*(1+'[2]Massa Salarial'!AX$3)</f>
        <v>1550.5670383921583</v>
      </c>
      <c r="AY22" s="22">
        <f>AX22*(1+'[2]Massa Salarial'!AY$3)</f>
        <v>1576.9266780448249</v>
      </c>
      <c r="AZ22" s="22">
        <f>AY22*(1+'[2]Massa Salarial'!AZ$3)</f>
        <v>1603.7344315715868</v>
      </c>
      <c r="BA22" s="22">
        <f>AZ22*(1+'[2]Massa Salarial'!BA$3)</f>
        <v>1630.9979169083035</v>
      </c>
      <c r="BB22" s="22">
        <f>BA22*(1+'[2]Massa Salarial'!BB$3)</f>
        <v>1658.7248814957445</v>
      </c>
      <c r="BC22" s="22">
        <f>BB22*(1+'[2]Massa Salarial'!BC$3)</f>
        <v>1686.923204481172</v>
      </c>
      <c r="BD22" s="22">
        <f>BC22*(1+'[2]Massa Salarial'!BD$3)</f>
        <v>1715.6008989573518</v>
      </c>
      <c r="BE22" s="22">
        <f>BD22*(1+'[2]Massa Salarial'!BE$3)</f>
        <v>1744.7661142396266</v>
      </c>
      <c r="BF22" s="22">
        <f>BE22*(1+'[2]Massa Salarial'!BF$3)</f>
        <v>1774.4271381817002</v>
      </c>
      <c r="BG22" s="22">
        <f>BF22*(1+'[2]Massa Salarial'!BG$3)</f>
        <v>1804.592399530789</v>
      </c>
      <c r="BH22" s="22">
        <f>BG22*(1+'[2]Massa Salarial'!BH$3)</f>
        <v>1835.2704703228121</v>
      </c>
      <c r="BI22" s="22">
        <f>BH22*(1+'[2]Massa Salarial'!BI$3)</f>
        <v>1866.4700683182998</v>
      </c>
      <c r="BJ22" s="22">
        <f>BI22*(1+'[2]Massa Salarial'!BJ$3)</f>
        <v>1898.2000594797107</v>
      </c>
    </row>
    <row r="23" spans="1:62" x14ac:dyDescent="0.3">
      <c r="A23" s="23">
        <v>21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>
        <f>[1]SalMedPopOcupRurPnadM!M23*AtualizMonet!M$3</f>
        <v>637.75324292452819</v>
      </c>
      <c r="N23" s="20">
        <f>[1]SalMedPopOcupRurPnadM!N23*AtualizMonet!N$3</f>
        <v>683.86516693956014</v>
      </c>
      <c r="O23" s="20">
        <f>[1]SalMedPopOcupRurPnadM!O23</f>
        <v>678.37497260574185</v>
      </c>
      <c r="P23" s="20">
        <f>[1]SalMedPopOcupRurPnadM!P23</f>
        <v>470.88681157788039</v>
      </c>
      <c r="Q23" s="54">
        <f>P23*(1+'[2]Massa Salarial'!Q$3)*AtualizMonet!P$3</f>
        <v>501.07065620002254</v>
      </c>
      <c r="R23" s="54">
        <f>Q23*(1+'[2]Massa Salarial'!R$3)*AtualizMonet!Q$3</f>
        <v>563.96198843524655</v>
      </c>
      <c r="S23" s="54">
        <f>R23*(1+'[2]Massa Salarial'!S$3)*AtualizMonet!R$3</f>
        <v>609.62559586545638</v>
      </c>
      <c r="T23" s="22">
        <f>S23*(1+'[2]Massa Salarial'!T$3)</f>
        <v>619.98923099516912</v>
      </c>
      <c r="U23" s="22">
        <f>T23*(1+'[2]Massa Salarial'!U$3)</f>
        <v>630.52904792208699</v>
      </c>
      <c r="V23" s="22">
        <f>U23*(1+'[2]Massa Salarial'!V$3)</f>
        <v>641.24804173676239</v>
      </c>
      <c r="W23" s="22">
        <f>V23*(1+'[2]Massa Salarial'!W$3)</f>
        <v>652.14925844628726</v>
      </c>
      <c r="X23" s="22">
        <f>W23*(1+'[2]Massa Salarial'!X$3)</f>
        <v>663.23579583987407</v>
      </c>
      <c r="Y23" s="22">
        <f>X23*(1+'[2]Massa Salarial'!Y$3)</f>
        <v>674.51080436915186</v>
      </c>
      <c r="Z23" s="22">
        <f>Y23*(1+'[2]Massa Salarial'!Z$3)</f>
        <v>685.97748804342734</v>
      </c>
      <c r="AA23" s="22">
        <f>Z23*(1+'[2]Massa Salarial'!AA$3)</f>
        <v>697.63910534016554</v>
      </c>
      <c r="AB23" s="22">
        <f>AA23*(1+'[2]Massa Salarial'!AB$3)</f>
        <v>709.49897013094824</v>
      </c>
      <c r="AC23" s="22">
        <f>AB23*(1+'[2]Massa Salarial'!AC$3)</f>
        <v>721.56045262317434</v>
      </c>
      <c r="AD23" s="22">
        <f>AC23*(1+'[2]Massa Salarial'!AD$3)</f>
        <v>733.82698031776829</v>
      </c>
      <c r="AE23" s="22">
        <f>AD23*(1+'[2]Massa Salarial'!AE$3)</f>
        <v>746.30203898317029</v>
      </c>
      <c r="AF23" s="22">
        <f>AE23*(1+'[2]Massa Salarial'!AF$3)</f>
        <v>758.98917364588408</v>
      </c>
      <c r="AG23" s="22">
        <f>AF23*(1+'[2]Massa Salarial'!AG$3)</f>
        <v>771.89198959786404</v>
      </c>
      <c r="AH23" s="22">
        <f>AG23*(1+'[2]Massa Salarial'!AH$3)</f>
        <v>785.01415342102769</v>
      </c>
      <c r="AI23" s="22">
        <f>AH23*(1+'[2]Massa Salarial'!AI$3)</f>
        <v>798.35939402918507</v>
      </c>
      <c r="AJ23" s="22">
        <f>AI23*(1+'[2]Massa Salarial'!AJ$3)</f>
        <v>811.93150372768116</v>
      </c>
      <c r="AK23" s="22">
        <f>AJ23*(1+'[2]Massa Salarial'!AK$3)</f>
        <v>825.7343392910517</v>
      </c>
      <c r="AL23" s="22">
        <f>AK23*(1+'[2]Massa Salarial'!AL$3)</f>
        <v>839.77182305899953</v>
      </c>
      <c r="AM23" s="22">
        <f>AL23*(1+'[2]Massa Salarial'!AM$3)</f>
        <v>854.04794405100245</v>
      </c>
      <c r="AN23" s="22">
        <f>AM23*(1+'[2]Massa Salarial'!AN$3)</f>
        <v>868.56675909986939</v>
      </c>
      <c r="AO23" s="22">
        <f>AN23*(1+'[2]Massa Salarial'!AO$3)</f>
        <v>883.33239400456705</v>
      </c>
      <c r="AP23" s="22">
        <f>AO23*(1+'[2]Massa Salarial'!AP$3)</f>
        <v>898.34904470264462</v>
      </c>
      <c r="AQ23" s="22">
        <f>AP23*(1+'[2]Massa Salarial'!AQ$3)</f>
        <v>913.62097846258951</v>
      </c>
      <c r="AR23" s="22">
        <f>AQ23*(1+'[2]Massa Salarial'!AR$3)</f>
        <v>929.15253509645345</v>
      </c>
      <c r="AS23" s="22">
        <f>AR23*(1+'[2]Massa Salarial'!AS$3)</f>
        <v>944.94812819309311</v>
      </c>
      <c r="AT23" s="22">
        <f>AS23*(1+'[2]Massa Salarial'!AT$3)</f>
        <v>961.01224637237556</v>
      </c>
      <c r="AU23" s="22">
        <f>AT23*(1+'[2]Massa Salarial'!AU$3)</f>
        <v>977.34945456070579</v>
      </c>
      <c r="AV23" s="22">
        <f>AU23*(1+'[2]Massa Salarial'!AV$3)</f>
        <v>993.96439528823771</v>
      </c>
      <c r="AW23" s="22">
        <f>AV23*(1+'[2]Massa Salarial'!AW$3)</f>
        <v>1010.8617900081376</v>
      </c>
      <c r="AX23" s="22">
        <f>AW23*(1+'[2]Massa Salarial'!AX$3)</f>
        <v>1028.0464404382758</v>
      </c>
      <c r="AY23" s="22">
        <f>AX23*(1+'[2]Massa Salarial'!AY$3)</f>
        <v>1045.5232299257264</v>
      </c>
      <c r="AZ23" s="22">
        <f>AY23*(1+'[2]Massa Salarial'!AZ$3)</f>
        <v>1063.2971248344636</v>
      </c>
      <c r="BA23" s="22">
        <f>AZ23*(1+'[2]Massa Salarial'!BA$3)</f>
        <v>1081.3731759566494</v>
      </c>
      <c r="BB23" s="22">
        <f>BA23*(1+'[2]Massa Salarial'!BB$3)</f>
        <v>1099.7565199479125</v>
      </c>
      <c r="BC23" s="22">
        <f>BB23*(1+'[2]Massa Salarial'!BC$3)</f>
        <v>1118.4523807870269</v>
      </c>
      <c r="BD23" s="22">
        <f>BC23*(1+'[2]Massa Salarial'!BD$3)</f>
        <v>1137.4660712604061</v>
      </c>
      <c r="BE23" s="22">
        <f>BD23*(1+'[2]Massa Salarial'!BE$3)</f>
        <v>1156.802994471833</v>
      </c>
      <c r="BF23" s="22">
        <f>BE23*(1+'[2]Massa Salarial'!BF$3)</f>
        <v>1176.468645377854</v>
      </c>
      <c r="BG23" s="22">
        <f>BF23*(1+'[2]Massa Salarial'!BG$3)</f>
        <v>1196.4686123492775</v>
      </c>
      <c r="BH23" s="22">
        <f>BG23*(1+'[2]Massa Salarial'!BH$3)</f>
        <v>1216.8085787592152</v>
      </c>
      <c r="BI23" s="22">
        <f>BH23*(1+'[2]Massa Salarial'!BI$3)</f>
        <v>1237.4943245981217</v>
      </c>
      <c r="BJ23" s="22">
        <f>BI23*(1+'[2]Massa Salarial'!BJ$3)</f>
        <v>1258.5317281162897</v>
      </c>
    </row>
    <row r="24" spans="1:62" x14ac:dyDescent="0.3">
      <c r="A24" s="23">
        <v>22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>
        <f>[1]SalMedPopOcupRurPnadM!M24*AtualizMonet!M$3</f>
        <v>555.34779963496248</v>
      </c>
      <c r="N24" s="20">
        <f>[1]SalMedPopOcupRurPnadM!N24*AtualizMonet!N$3</f>
        <v>603.57718120805373</v>
      </c>
      <c r="O24" s="20">
        <f>[1]SalMedPopOcupRurPnadM!O24</f>
        <v>757.21151477832495</v>
      </c>
      <c r="P24" s="20">
        <f>[1]SalMedPopOcupRurPnadM!P24</f>
        <v>756.58547265390234</v>
      </c>
      <c r="Q24" s="54">
        <f>P24*(1+'[2]Massa Salarial'!Q$3)*AtualizMonet!P$3</f>
        <v>805.08260145101747</v>
      </c>
      <c r="R24" s="54">
        <f>Q24*(1+'[2]Massa Salarial'!R$3)*AtualizMonet!Q$3</f>
        <v>906.13165858128025</v>
      </c>
      <c r="S24" s="54">
        <f>R24*(1+'[2]Massa Salarial'!S$3)*AtualizMonet!R$3</f>
        <v>979.50050468444545</v>
      </c>
      <c r="T24" s="22">
        <f>S24*(1+'[2]Massa Salarial'!T$3)</f>
        <v>996.15201326408089</v>
      </c>
      <c r="U24" s="22">
        <f>T24*(1+'[2]Massa Salarial'!U$3)</f>
        <v>1013.0865974895702</v>
      </c>
      <c r="V24" s="22">
        <f>U24*(1+'[2]Massa Salarial'!V$3)</f>
        <v>1030.3090696468928</v>
      </c>
      <c r="W24" s="22">
        <f>V24*(1+'[2]Massa Salarial'!W$3)</f>
        <v>1047.8243238308899</v>
      </c>
      <c r="X24" s="22">
        <f>W24*(1+'[2]Massa Salarial'!X$3)</f>
        <v>1065.637337336015</v>
      </c>
      <c r="Y24" s="22">
        <f>X24*(1+'[2]Massa Salarial'!Y$3)</f>
        <v>1083.753172070727</v>
      </c>
      <c r="Z24" s="22">
        <f>Y24*(1+'[2]Massa Salarial'!Z$3)</f>
        <v>1102.1769759959293</v>
      </c>
      <c r="AA24" s="22">
        <f>Z24*(1+'[2]Massa Salarial'!AA$3)</f>
        <v>1120.9139845878599</v>
      </c>
      <c r="AB24" s="22">
        <f>AA24*(1+'[2]Massa Salarial'!AB$3)</f>
        <v>1139.9695223258534</v>
      </c>
      <c r="AC24" s="22">
        <f>AB24*(1+'[2]Massa Salarial'!AC$3)</f>
        <v>1159.3490042053927</v>
      </c>
      <c r="AD24" s="22">
        <f>AC24*(1+'[2]Massa Salarial'!AD$3)</f>
        <v>1179.0579372768843</v>
      </c>
      <c r="AE24" s="22">
        <f>AD24*(1+'[2]Massa Salarial'!AE$3)</f>
        <v>1199.1019222105913</v>
      </c>
      <c r="AF24" s="22">
        <f>AE24*(1+'[2]Massa Salarial'!AF$3)</f>
        <v>1219.4866548881712</v>
      </c>
      <c r="AG24" s="22">
        <f>AF24*(1+'[2]Massa Salarial'!AG$3)</f>
        <v>1240.2179280212699</v>
      </c>
      <c r="AH24" s="22">
        <f>AG24*(1+'[2]Massa Salarial'!AH$3)</f>
        <v>1261.3016327976313</v>
      </c>
      <c r="AI24" s="22">
        <f>AH24*(1+'[2]Massa Salarial'!AI$3)</f>
        <v>1282.7437605551909</v>
      </c>
      <c r="AJ24" s="22">
        <f>AI24*(1+'[2]Massa Salarial'!AJ$3)</f>
        <v>1304.5504044846291</v>
      </c>
      <c r="AK24" s="22">
        <f>AJ24*(1+'[2]Massa Salarial'!AK$3)</f>
        <v>1326.7277613608676</v>
      </c>
      <c r="AL24" s="22">
        <f>AK24*(1+'[2]Massa Salarial'!AL$3)</f>
        <v>1349.2821333040022</v>
      </c>
      <c r="AM24" s="22">
        <f>AL24*(1+'[2]Massa Salarial'!AM$3)</f>
        <v>1372.2199295701701</v>
      </c>
      <c r="AN24" s="22">
        <f>AM24*(1+'[2]Massa Salarial'!AN$3)</f>
        <v>1395.5476683728627</v>
      </c>
      <c r="AO24" s="22">
        <f>AN24*(1+'[2]Massa Salarial'!AO$3)</f>
        <v>1419.2719787352012</v>
      </c>
      <c r="AP24" s="22">
        <f>AO24*(1+'[2]Massa Salarial'!AP$3)</f>
        <v>1443.3996023736995</v>
      </c>
      <c r="AQ24" s="22">
        <f>AP24*(1+'[2]Massa Salarial'!AQ$3)</f>
        <v>1467.9373956140523</v>
      </c>
      <c r="AR24" s="22">
        <f>AQ24*(1+'[2]Massa Salarial'!AR$3)</f>
        <v>1492.892331339491</v>
      </c>
      <c r="AS24" s="22">
        <f>AR24*(1+'[2]Massa Salarial'!AS$3)</f>
        <v>1518.2715009722622</v>
      </c>
      <c r="AT24" s="22">
        <f>AS24*(1+'[2]Massa Salarial'!AT$3)</f>
        <v>1544.0821164887905</v>
      </c>
      <c r="AU24" s="22">
        <f>AT24*(1+'[2]Massa Salarial'!AU$3)</f>
        <v>1570.3315124690998</v>
      </c>
      <c r="AV24" s="22">
        <f>AU24*(1+'[2]Massa Salarial'!AV$3)</f>
        <v>1597.0271481810744</v>
      </c>
      <c r="AW24" s="22">
        <f>AV24*(1+'[2]Massa Salarial'!AW$3)</f>
        <v>1624.1766097001525</v>
      </c>
      <c r="AX24" s="22">
        <f>AW24*(1+'[2]Massa Salarial'!AX$3)</f>
        <v>1651.7876120650549</v>
      </c>
      <c r="AY24" s="22">
        <f>AX24*(1+'[2]Massa Salarial'!AY$3)</f>
        <v>1679.8680014701606</v>
      </c>
      <c r="AZ24" s="22">
        <f>AY24*(1+'[2]Massa Salarial'!AZ$3)</f>
        <v>1708.4257574951532</v>
      </c>
      <c r="BA24" s="22">
        <f>AZ24*(1+'[2]Massa Salarial'!BA$3)</f>
        <v>1737.4689953725706</v>
      </c>
      <c r="BB24" s="22">
        <f>BA24*(1+'[2]Massa Salarial'!BB$3)</f>
        <v>1767.0059682939041</v>
      </c>
      <c r="BC24" s="22">
        <f>BB24*(1+'[2]Massa Salarial'!BC$3)</f>
        <v>1797.0450697549002</v>
      </c>
      <c r="BD24" s="22">
        <f>BC24*(1+'[2]Massa Salarial'!BD$3)</f>
        <v>1827.5948359407332</v>
      </c>
      <c r="BE24" s="22">
        <f>BD24*(1+'[2]Massa Salarial'!BE$3)</f>
        <v>1858.6639481517254</v>
      </c>
      <c r="BF24" s="22">
        <f>BE24*(1+'[2]Massa Salarial'!BF$3)</f>
        <v>1890.2612352703045</v>
      </c>
      <c r="BG24" s="22">
        <f>BF24*(1+'[2]Massa Salarial'!BG$3)</f>
        <v>1922.3956762698995</v>
      </c>
      <c r="BH24" s="22">
        <f>BG24*(1+'[2]Massa Salarial'!BH$3)</f>
        <v>1955.0764027664875</v>
      </c>
      <c r="BI24" s="22">
        <f>BH24*(1+'[2]Massa Salarial'!BI$3)</f>
        <v>1988.3127016135177</v>
      </c>
      <c r="BJ24" s="22">
        <f>BI24*(1+'[2]Massa Salarial'!BJ$3)</f>
        <v>2022.1140175409473</v>
      </c>
    </row>
    <row r="25" spans="1:62" x14ac:dyDescent="0.3">
      <c r="A25" s="23">
        <v>23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>
        <f>[1]SalMedPopOcupRurPnadM!M25*AtualizMonet!M$3</f>
        <v>416.68067331670824</v>
      </c>
      <c r="N25" s="20">
        <f>[1]SalMedPopOcupRurPnadM!N25*AtualizMonet!N$3</f>
        <v>643.26837695430595</v>
      </c>
      <c r="O25" s="20">
        <f>[1]SalMedPopOcupRurPnadM!O25</f>
        <v>402.92829293100522</v>
      </c>
      <c r="P25" s="20">
        <f>[1]SalMedPopOcupRurPnadM!P25</f>
        <v>812.15208171554855</v>
      </c>
      <c r="Q25" s="54">
        <f>P25*(1+'[2]Massa Salarial'!Q$3)*AtualizMonet!P$3</f>
        <v>864.21103015351525</v>
      </c>
      <c r="R25" s="54">
        <f>Q25*(1+'[2]Massa Salarial'!R$3)*AtualizMonet!Q$3</f>
        <v>972.68152697110042</v>
      </c>
      <c r="S25" s="54">
        <f>R25*(1+'[2]Massa Salarial'!S$3)*AtualizMonet!R$3</f>
        <v>1051.4388693328813</v>
      </c>
      <c r="T25" s="22">
        <f>S25*(1+'[2]Massa Salarial'!T$3)</f>
        <v>1069.3133301115402</v>
      </c>
      <c r="U25" s="22">
        <f>T25*(1+'[2]Massa Salarial'!U$3)</f>
        <v>1087.4916567234363</v>
      </c>
      <c r="V25" s="22">
        <f>U25*(1+'[2]Massa Salarial'!V$3)</f>
        <v>1105.9790148877346</v>
      </c>
      <c r="W25" s="22">
        <f>V25*(1+'[2]Massa Salarial'!W$3)</f>
        <v>1124.7806581408261</v>
      </c>
      <c r="X25" s="22">
        <f>W25*(1+'[2]Massa Salarial'!X$3)</f>
        <v>1143.9019293292199</v>
      </c>
      <c r="Y25" s="22">
        <f>X25*(1+'[2]Massa Salarial'!Y$3)</f>
        <v>1163.3482621278165</v>
      </c>
      <c r="Z25" s="22">
        <f>Y25*(1+'[2]Massa Salarial'!Z$3)</f>
        <v>1183.1251825839893</v>
      </c>
      <c r="AA25" s="22">
        <f>Z25*(1+'[2]Massa Salarial'!AA$3)</f>
        <v>1203.238310687917</v>
      </c>
      <c r="AB25" s="22">
        <f>AA25*(1+'[2]Massa Salarial'!AB$3)</f>
        <v>1223.6933619696115</v>
      </c>
      <c r="AC25" s="22">
        <f>AB25*(1+'[2]Massa Salarial'!AC$3)</f>
        <v>1244.4961491230947</v>
      </c>
      <c r="AD25" s="22">
        <f>AC25*(1+'[2]Massa Salarial'!AD$3)</f>
        <v>1265.6525836581873</v>
      </c>
      <c r="AE25" s="22">
        <f>AD25*(1+'[2]Massa Salarial'!AE$3)</f>
        <v>1287.1686775803764</v>
      </c>
      <c r="AF25" s="22">
        <f>AE25*(1+'[2]Massa Salarial'!AF$3)</f>
        <v>1309.0505450992428</v>
      </c>
      <c r="AG25" s="22">
        <f>AF25*(1+'[2]Massa Salarial'!AG$3)</f>
        <v>1331.3044043659297</v>
      </c>
      <c r="AH25" s="22">
        <f>AG25*(1+'[2]Massa Salarial'!AH$3)</f>
        <v>1353.9365792401504</v>
      </c>
      <c r="AI25" s="22">
        <f>AH25*(1+'[2]Massa Salarial'!AI$3)</f>
        <v>1376.9535010872328</v>
      </c>
      <c r="AJ25" s="22">
        <f>AI25*(1+'[2]Massa Salarial'!AJ$3)</f>
        <v>1400.3617106057156</v>
      </c>
      <c r="AK25" s="22">
        <f>AJ25*(1+'[2]Massa Salarial'!AK$3)</f>
        <v>1424.1678596860127</v>
      </c>
      <c r="AL25" s="22">
        <f>AK25*(1+'[2]Massa Salarial'!AL$3)</f>
        <v>1448.3787133006747</v>
      </c>
      <c r="AM25" s="22">
        <f>AL25*(1+'[2]Massa Salarial'!AM$3)</f>
        <v>1473.001151426786</v>
      </c>
      <c r="AN25" s="22">
        <f>AM25*(1+'[2]Massa Salarial'!AN$3)</f>
        <v>1498.0421710010412</v>
      </c>
      <c r="AO25" s="22">
        <f>AN25*(1+'[2]Massa Salarial'!AO$3)</f>
        <v>1523.5088879080588</v>
      </c>
      <c r="AP25" s="22">
        <f>AO25*(1+'[2]Massa Salarial'!AP$3)</f>
        <v>1549.4085390024957</v>
      </c>
      <c r="AQ25" s="22">
        <f>AP25*(1+'[2]Massa Salarial'!AQ$3)</f>
        <v>1575.748484165538</v>
      </c>
      <c r="AR25" s="22">
        <f>AQ25*(1+'[2]Massa Salarial'!AR$3)</f>
        <v>1602.5362083963521</v>
      </c>
      <c r="AS25" s="22">
        <f>AR25*(1+'[2]Massa Salarial'!AS$3)</f>
        <v>1629.7793239390899</v>
      </c>
      <c r="AT25" s="22">
        <f>AS25*(1+'[2]Massa Salarial'!AT$3)</f>
        <v>1657.4855724460542</v>
      </c>
      <c r="AU25" s="22">
        <f>AT25*(1+'[2]Massa Salarial'!AU$3)</f>
        <v>1685.6628271776369</v>
      </c>
      <c r="AV25" s="22">
        <f>AU25*(1+'[2]Massa Salarial'!AV$3)</f>
        <v>1714.3190952396567</v>
      </c>
      <c r="AW25" s="22">
        <f>AV25*(1+'[2]Massa Salarial'!AW$3)</f>
        <v>1743.4625198587307</v>
      </c>
      <c r="AX25" s="22">
        <f>AW25*(1+'[2]Massa Salarial'!AX$3)</f>
        <v>1773.101382696329</v>
      </c>
      <c r="AY25" s="22">
        <f>AX25*(1+'[2]Massa Salarial'!AY$3)</f>
        <v>1803.2441062021664</v>
      </c>
      <c r="AZ25" s="22">
        <f>AY25*(1+'[2]Massa Salarial'!AZ$3)</f>
        <v>1833.8992560076031</v>
      </c>
      <c r="BA25" s="22">
        <f>AZ25*(1+'[2]Massa Salarial'!BA$3)</f>
        <v>1865.0755433597321</v>
      </c>
      <c r="BB25" s="22">
        <f>BA25*(1+'[2]Massa Salarial'!BB$3)</f>
        <v>1896.7818275968475</v>
      </c>
      <c r="BC25" s="22">
        <f>BB25*(1+'[2]Massa Salarial'!BC$3)</f>
        <v>1929.0271186659938</v>
      </c>
      <c r="BD25" s="22">
        <f>BC25*(1+'[2]Massa Salarial'!BD$3)</f>
        <v>1961.8205796833156</v>
      </c>
      <c r="BE25" s="22">
        <f>BD25*(1+'[2]Massa Salarial'!BE$3)</f>
        <v>1995.1715295379317</v>
      </c>
      <c r="BF25" s="22">
        <f>BE25*(1+'[2]Massa Salarial'!BF$3)</f>
        <v>2029.0894455400764</v>
      </c>
      <c r="BG25" s="22">
        <f>BF25*(1+'[2]Massa Salarial'!BG$3)</f>
        <v>2063.5839661142577</v>
      </c>
      <c r="BH25" s="22">
        <f>BG25*(1+'[2]Massa Salarial'!BH$3)</f>
        <v>2098.6648935382</v>
      </c>
      <c r="BI25" s="22">
        <f>BH25*(1+'[2]Massa Salarial'!BI$3)</f>
        <v>2134.3421967283493</v>
      </c>
      <c r="BJ25" s="22">
        <f>BI25*(1+'[2]Massa Salarial'!BJ$3)</f>
        <v>2170.6260140727309</v>
      </c>
    </row>
    <row r="26" spans="1:62" x14ac:dyDescent="0.3">
      <c r="A26" s="23">
        <v>24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>
        <f>[1]SalMedPopOcupRurPnadM!M26*AtualizMonet!M$3</f>
        <v>412.35243580982126</v>
      </c>
      <c r="N26" s="20">
        <f>[1]SalMedPopOcupRurPnadM!N26*AtualizMonet!N$3</f>
        <v>618.01428694379899</v>
      </c>
      <c r="O26" s="20">
        <f>[1]SalMedPopOcupRurPnadM!O26</f>
        <v>742.61342171643105</v>
      </c>
      <c r="P26" s="20">
        <f>[1]SalMedPopOcupRurPnadM!P26</f>
        <v>697.82158600115758</v>
      </c>
      <c r="Q26" s="54">
        <f>P26*(1+'[2]Massa Salarial'!Q$3)*AtualizMonet!P$3</f>
        <v>742.55194966383181</v>
      </c>
      <c r="R26" s="54">
        <f>Q26*(1+'[2]Massa Salarial'!R$3)*AtualizMonet!Q$3</f>
        <v>835.752540818743</v>
      </c>
      <c r="S26" s="54">
        <f>R26*(1+'[2]Massa Salarial'!S$3)*AtualizMonet!R$3</f>
        <v>903.42283902205793</v>
      </c>
      <c r="T26" s="22">
        <f>S26*(1+'[2]Massa Salarial'!T$3)</f>
        <v>918.78102728543286</v>
      </c>
      <c r="U26" s="22">
        <f>T26*(1+'[2]Massa Salarial'!U$3)</f>
        <v>934.40030474928517</v>
      </c>
      <c r="V26" s="22">
        <f>U26*(1+'[2]Massa Salarial'!V$3)</f>
        <v>950.28510993002294</v>
      </c>
      <c r="W26" s="22">
        <f>V26*(1+'[2]Massa Salarial'!W$3)</f>
        <v>966.43995679883324</v>
      </c>
      <c r="X26" s="22">
        <f>W26*(1+'[2]Massa Salarial'!X$3)</f>
        <v>982.86943606441332</v>
      </c>
      <c r="Y26" s="22">
        <f>X26*(1+'[2]Massa Salarial'!Y$3)</f>
        <v>999.57821647750825</v>
      </c>
      <c r="Z26" s="22">
        <f>Y26*(1+'[2]Massa Salarial'!Z$3)</f>
        <v>1016.5710461576258</v>
      </c>
      <c r="AA26" s="22">
        <f>Z26*(1+'[2]Massa Salarial'!AA$3)</f>
        <v>1033.8527539423053</v>
      </c>
      <c r="AB26" s="22">
        <f>AA26*(1+'[2]Massa Salarial'!AB$3)</f>
        <v>1051.4282507593243</v>
      </c>
      <c r="AC26" s="22">
        <f>AB26*(1+'[2]Massa Salarial'!AC$3)</f>
        <v>1069.3025310222326</v>
      </c>
      <c r="AD26" s="22">
        <f>AC26*(1+'[2]Massa Salarial'!AD$3)</f>
        <v>1087.4806740496106</v>
      </c>
      <c r="AE26" s="22">
        <f>AD26*(1+'[2]Massa Salarial'!AE$3)</f>
        <v>1105.9678455084538</v>
      </c>
      <c r="AF26" s="22">
        <f>AE26*(1+'[2]Massa Salarial'!AF$3)</f>
        <v>1124.7692988820975</v>
      </c>
      <c r="AG26" s="22">
        <f>AF26*(1+'[2]Massa Salarial'!AG$3)</f>
        <v>1143.8903769630931</v>
      </c>
      <c r="AH26" s="22">
        <f>AG26*(1+'[2]Massa Salarial'!AH$3)</f>
        <v>1163.3365133714656</v>
      </c>
      <c r="AI26" s="22">
        <f>AH26*(1+'[2]Massa Salarial'!AI$3)</f>
        <v>1183.1132340987804</v>
      </c>
      <c r="AJ26" s="22">
        <f>AI26*(1+'[2]Massa Salarial'!AJ$3)</f>
        <v>1203.2261590784594</v>
      </c>
      <c r="AK26" s="22">
        <f>AJ26*(1+'[2]Massa Salarial'!AK$3)</f>
        <v>1223.6810037827931</v>
      </c>
      <c r="AL26" s="22">
        <f>AK26*(1+'[2]Massa Salarial'!AL$3)</f>
        <v>1244.4835808471005</v>
      </c>
      <c r="AM26" s="22">
        <f>AL26*(1+'[2]Massa Salarial'!AM$3)</f>
        <v>1265.639801721501</v>
      </c>
      <c r="AN26" s="22">
        <f>AM26*(1+'[2]Massa Salarial'!AN$3)</f>
        <v>1287.1556783507665</v>
      </c>
      <c r="AO26" s="22">
        <f>AN26*(1+'[2]Massa Salarial'!AO$3)</f>
        <v>1309.0373248827293</v>
      </c>
      <c r="AP26" s="22">
        <f>AO26*(1+'[2]Massa Salarial'!AP$3)</f>
        <v>1331.2909594057355</v>
      </c>
      <c r="AQ26" s="22">
        <f>AP26*(1+'[2]Massa Salarial'!AQ$3)</f>
        <v>1353.9229057156329</v>
      </c>
      <c r="AR26" s="22">
        <f>AQ26*(1+'[2]Massa Salarial'!AR$3)</f>
        <v>1376.9395951127985</v>
      </c>
      <c r="AS26" s="22">
        <f>AR26*(1+'[2]Massa Salarial'!AS$3)</f>
        <v>1400.347568229716</v>
      </c>
      <c r="AT26" s="22">
        <f>AS26*(1+'[2]Massa Salarial'!AT$3)</f>
        <v>1424.1534768896211</v>
      </c>
      <c r="AU26" s="22">
        <f>AT26*(1+'[2]Massa Salarial'!AU$3)</f>
        <v>1448.3640859967445</v>
      </c>
      <c r="AV26" s="22">
        <f>AU26*(1+'[2]Massa Salarial'!AV$3)</f>
        <v>1472.9862754586891</v>
      </c>
      <c r="AW26" s="22">
        <f>AV26*(1+'[2]Massa Salarial'!AW$3)</f>
        <v>1498.0270421414866</v>
      </c>
      <c r="AX26" s="22">
        <f>AW26*(1+'[2]Massa Salarial'!AX$3)</f>
        <v>1523.4935018578917</v>
      </c>
      <c r="AY26" s="22">
        <f>AX26*(1+'[2]Massa Salarial'!AY$3)</f>
        <v>1549.3928913894758</v>
      </c>
      <c r="AZ26" s="22">
        <f>AY26*(1+'[2]Massa Salarial'!AZ$3)</f>
        <v>1575.7325705430967</v>
      </c>
      <c r="BA26" s="22">
        <f>AZ26*(1+'[2]Massa Salarial'!BA$3)</f>
        <v>1602.5200242423291</v>
      </c>
      <c r="BB26" s="22">
        <f>BA26*(1+'[2]Massa Salarial'!BB$3)</f>
        <v>1629.7628646544485</v>
      </c>
      <c r="BC26" s="22">
        <f>BB26*(1+'[2]Massa Salarial'!BC$3)</f>
        <v>1657.4688333535739</v>
      </c>
      <c r="BD26" s="22">
        <f>BC26*(1+'[2]Massa Salarial'!BD$3)</f>
        <v>1685.6458035205844</v>
      </c>
      <c r="BE26" s="22">
        <f>BD26*(1+'[2]Massa Salarial'!BE$3)</f>
        <v>1714.3017821804342</v>
      </c>
      <c r="BF26" s="22">
        <f>BE26*(1+'[2]Massa Salarial'!BF$3)</f>
        <v>1743.4449124775015</v>
      </c>
      <c r="BG26" s="22">
        <f>BF26*(1+'[2]Massa Salarial'!BG$3)</f>
        <v>1773.0834759896188</v>
      </c>
      <c r="BH26" s="22">
        <f>BG26*(1+'[2]Massa Salarial'!BH$3)</f>
        <v>1803.2258950814421</v>
      </c>
      <c r="BI26" s="22">
        <f>BH26*(1+'[2]Massa Salarial'!BI$3)</f>
        <v>1833.8807352978265</v>
      </c>
      <c r="BJ26" s="22">
        <f>BI26*(1+'[2]Massa Salarial'!BJ$3)</f>
        <v>1865.0567077978894</v>
      </c>
    </row>
    <row r="27" spans="1:62" x14ac:dyDescent="0.3">
      <c r="A27" s="23">
        <v>25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>
        <f>[1]SalMedPopOcupRurPnadM!M27*AtualizMonet!M$3</f>
        <v>407.57292269348881</v>
      </c>
      <c r="N27" s="20">
        <f>[1]SalMedPopOcupRurPnadM!N27*AtualizMonet!N$3</f>
        <v>669.77721893491116</v>
      </c>
      <c r="O27" s="20">
        <f>[1]SalMedPopOcupRurPnadM!O27</f>
        <v>549.68076767130697</v>
      </c>
      <c r="P27" s="20">
        <f>[1]SalMedPopOcupRurPnadM!P27</f>
        <v>593.0464541755473</v>
      </c>
      <c r="Q27" s="54">
        <f>P27*(1+'[2]Massa Salarial'!Q$3)*AtualizMonet!P$3</f>
        <v>631.06073188819994</v>
      </c>
      <c r="R27" s="54">
        <f>Q27*(1+'[2]Massa Salarial'!R$3)*AtualizMonet!Q$3</f>
        <v>710.26762548434226</v>
      </c>
      <c r="S27" s="54">
        <f>R27*(1+'[2]Massa Salarial'!S$3)*AtualizMonet!R$3</f>
        <v>767.77749793247153</v>
      </c>
      <c r="T27" s="22">
        <f>S27*(1+'[2]Massa Salarial'!T$3)</f>
        <v>780.82971539732353</v>
      </c>
      <c r="U27" s="22">
        <f>T27*(1+'[2]Massa Salarial'!U$3)</f>
        <v>794.10382055907792</v>
      </c>
      <c r="V27" s="22">
        <f>U27*(1+'[2]Massa Salarial'!V$3)</f>
        <v>807.60358550858211</v>
      </c>
      <c r="W27" s="22">
        <f>V27*(1+'[2]Massa Salarial'!W$3)</f>
        <v>821.33284646222796</v>
      </c>
      <c r="X27" s="22">
        <f>W27*(1+'[2]Massa Salarial'!X$3)</f>
        <v>835.29550485208574</v>
      </c>
      <c r="Y27" s="22">
        <f>X27*(1+'[2]Massa Salarial'!Y$3)</f>
        <v>849.49552843457116</v>
      </c>
      <c r="Z27" s="22">
        <f>Y27*(1+'[2]Massa Salarial'!Z$3)</f>
        <v>863.93695241795876</v>
      </c>
      <c r="AA27" s="22">
        <f>Z27*(1+'[2]Massa Salarial'!AA$3)</f>
        <v>878.62388060906403</v>
      </c>
      <c r="AB27" s="22">
        <f>AA27*(1+'[2]Massa Salarial'!AB$3)</f>
        <v>893.56048657941801</v>
      </c>
      <c r="AC27" s="22">
        <f>AB27*(1+'[2]Massa Salarial'!AC$3)</f>
        <v>908.751014851268</v>
      </c>
      <c r="AD27" s="22">
        <f>AC27*(1+'[2]Massa Salarial'!AD$3)</f>
        <v>924.19978210373949</v>
      </c>
      <c r="AE27" s="22">
        <f>AD27*(1+'[2]Massa Salarial'!AE$3)</f>
        <v>939.911178399503</v>
      </c>
      <c r="AF27" s="22">
        <f>AE27*(1+'[2]Massa Salarial'!AF$3)</f>
        <v>955.88966843229446</v>
      </c>
      <c r="AG27" s="22">
        <f>AF27*(1+'[2]Massa Salarial'!AG$3)</f>
        <v>972.13979279564342</v>
      </c>
      <c r="AH27" s="22">
        <f>AG27*(1+'[2]Massa Salarial'!AH$3)</f>
        <v>988.66616927316932</v>
      </c>
      <c r="AI27" s="22">
        <f>AH27*(1+'[2]Massa Salarial'!AI$3)</f>
        <v>1005.4734941508131</v>
      </c>
      <c r="AJ27" s="22">
        <f>AI27*(1+'[2]Massa Salarial'!AJ$3)</f>
        <v>1022.5665435513768</v>
      </c>
      <c r="AK27" s="22">
        <f>AJ27*(1+'[2]Massa Salarial'!AK$3)</f>
        <v>1039.95017479175</v>
      </c>
      <c r="AL27" s="22">
        <f>AK27*(1+'[2]Massa Salarial'!AL$3)</f>
        <v>1057.6293277632096</v>
      </c>
      <c r="AM27" s="22">
        <f>AL27*(1+'[2]Massa Salarial'!AM$3)</f>
        <v>1075.6090263351841</v>
      </c>
      <c r="AN27" s="22">
        <f>AM27*(1+'[2]Massa Salarial'!AN$3)</f>
        <v>1093.8943797828822</v>
      </c>
      <c r="AO27" s="22">
        <f>AN27*(1+'[2]Massa Salarial'!AO$3)</f>
        <v>1112.4905842391911</v>
      </c>
      <c r="AP27" s="22">
        <f>AO27*(1+'[2]Massa Salarial'!AP$3)</f>
        <v>1131.4029241712572</v>
      </c>
      <c r="AQ27" s="22">
        <f>AP27*(1+'[2]Massa Salarial'!AQ$3)</f>
        <v>1150.6367738821684</v>
      </c>
      <c r="AR27" s="22">
        <f>AQ27*(1+'[2]Massa Salarial'!AR$3)</f>
        <v>1170.1975990381652</v>
      </c>
      <c r="AS27" s="22">
        <f>AR27*(1+'[2]Massa Salarial'!AS$3)</f>
        <v>1190.0909582218139</v>
      </c>
      <c r="AT27" s="22">
        <f>AS27*(1+'[2]Massa Salarial'!AT$3)</f>
        <v>1210.3225045115846</v>
      </c>
      <c r="AU27" s="22">
        <f>AT27*(1+'[2]Massa Salarial'!AU$3)</f>
        <v>1230.8979870882815</v>
      </c>
      <c r="AV27" s="22">
        <f>AU27*(1+'[2]Massa Salarial'!AV$3)</f>
        <v>1251.8232528687822</v>
      </c>
      <c r="AW27" s="22">
        <f>AV27*(1+'[2]Massa Salarial'!AW$3)</f>
        <v>1273.1042481675513</v>
      </c>
      <c r="AX27" s="22">
        <f>AW27*(1+'[2]Massa Salarial'!AX$3)</f>
        <v>1294.7470203863995</v>
      </c>
      <c r="AY27" s="22">
        <f>AX27*(1+'[2]Massa Salarial'!AY$3)</f>
        <v>1316.7577197329681</v>
      </c>
      <c r="AZ27" s="22">
        <f>AY27*(1+'[2]Massa Salarial'!AZ$3)</f>
        <v>1339.1426009684285</v>
      </c>
      <c r="BA27" s="22">
        <f>AZ27*(1+'[2]Massa Salarial'!BA$3)</f>
        <v>1361.9080251848916</v>
      </c>
      <c r="BB27" s="22">
        <f>BA27*(1+'[2]Massa Salarial'!BB$3)</f>
        <v>1385.0604616130347</v>
      </c>
      <c r="BC27" s="22">
        <f>BB27*(1+'[2]Massa Salarial'!BC$3)</f>
        <v>1408.6064894604563</v>
      </c>
      <c r="BD27" s="22">
        <f>BC27*(1+'[2]Massa Salarial'!BD$3)</f>
        <v>1432.552799781284</v>
      </c>
      <c r="BE27" s="22">
        <f>BD27*(1+'[2]Massa Salarial'!BE$3)</f>
        <v>1456.9061973775656</v>
      </c>
      <c r="BF27" s="22">
        <f>BE27*(1+'[2]Massa Salarial'!BF$3)</f>
        <v>1481.6736027329841</v>
      </c>
      <c r="BG27" s="22">
        <f>BF27*(1+'[2]Massa Salarial'!BG$3)</f>
        <v>1506.8620539794447</v>
      </c>
      <c r="BH27" s="22">
        <f>BG27*(1+'[2]Massa Salarial'!BH$3)</f>
        <v>1532.4787088970952</v>
      </c>
      <c r="BI27" s="22">
        <f>BH27*(1+'[2]Massa Salarial'!BI$3)</f>
        <v>1558.5308469483457</v>
      </c>
      <c r="BJ27" s="22">
        <f>BI27*(1+'[2]Massa Salarial'!BJ$3)</f>
        <v>1585.0258713464675</v>
      </c>
    </row>
    <row r="28" spans="1:62" x14ac:dyDescent="0.3">
      <c r="A28" s="23">
        <v>26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>
        <f>[1]SalMedPopOcupRurPnadM!M28*AtualizMonet!M$3</f>
        <v>542.18921668362145</v>
      </c>
      <c r="N28" s="20">
        <f>[1]SalMedPopOcupRurPnadM!N28*AtualizMonet!N$3</f>
        <v>640.22936875093251</v>
      </c>
      <c r="O28" s="20">
        <f>[1]SalMedPopOcupRurPnadM!O28</f>
        <v>550.23082808545712</v>
      </c>
      <c r="P28" s="20">
        <f>[1]SalMedPopOcupRurPnadM!P28</f>
        <v>501.1845861707701</v>
      </c>
      <c r="Q28" s="54">
        <f>P28*(1+'[2]Massa Salarial'!Q$3)*AtualizMonet!P$3</f>
        <v>533.31051814431646</v>
      </c>
      <c r="R28" s="54">
        <f>Q28*(1+'[2]Massa Salarial'!R$3)*AtualizMonet!Q$3</f>
        <v>600.24840118763041</v>
      </c>
      <c r="S28" s="54">
        <f>R28*(1+'[2]Massa Salarial'!S$3)*AtualizMonet!R$3</f>
        <v>648.85009405791197</v>
      </c>
      <c r="T28" s="22">
        <f>S28*(1+'[2]Massa Salarial'!T$3)</f>
        <v>659.8805456568964</v>
      </c>
      <c r="U28" s="22">
        <f>T28*(1+'[2]Massa Salarial'!U$3)</f>
        <v>671.0985149330636</v>
      </c>
      <c r="V28" s="22">
        <f>U28*(1+'[2]Massa Salarial'!V$3)</f>
        <v>682.50718968692559</v>
      </c>
      <c r="W28" s="22">
        <f>V28*(1+'[2]Massa Salarial'!W$3)</f>
        <v>694.10981191160329</v>
      </c>
      <c r="X28" s="22">
        <f>W28*(1+'[2]Massa Salarial'!X$3)</f>
        <v>705.90967871410044</v>
      </c>
      <c r="Y28" s="22">
        <f>X28*(1+'[2]Massa Salarial'!Y$3)</f>
        <v>717.91014325224012</v>
      </c>
      <c r="Z28" s="22">
        <f>Y28*(1+'[2]Massa Salarial'!Z$3)</f>
        <v>730.11461568752816</v>
      </c>
      <c r="AA28" s="22">
        <f>Z28*(1+'[2]Massa Salarial'!AA$3)</f>
        <v>742.52656415421609</v>
      </c>
      <c r="AB28" s="22">
        <f>AA28*(1+'[2]Massa Salarial'!AB$3)</f>
        <v>755.14951574483769</v>
      </c>
      <c r="AC28" s="22">
        <f>AB28*(1+'[2]Massa Salarial'!AC$3)</f>
        <v>767.98705751249986</v>
      </c>
      <c r="AD28" s="22">
        <f>AC28*(1+'[2]Massa Salarial'!AD$3)</f>
        <v>781.04283749021226</v>
      </c>
      <c r="AE28" s="22">
        <f>AD28*(1+'[2]Massa Salarial'!AE$3)</f>
        <v>794.32056572754584</v>
      </c>
      <c r="AF28" s="22">
        <f>AE28*(1+'[2]Massa Salarial'!AF$3)</f>
        <v>807.82401534491407</v>
      </c>
      <c r="AG28" s="22">
        <f>AF28*(1+'[2]Massa Salarial'!AG$3)</f>
        <v>821.55702360577754</v>
      </c>
      <c r="AH28" s="22">
        <f>AG28*(1+'[2]Massa Salarial'!AH$3)</f>
        <v>835.52349300707567</v>
      </c>
      <c r="AI28" s="22">
        <f>AH28*(1+'[2]Massa Salarial'!AI$3)</f>
        <v>849.72739238819588</v>
      </c>
      <c r="AJ28" s="22">
        <f>AI28*(1+'[2]Massa Salarial'!AJ$3)</f>
        <v>864.17275805879513</v>
      </c>
      <c r="AK28" s="22">
        <f>AJ28*(1+'[2]Massa Salarial'!AK$3)</f>
        <v>878.86369494579458</v>
      </c>
      <c r="AL28" s="22">
        <f>AK28*(1+'[2]Massa Salarial'!AL$3)</f>
        <v>893.80437775987298</v>
      </c>
      <c r="AM28" s="22">
        <f>AL28*(1+'[2]Massa Salarial'!AM$3)</f>
        <v>908.99905218179072</v>
      </c>
      <c r="AN28" s="22">
        <f>AM28*(1+'[2]Massa Salarial'!AN$3)</f>
        <v>924.45203606888106</v>
      </c>
      <c r="AO28" s="22">
        <f>AN28*(1+'[2]Massa Salarial'!AO$3)</f>
        <v>940.16772068205194</v>
      </c>
      <c r="AP28" s="22">
        <f>AO28*(1+'[2]Massa Salarial'!AP$3)</f>
        <v>956.15057193364669</v>
      </c>
      <c r="AQ28" s="22">
        <f>AP28*(1+'[2]Massa Salarial'!AQ$3)</f>
        <v>972.40513165651862</v>
      </c>
      <c r="AR28" s="22">
        <f>AQ28*(1+'[2]Massa Salarial'!AR$3)</f>
        <v>988.93601889467936</v>
      </c>
      <c r="AS28" s="22">
        <f>AR28*(1+'[2]Massa Salarial'!AS$3)</f>
        <v>1005.7479312158888</v>
      </c>
      <c r="AT28" s="22">
        <f>AS28*(1+'[2]Massa Salarial'!AT$3)</f>
        <v>1022.8456460465588</v>
      </c>
      <c r="AU28" s="22">
        <f>AT28*(1+'[2]Massa Salarial'!AU$3)</f>
        <v>1040.2340220293502</v>
      </c>
      <c r="AV28" s="22">
        <f>AU28*(1+'[2]Massa Salarial'!AV$3)</f>
        <v>1057.918000403849</v>
      </c>
      <c r="AW28" s="22">
        <f>AV28*(1+'[2]Massa Salarial'!AW$3)</f>
        <v>1075.9026064107143</v>
      </c>
      <c r="AX28" s="22">
        <f>AW28*(1+'[2]Massa Salarial'!AX$3)</f>
        <v>1094.1929507196962</v>
      </c>
      <c r="AY28" s="22">
        <f>AX28*(1+'[2]Massa Salarial'!AY$3)</f>
        <v>1112.7942308819311</v>
      </c>
      <c r="AZ28" s="22">
        <f>AY28*(1+'[2]Massa Salarial'!AZ$3)</f>
        <v>1131.7117328069237</v>
      </c>
      <c r="BA28" s="22">
        <f>AZ28*(1+'[2]Massa Salarial'!BA$3)</f>
        <v>1150.9508322646413</v>
      </c>
      <c r="BB28" s="22">
        <f>BA28*(1+'[2]Massa Salarial'!BB$3)</f>
        <v>1170.5169964131401</v>
      </c>
      <c r="BC28" s="22">
        <f>BB28*(1+'[2]Massa Salarial'!BC$3)</f>
        <v>1190.4157853521633</v>
      </c>
      <c r="BD28" s="22">
        <f>BC28*(1+'[2]Massa Salarial'!BD$3)</f>
        <v>1210.65285370315</v>
      </c>
      <c r="BE28" s="22">
        <f>BD28*(1+'[2]Massa Salarial'!BE$3)</f>
        <v>1231.2339522161035</v>
      </c>
      <c r="BF28" s="22">
        <f>BE28*(1+'[2]Massa Salarial'!BF$3)</f>
        <v>1252.164929403777</v>
      </c>
      <c r="BG28" s="22">
        <f>BF28*(1+'[2]Massa Salarial'!BG$3)</f>
        <v>1273.4517332036412</v>
      </c>
      <c r="BH28" s="22">
        <f>BG28*(1+'[2]Massa Salarial'!BH$3)</f>
        <v>1295.100412668103</v>
      </c>
      <c r="BI28" s="22">
        <f>BH28*(1+'[2]Massa Salarial'!BI$3)</f>
        <v>1317.1171196834607</v>
      </c>
      <c r="BJ28" s="22">
        <f>BI28*(1+'[2]Massa Salarial'!BJ$3)</f>
        <v>1339.5081107180795</v>
      </c>
    </row>
    <row r="29" spans="1:62" x14ac:dyDescent="0.3">
      <c r="A29" s="23">
        <v>27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>
        <f>[1]SalMedPopOcupRurPnadM!M29*AtualizMonet!M$3</f>
        <v>537.10303798997404</v>
      </c>
      <c r="N29" s="20">
        <f>[1]SalMedPopOcupRurPnadM!N29*AtualizMonet!N$3</f>
        <v>567.95187853834284</v>
      </c>
      <c r="O29" s="20">
        <f>[1]SalMedPopOcupRurPnadM!O29</f>
        <v>509.94657799944588</v>
      </c>
      <c r="P29" s="20">
        <f>[1]SalMedPopOcupRurPnadM!P29</f>
        <v>738.47209545740009</v>
      </c>
      <c r="Q29" s="54">
        <f>P29*(1+'[2]Massa Salarial'!Q$3)*AtualizMonet!P$3</f>
        <v>785.80815677621945</v>
      </c>
      <c r="R29" s="54">
        <f>Q29*(1+'[2]Massa Salarial'!R$3)*AtualizMonet!Q$3</f>
        <v>884.43800318501417</v>
      </c>
      <c r="S29" s="54">
        <f>R29*(1+'[2]Massa Salarial'!S$3)*AtualizMonet!R$3</f>
        <v>956.05032919630241</v>
      </c>
      <c r="T29" s="22">
        <f>S29*(1+'[2]Massa Salarial'!T$3)</f>
        <v>972.30318479263951</v>
      </c>
      <c r="U29" s="22">
        <f>T29*(1+'[2]Massa Salarial'!U$3)</f>
        <v>988.83233893411432</v>
      </c>
      <c r="V29" s="22">
        <f>U29*(1+'[2]Massa Salarial'!V$3)</f>
        <v>1005.6424886959942</v>
      </c>
      <c r="W29" s="22">
        <f>V29*(1+'[2]Massa Salarial'!W$3)</f>
        <v>1022.7384110038259</v>
      </c>
      <c r="X29" s="22">
        <f>W29*(1+'[2]Massa Salarial'!X$3)</f>
        <v>1040.1249639908908</v>
      </c>
      <c r="Y29" s="22">
        <f>X29*(1+'[2]Massa Salarial'!Y$3)</f>
        <v>1057.8070883787359</v>
      </c>
      <c r="Z29" s="22">
        <f>Y29*(1+'[2]Massa Salarial'!Z$3)</f>
        <v>1075.7898088811744</v>
      </c>
      <c r="AA29" s="22">
        <f>Z29*(1+'[2]Massa Salarial'!AA$3)</f>
        <v>1094.0782356321542</v>
      </c>
      <c r="AB29" s="22">
        <f>AA29*(1+'[2]Massa Salarial'!AB$3)</f>
        <v>1112.6775656379007</v>
      </c>
      <c r="AC29" s="22">
        <f>AB29*(1+'[2]Massa Salarial'!AC$3)</f>
        <v>1131.5930842537448</v>
      </c>
      <c r="AD29" s="22">
        <f>AC29*(1+'[2]Massa Salarial'!AD$3)</f>
        <v>1150.8301666860584</v>
      </c>
      <c r="AE29" s="22">
        <f>AD29*(1+'[2]Massa Salarial'!AE$3)</f>
        <v>1170.3942795197213</v>
      </c>
      <c r="AF29" s="22">
        <f>AE29*(1+'[2]Massa Salarial'!AF$3)</f>
        <v>1190.2909822715565</v>
      </c>
      <c r="AG29" s="22">
        <f>AF29*(1+'[2]Massa Salarial'!AG$3)</f>
        <v>1210.5259289701728</v>
      </c>
      <c r="AH29" s="22">
        <f>AG29*(1+'[2]Massa Salarial'!AH$3)</f>
        <v>1231.1048697626657</v>
      </c>
      <c r="AI29" s="22">
        <f>AH29*(1+'[2]Massa Salarial'!AI$3)</f>
        <v>1252.0336525486309</v>
      </c>
      <c r="AJ29" s="22">
        <f>AI29*(1+'[2]Massa Salarial'!AJ$3)</f>
        <v>1273.3182246419576</v>
      </c>
      <c r="AK29" s="22">
        <f>AJ29*(1+'[2]Massa Salarial'!AK$3)</f>
        <v>1294.9646344608707</v>
      </c>
      <c r="AL29" s="22">
        <f>AK29*(1+'[2]Massa Salarial'!AL$3)</f>
        <v>1316.9790332467053</v>
      </c>
      <c r="AM29" s="22">
        <f>AL29*(1+'[2]Massa Salarial'!AM$3)</f>
        <v>1339.3676768118992</v>
      </c>
      <c r="AN29" s="22">
        <f>AM29*(1+'[2]Massa Salarial'!AN$3)</f>
        <v>1362.1369273177013</v>
      </c>
      <c r="AO29" s="22">
        <f>AN29*(1+'[2]Massa Salarial'!AO$3)</f>
        <v>1385.2932550821022</v>
      </c>
      <c r="AP29" s="22">
        <f>AO29*(1+'[2]Massa Salarial'!AP$3)</f>
        <v>1408.8432404184978</v>
      </c>
      <c r="AQ29" s="22">
        <f>AP29*(1+'[2]Massa Salarial'!AQ$3)</f>
        <v>1432.7935755056121</v>
      </c>
      <c r="AR29" s="22">
        <f>AQ29*(1+'[2]Massa Salarial'!AR$3)</f>
        <v>1457.1510662892074</v>
      </c>
      <c r="AS29" s="22">
        <f>AR29*(1+'[2]Massa Salarial'!AS$3)</f>
        <v>1481.9226344161239</v>
      </c>
      <c r="AT29" s="22">
        <f>AS29*(1+'[2]Massa Salarial'!AT$3)</f>
        <v>1507.1153192011977</v>
      </c>
      <c r="AU29" s="22">
        <f>AT29*(1+'[2]Massa Salarial'!AU$3)</f>
        <v>1532.7362796276179</v>
      </c>
      <c r="AV29" s="22">
        <f>AU29*(1+'[2]Massa Salarial'!AV$3)</f>
        <v>1558.7927963812872</v>
      </c>
      <c r="AW29" s="22">
        <f>AV29*(1+'[2]Massa Salarial'!AW$3)</f>
        <v>1585.2922739197688</v>
      </c>
      <c r="AX29" s="22">
        <f>AW29*(1+'[2]Massa Salarial'!AX$3)</f>
        <v>1612.2422425764048</v>
      </c>
      <c r="AY29" s="22">
        <f>AX29*(1+'[2]Massa Salarial'!AY$3)</f>
        <v>1639.6503607002035</v>
      </c>
      <c r="AZ29" s="22">
        <f>AY29*(1+'[2]Massa Salarial'!AZ$3)</f>
        <v>1667.5244168321067</v>
      </c>
      <c r="BA29" s="22">
        <f>AZ29*(1+'[2]Massa Salarial'!BA$3)</f>
        <v>1695.8723319182523</v>
      </c>
      <c r="BB29" s="22">
        <f>BA29*(1+'[2]Massa Salarial'!BB$3)</f>
        <v>1724.7021615608624</v>
      </c>
      <c r="BC29" s="22">
        <f>BB29*(1+'[2]Massa Salarial'!BC$3)</f>
        <v>1754.0220983073968</v>
      </c>
      <c r="BD29" s="22">
        <f>BC29*(1+'[2]Massa Salarial'!BD$3)</f>
        <v>1783.8404739786224</v>
      </c>
      <c r="BE29" s="22">
        <f>BD29*(1+'[2]Massa Salarial'!BE$3)</f>
        <v>1814.1657620362589</v>
      </c>
      <c r="BF29" s="22">
        <f>BE29*(1+'[2]Massa Salarial'!BF$3)</f>
        <v>1845.0065799908753</v>
      </c>
      <c r="BG29" s="22">
        <f>BF29*(1+'[2]Massa Salarial'!BG$3)</f>
        <v>1876.37169185072</v>
      </c>
      <c r="BH29" s="22">
        <f>BG29*(1+'[2]Massa Salarial'!BH$3)</f>
        <v>1908.270010612182</v>
      </c>
      <c r="BI29" s="22">
        <f>BH29*(1+'[2]Massa Salarial'!BI$3)</f>
        <v>1940.7106007925888</v>
      </c>
      <c r="BJ29" s="22">
        <f>BI29*(1+'[2]Massa Salarial'!BJ$3)</f>
        <v>1973.7026810060627</v>
      </c>
    </row>
    <row r="30" spans="1:62" x14ac:dyDescent="0.3">
      <c r="A30" s="23">
        <v>28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>
        <f>[1]SalMedPopOcupRurPnadM!M30*AtualizMonet!M$3</f>
        <v>537.47536492926577</v>
      </c>
      <c r="N30" s="20">
        <f>[1]SalMedPopOcupRurPnadM!N30*AtualizMonet!N$3</f>
        <v>494.27675002324065</v>
      </c>
      <c r="O30" s="20">
        <f>[1]SalMedPopOcupRurPnadM!O30</f>
        <v>644.96898958690917</v>
      </c>
      <c r="P30" s="20">
        <f>[1]SalMedPopOcupRurPnadM!P30</f>
        <v>857.67720165989022</v>
      </c>
      <c r="Q30" s="54">
        <f>P30*(1+'[2]Massa Salarial'!Q$3)*AtualizMonet!P$3</f>
        <v>912.65431028628927</v>
      </c>
      <c r="R30" s="54">
        <f>Q30*(1+'[2]Massa Salarial'!R$3)*AtualizMonet!Q$3</f>
        <v>1027.2051121221314</v>
      </c>
      <c r="S30" s="54">
        <f>R30*(1+'[2]Massa Salarial'!S$3)*AtualizMonet!R$3</f>
        <v>1110.3771910070816</v>
      </c>
      <c r="T30" s="22">
        <f>S30*(1+'[2]Massa Salarial'!T$3)</f>
        <v>1129.2536032542018</v>
      </c>
      <c r="U30" s="22">
        <f>T30*(1+'[2]Massa Salarial'!U$3)</f>
        <v>1148.450914509523</v>
      </c>
      <c r="V30" s="22">
        <f>U30*(1+'[2]Massa Salarial'!V$3)</f>
        <v>1167.9745800561848</v>
      </c>
      <c r="W30" s="22">
        <f>V30*(1+'[2]Massa Salarial'!W$3)</f>
        <v>1187.8301479171398</v>
      </c>
      <c r="X30" s="22">
        <f>W30*(1+'[2]Massa Salarial'!X$3)</f>
        <v>1208.0232604317312</v>
      </c>
      <c r="Y30" s="22">
        <f>X30*(1+'[2]Massa Salarial'!Y$3)</f>
        <v>1228.5596558590705</v>
      </c>
      <c r="Z30" s="22">
        <f>Y30*(1+'[2]Massa Salarial'!Z$3)</f>
        <v>1249.4451700086745</v>
      </c>
      <c r="AA30" s="22">
        <f>Z30*(1+'[2]Massa Salarial'!AA$3)</f>
        <v>1270.6857378988218</v>
      </c>
      <c r="AB30" s="22">
        <f>AA30*(1+'[2]Massa Salarial'!AB$3)</f>
        <v>1292.2873954431016</v>
      </c>
      <c r="AC30" s="22">
        <f>AB30*(1+'[2]Massa Salarial'!AC$3)</f>
        <v>1314.2562811656342</v>
      </c>
      <c r="AD30" s="22">
        <f>AC30*(1+'[2]Massa Salarial'!AD$3)</f>
        <v>1336.5986379454498</v>
      </c>
      <c r="AE30" s="22">
        <f>AD30*(1+'[2]Massa Salarial'!AE$3)</f>
        <v>1359.3208147905223</v>
      </c>
      <c r="AF30" s="22">
        <f>AE30*(1+'[2]Massa Salarial'!AF$3)</f>
        <v>1382.429268641961</v>
      </c>
      <c r="AG30" s="22">
        <f>AF30*(1+'[2]Massa Salarial'!AG$3)</f>
        <v>1405.9305662088743</v>
      </c>
      <c r="AH30" s="22">
        <f>AG30*(1+'[2]Massa Salarial'!AH$3)</f>
        <v>1429.831385834425</v>
      </c>
      <c r="AI30" s="22">
        <f>AH30*(1+'[2]Massa Salarial'!AI$3)</f>
        <v>1454.1385193936101</v>
      </c>
      <c r="AJ30" s="22">
        <f>AI30*(1+'[2]Massa Salarial'!AJ$3)</f>
        <v>1478.8588742233012</v>
      </c>
      <c r="AK30" s="22">
        <f>AJ30*(1+'[2]Massa Salarial'!AK$3)</f>
        <v>1503.9994750850972</v>
      </c>
      <c r="AL30" s="22">
        <f>AK30*(1+'[2]Massa Salarial'!AL$3)</f>
        <v>1529.5674661615437</v>
      </c>
      <c r="AM30" s="22">
        <f>AL30*(1+'[2]Massa Salarial'!AM$3)</f>
        <v>1555.5701130862899</v>
      </c>
      <c r="AN30" s="22">
        <f>AM30*(1+'[2]Massa Salarial'!AN$3)</f>
        <v>1582.0148050087566</v>
      </c>
      <c r="AO30" s="22">
        <f>AN30*(1+'[2]Massa Salarial'!AO$3)</f>
        <v>1608.9090566939053</v>
      </c>
      <c r="AP30" s="22">
        <f>AO30*(1+'[2]Massa Salarial'!AP$3)</f>
        <v>1636.2605106577016</v>
      </c>
      <c r="AQ30" s="22">
        <f>AP30*(1+'[2]Massa Salarial'!AQ$3)</f>
        <v>1664.0769393388823</v>
      </c>
      <c r="AR30" s="22">
        <f>AQ30*(1+'[2]Massa Salarial'!AR$3)</f>
        <v>1692.3662473076431</v>
      </c>
      <c r="AS30" s="22">
        <f>AR30*(1+'[2]Massa Salarial'!AS$3)</f>
        <v>1721.136473511873</v>
      </c>
      <c r="AT30" s="22">
        <f>AS30*(1+'[2]Massa Salarial'!AT$3)</f>
        <v>1750.3957935615747</v>
      </c>
      <c r="AU30" s="22">
        <f>AT30*(1+'[2]Massa Salarial'!AU$3)</f>
        <v>1780.1525220521212</v>
      </c>
      <c r="AV30" s="22">
        <f>AU30*(1+'[2]Massa Salarial'!AV$3)</f>
        <v>1810.4151149270072</v>
      </c>
      <c r="AW30" s="22">
        <f>AV30*(1+'[2]Massa Salarial'!AW$3)</f>
        <v>1841.1921718807662</v>
      </c>
      <c r="AX30" s="22">
        <f>AW30*(1+'[2]Massa Salarial'!AX$3)</f>
        <v>1872.4924388027391</v>
      </c>
      <c r="AY30" s="22">
        <f>AX30*(1+'[2]Massa Salarial'!AY$3)</f>
        <v>1904.3248102623854</v>
      </c>
      <c r="AZ30" s="22">
        <f>AY30*(1+'[2]Massa Salarial'!AZ$3)</f>
        <v>1936.6983320368458</v>
      </c>
      <c r="BA30" s="22">
        <f>AZ30*(1+'[2]Massa Salarial'!BA$3)</f>
        <v>1969.622203681472</v>
      </c>
      <c r="BB30" s="22">
        <f>BA30*(1+'[2]Massa Salarial'!BB$3)</f>
        <v>2003.1057811440569</v>
      </c>
      <c r="BC30" s="22">
        <f>BB30*(1+'[2]Massa Salarial'!BC$3)</f>
        <v>2037.1585794235057</v>
      </c>
      <c r="BD30" s="22">
        <f>BC30*(1+'[2]Massa Salarial'!BD$3)</f>
        <v>2071.790275273705</v>
      </c>
      <c r="BE30" s="22">
        <f>BD30*(1+'[2]Massa Salarial'!BE$3)</f>
        <v>2107.0107099533579</v>
      </c>
      <c r="BF30" s="22">
        <f>BE30*(1+'[2]Massa Salarial'!BF$3)</f>
        <v>2142.8298920225648</v>
      </c>
      <c r="BG30" s="22">
        <f>BF30*(1+'[2]Massa Salarial'!BG$3)</f>
        <v>2179.2580001869483</v>
      </c>
      <c r="BH30" s="22">
        <f>BG30*(1+'[2]Massa Salarial'!BH$3)</f>
        <v>2216.3053861901262</v>
      </c>
      <c r="BI30" s="22">
        <f>BH30*(1+'[2]Massa Salarial'!BI$3)</f>
        <v>2253.9825777553583</v>
      </c>
      <c r="BJ30" s="22">
        <f>BI30*(1+'[2]Massa Salarial'!BJ$3)</f>
        <v>2292.3002815771993</v>
      </c>
    </row>
    <row r="31" spans="1:62" x14ac:dyDescent="0.3">
      <c r="A31" s="23">
        <v>29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>
        <f>[1]SalMedPopOcupRurPnadM!M31*AtualizMonet!M$3</f>
        <v>492.0743801652892</v>
      </c>
      <c r="N31" s="20">
        <f>[1]SalMedPopOcupRurPnadM!N31*AtualizMonet!N$3</f>
        <v>704.07725794345754</v>
      </c>
      <c r="O31" s="20">
        <f>[1]SalMedPopOcupRurPnadM!O31</f>
        <v>716.75006137981825</v>
      </c>
      <c r="P31" s="20">
        <f>[1]SalMedPopOcupRurPnadM!P31</f>
        <v>646.67352926793478</v>
      </c>
      <c r="Q31" s="54">
        <f>P31*(1+'[2]Massa Salarial'!Q$3)*AtualizMonet!P$3</f>
        <v>688.12530249400947</v>
      </c>
      <c r="R31" s="54">
        <f>Q31*(1+'[2]Massa Salarial'!R$3)*AtualizMonet!Q$3</f>
        <v>774.49459289871231</v>
      </c>
      <c r="S31" s="54">
        <f>R31*(1+'[2]Massa Salarial'!S$3)*AtualizMonet!R$3</f>
        <v>837.20487793950599</v>
      </c>
      <c r="T31" s="22">
        <f>S31*(1+'[2]Massa Salarial'!T$3)</f>
        <v>851.43736086447757</v>
      </c>
      <c r="U31" s="22">
        <f>T31*(1+'[2]Massa Salarial'!U$3)</f>
        <v>865.91179599917359</v>
      </c>
      <c r="V31" s="22">
        <f>U31*(1+'[2]Massa Salarial'!V$3)</f>
        <v>880.63229653115945</v>
      </c>
      <c r="W31" s="22">
        <f>V31*(1+'[2]Massa Salarial'!W$3)</f>
        <v>895.6030455721891</v>
      </c>
      <c r="X31" s="22">
        <f>W31*(1+'[2]Massa Salarial'!X$3)</f>
        <v>910.8282973469162</v>
      </c>
      <c r="Y31" s="22">
        <f>X31*(1+'[2]Massa Salarial'!Y$3)</f>
        <v>926.3123784018137</v>
      </c>
      <c r="Z31" s="22">
        <f>Y31*(1+'[2]Massa Salarial'!Z$3)</f>
        <v>942.05968883464448</v>
      </c>
      <c r="AA31" s="22">
        <f>Z31*(1+'[2]Massa Salarial'!AA$3)</f>
        <v>958.07470354483337</v>
      </c>
      <c r="AB31" s="22">
        <f>AA31*(1+'[2]Massa Salarial'!AB$3)</f>
        <v>974.36197350509542</v>
      </c>
      <c r="AC31" s="22">
        <f>AB31*(1+'[2]Massa Salarial'!AC$3)</f>
        <v>990.92612705468196</v>
      </c>
      <c r="AD31" s="22">
        <f>AC31*(1+'[2]Massa Salarial'!AD$3)</f>
        <v>1007.7718712146115</v>
      </c>
      <c r="AE31" s="22">
        <f>AD31*(1+'[2]Massa Salarial'!AE$3)</f>
        <v>1024.9039930252598</v>
      </c>
      <c r="AF31" s="22">
        <f>AE31*(1+'[2]Massa Salarial'!AF$3)</f>
        <v>1042.3273609066891</v>
      </c>
      <c r="AG31" s="22">
        <f>AF31*(1+'[2]Massa Salarial'!AG$3)</f>
        <v>1060.0469260421028</v>
      </c>
      <c r="AH31" s="22">
        <f>AG31*(1+'[2]Massa Salarial'!AH$3)</f>
        <v>1078.0677237848183</v>
      </c>
      <c r="AI31" s="22">
        <f>AH31*(1+'[2]Massa Salarial'!AI$3)</f>
        <v>1096.3948750891602</v>
      </c>
      <c r="AJ31" s="22">
        <f>AI31*(1+'[2]Massa Salarial'!AJ$3)</f>
        <v>1115.0335879656759</v>
      </c>
      <c r="AK31" s="22">
        <f>AJ31*(1+'[2]Massa Salarial'!AK$3)</f>
        <v>1133.9891589610922</v>
      </c>
      <c r="AL31" s="22">
        <f>AK31*(1+'[2]Massa Salarial'!AL$3)</f>
        <v>1153.2669746634308</v>
      </c>
      <c r="AM31" s="22">
        <f>AL31*(1+'[2]Massa Salarial'!AM$3)</f>
        <v>1172.872513232709</v>
      </c>
      <c r="AN31" s="22">
        <f>AM31*(1+'[2]Massa Salarial'!AN$3)</f>
        <v>1192.811345957665</v>
      </c>
      <c r="AO31" s="22">
        <f>AN31*(1+'[2]Massa Salarial'!AO$3)</f>
        <v>1213.0891388389452</v>
      </c>
      <c r="AP31" s="22">
        <f>AO31*(1+'[2]Massa Salarial'!AP$3)</f>
        <v>1233.7116541992073</v>
      </c>
      <c r="AQ31" s="22">
        <f>AP31*(1+'[2]Massa Salarial'!AQ$3)</f>
        <v>1254.6847523205936</v>
      </c>
      <c r="AR31" s="22">
        <f>AQ31*(1+'[2]Massa Salarial'!AR$3)</f>
        <v>1276.0143931100436</v>
      </c>
      <c r="AS31" s="22">
        <f>AR31*(1+'[2]Massa Salarial'!AS$3)</f>
        <v>1297.7066377929141</v>
      </c>
      <c r="AT31" s="22">
        <f>AS31*(1+'[2]Massa Salarial'!AT$3)</f>
        <v>1319.7676506353935</v>
      </c>
      <c r="AU31" s="22">
        <f>AT31*(1+'[2]Massa Salarial'!AU$3)</f>
        <v>1342.203700696195</v>
      </c>
      <c r="AV31" s="22">
        <f>AU31*(1+'[2]Massa Salarial'!AV$3)</f>
        <v>1365.0211636080303</v>
      </c>
      <c r="AW31" s="22">
        <f>AV31*(1+'[2]Massa Salarial'!AW$3)</f>
        <v>1388.2265233893668</v>
      </c>
      <c r="AX31" s="22">
        <f>AW31*(1+'[2]Massa Salarial'!AX$3)</f>
        <v>1411.8263742869858</v>
      </c>
      <c r="AY31" s="22">
        <f>AX31*(1+'[2]Massa Salarial'!AY$3)</f>
        <v>1435.8274226498645</v>
      </c>
      <c r="AZ31" s="22">
        <f>AY31*(1+'[2]Massa Salarial'!AZ$3)</f>
        <v>1460.2364888349121</v>
      </c>
      <c r="BA31" s="22">
        <f>AZ31*(1+'[2]Massa Salarial'!BA$3)</f>
        <v>1485.0605091451055</v>
      </c>
      <c r="BB31" s="22">
        <f>BA31*(1+'[2]Massa Salarial'!BB$3)</f>
        <v>1510.3065378005722</v>
      </c>
      <c r="BC31" s="22">
        <f>BB31*(1+'[2]Massa Salarial'!BC$3)</f>
        <v>1535.9817489431819</v>
      </c>
      <c r="BD31" s="22">
        <f>BC31*(1+'[2]Massa Salarial'!BD$3)</f>
        <v>1562.0934386752158</v>
      </c>
      <c r="BE31" s="22">
        <f>BD31*(1+'[2]Massa Salarial'!BE$3)</f>
        <v>1588.6490271326943</v>
      </c>
      <c r="BF31" s="22">
        <f>BE31*(1+'[2]Massa Salarial'!BF$3)</f>
        <v>1615.6560605939499</v>
      </c>
      <c r="BG31" s="22">
        <f>BF31*(1+'[2]Massa Salarial'!BG$3)</f>
        <v>1643.1222136240469</v>
      </c>
      <c r="BH31" s="22">
        <f>BG31*(1+'[2]Massa Salarial'!BH$3)</f>
        <v>1671.0552912556557</v>
      </c>
      <c r="BI31" s="22">
        <f>BH31*(1+'[2]Massa Salarial'!BI$3)</f>
        <v>1699.4632312070016</v>
      </c>
      <c r="BJ31" s="22">
        <f>BI31*(1+'[2]Massa Salarial'!BJ$3)</f>
        <v>1728.3541061375206</v>
      </c>
    </row>
    <row r="32" spans="1:62" x14ac:dyDescent="0.3">
      <c r="A32" s="23">
        <v>30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>
        <f>[1]SalMedPopOcupRurPnadM!M32*AtualizMonet!M$3</f>
        <v>513.43469609824342</v>
      </c>
      <c r="N32" s="20">
        <f>[1]SalMedPopOcupRurPnadM!N32*AtualizMonet!N$3</f>
        <v>671.05993988065859</v>
      </c>
      <c r="O32" s="20">
        <f>[1]SalMedPopOcupRurPnadM!O32</f>
        <v>649.77662282562585</v>
      </c>
      <c r="P32" s="20">
        <f>[1]SalMedPopOcupRurPnadM!P32</f>
        <v>643.8225089605736</v>
      </c>
      <c r="Q32" s="54">
        <f>P32*(1+'[2]Massa Salarial'!Q$3)*AtualizMonet!P$3</f>
        <v>685.09153178494637</v>
      </c>
      <c r="R32" s="54">
        <f>Q32*(1+'[2]Massa Salarial'!R$3)*AtualizMonet!Q$3</f>
        <v>771.08004179624879</v>
      </c>
      <c r="S32" s="54">
        <f>R32*(1+'[2]Massa Salarial'!S$3)*AtualizMonet!R$3</f>
        <v>833.5138530244617</v>
      </c>
      <c r="T32" s="22">
        <f>S32*(1+'[2]Massa Salarial'!T$3)</f>
        <v>847.68358852587744</v>
      </c>
      <c r="U32" s="22">
        <f>T32*(1+'[2]Massa Salarial'!U$3)</f>
        <v>862.09420953081724</v>
      </c>
      <c r="V32" s="22">
        <f>U32*(1+'[2]Massa Salarial'!V$3)</f>
        <v>876.74981109284101</v>
      </c>
      <c r="W32" s="22">
        <f>V32*(1+'[2]Massa Salarial'!W$3)</f>
        <v>891.65455788141924</v>
      </c>
      <c r="X32" s="22">
        <f>W32*(1+'[2]Massa Salarial'!X$3)</f>
        <v>906.81268536540324</v>
      </c>
      <c r="Y32" s="22">
        <f>X32*(1+'[2]Massa Salarial'!Y$3)</f>
        <v>922.22850101661504</v>
      </c>
      <c r="Z32" s="22">
        <f>Y32*(1+'[2]Massa Salarial'!Z$3)</f>
        <v>937.90638553389738</v>
      </c>
      <c r="AA32" s="22">
        <f>Z32*(1+'[2]Massa Salarial'!AA$3)</f>
        <v>953.85079408797355</v>
      </c>
      <c r="AB32" s="22">
        <f>AA32*(1+'[2]Massa Salarial'!AB$3)</f>
        <v>970.06625758746907</v>
      </c>
      <c r="AC32" s="22">
        <f>AB32*(1+'[2]Massa Salarial'!AC$3)</f>
        <v>986.55738396645597</v>
      </c>
      <c r="AD32" s="22">
        <f>AC32*(1+'[2]Massa Salarial'!AD$3)</f>
        <v>1003.3288594938856</v>
      </c>
      <c r="AE32" s="22">
        <f>AD32*(1+'[2]Massa Salarial'!AE$3)</f>
        <v>1020.3854501052815</v>
      </c>
      <c r="AF32" s="22">
        <f>AE32*(1+'[2]Massa Salarial'!AF$3)</f>
        <v>1037.7320027570711</v>
      </c>
      <c r="AG32" s="22">
        <f>AF32*(1+'[2]Massa Salarial'!AG$3)</f>
        <v>1055.3734468039413</v>
      </c>
      <c r="AH32" s="22">
        <f>AG32*(1+'[2]Massa Salarial'!AH$3)</f>
        <v>1073.3147953996081</v>
      </c>
      <c r="AI32" s="22">
        <f>AH32*(1+'[2]Massa Salarial'!AI$3)</f>
        <v>1091.5611469214014</v>
      </c>
      <c r="AJ32" s="22">
        <f>AI32*(1+'[2]Massa Salarial'!AJ$3)</f>
        <v>1110.117686419065</v>
      </c>
      <c r="AK32" s="22">
        <f>AJ32*(1+'[2]Massa Salarial'!AK$3)</f>
        <v>1128.9896870881889</v>
      </c>
      <c r="AL32" s="22">
        <f>AK32*(1+'[2]Massa Salarial'!AL$3)</f>
        <v>1148.1825117686881</v>
      </c>
      <c r="AM32" s="22">
        <f>AL32*(1+'[2]Massa Salarial'!AM$3)</f>
        <v>1167.7016144687557</v>
      </c>
      <c r="AN32" s="22">
        <f>AM32*(1+'[2]Massa Salarial'!AN$3)</f>
        <v>1187.5525419147243</v>
      </c>
      <c r="AO32" s="22">
        <f>AN32*(1+'[2]Massa Salarial'!AO$3)</f>
        <v>1207.7409351272745</v>
      </c>
      <c r="AP32" s="22">
        <f>AO32*(1+'[2]Massa Salarial'!AP$3)</f>
        <v>1228.272531024438</v>
      </c>
      <c r="AQ32" s="22">
        <f>AP32*(1+'[2]Massa Salarial'!AQ$3)</f>
        <v>1249.1531640518533</v>
      </c>
      <c r="AR32" s="22">
        <f>AQ32*(1+'[2]Massa Salarial'!AR$3)</f>
        <v>1270.3887678407348</v>
      </c>
      <c r="AS32" s="22">
        <f>AR32*(1+'[2]Massa Salarial'!AS$3)</f>
        <v>1291.9853768940272</v>
      </c>
      <c r="AT32" s="22">
        <f>AS32*(1+'[2]Massa Salarial'!AT$3)</f>
        <v>1313.9491283012255</v>
      </c>
      <c r="AU32" s="22">
        <f>AT32*(1+'[2]Massa Salarial'!AU$3)</f>
        <v>1336.2862634823462</v>
      </c>
      <c r="AV32" s="22">
        <f>AU32*(1+'[2]Massa Salarial'!AV$3)</f>
        <v>1359.0031299615459</v>
      </c>
      <c r="AW32" s="22">
        <f>AV32*(1+'[2]Massa Salarial'!AW$3)</f>
        <v>1382.1061831708921</v>
      </c>
      <c r="AX32" s="22">
        <f>AW32*(1+'[2]Massa Salarial'!AX$3)</f>
        <v>1405.6019882847972</v>
      </c>
      <c r="AY32" s="22">
        <f>AX32*(1+'[2]Massa Salarial'!AY$3)</f>
        <v>1429.4972220856387</v>
      </c>
      <c r="AZ32" s="22">
        <f>AY32*(1+'[2]Massa Salarial'!AZ$3)</f>
        <v>1453.7986748610945</v>
      </c>
      <c r="BA32" s="22">
        <f>AZ32*(1+'[2]Massa Salarial'!BA$3)</f>
        <v>1478.5132523337329</v>
      </c>
      <c r="BB32" s="22">
        <f>BA32*(1+'[2]Massa Salarial'!BB$3)</f>
        <v>1503.6479776234062</v>
      </c>
      <c r="BC32" s="22">
        <f>BB32*(1+'[2]Massa Salarial'!BC$3)</f>
        <v>1529.209993243004</v>
      </c>
      <c r="BD32" s="22">
        <f>BC32*(1+'[2]Massa Salarial'!BD$3)</f>
        <v>1555.2065631281348</v>
      </c>
      <c r="BE32" s="22">
        <f>BD32*(1+'[2]Massa Salarial'!BE$3)</f>
        <v>1581.645074701313</v>
      </c>
      <c r="BF32" s="22">
        <f>BE32*(1+'[2]Massa Salarial'!BF$3)</f>
        <v>1608.5330409712351</v>
      </c>
      <c r="BG32" s="22">
        <f>BF32*(1+'[2]Massa Salarial'!BG$3)</f>
        <v>1635.8781026677459</v>
      </c>
      <c r="BH32" s="22">
        <f>BG32*(1+'[2]Massa Salarial'!BH$3)</f>
        <v>1663.6880304130975</v>
      </c>
      <c r="BI32" s="22">
        <f>BH32*(1+'[2]Massa Salarial'!BI$3)</f>
        <v>1691.97072693012</v>
      </c>
      <c r="BJ32" s="22">
        <f>BI32*(1+'[2]Massa Salarial'!BJ$3)</f>
        <v>1720.7342292879318</v>
      </c>
    </row>
    <row r="33" spans="1:62" x14ac:dyDescent="0.3">
      <c r="A33" s="23">
        <v>31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>
        <f>[1]SalMedPopOcupRurPnadM!M33*AtualizMonet!M$3</f>
        <v>414.03801334461048</v>
      </c>
      <c r="N33" s="20">
        <f>[1]SalMedPopOcupRurPnadM!N33*AtualizMonet!N$3</f>
        <v>453.9984715712248</v>
      </c>
      <c r="O33" s="20">
        <f>[1]SalMedPopOcupRurPnadM!O33</f>
        <v>497.20342644694529</v>
      </c>
      <c r="P33" s="20">
        <f>[1]SalMedPopOcupRurPnadM!P33</f>
        <v>733.58613105924587</v>
      </c>
      <c r="Q33" s="54">
        <f>P33*(1+'[2]Massa Salarial'!Q$3)*AtualizMonet!P$3</f>
        <v>780.60900206014355</v>
      </c>
      <c r="R33" s="54">
        <f>Q33*(1+'[2]Massa Salarial'!R$3)*AtualizMonet!Q$3</f>
        <v>878.58628228382008</v>
      </c>
      <c r="S33" s="54">
        <f>R33*(1+'[2]Massa Salarial'!S$3)*AtualizMonet!R$3</f>
        <v>949.72479854994333</v>
      </c>
      <c r="T33" s="22">
        <f>S33*(1+'[2]Massa Salarial'!T$3)</f>
        <v>965.87012012529226</v>
      </c>
      <c r="U33" s="22">
        <f>T33*(1+'[2]Massa Salarial'!U$3)</f>
        <v>982.28991216742213</v>
      </c>
      <c r="V33" s="22">
        <f>U33*(1+'[2]Massa Salarial'!V$3)</f>
        <v>998.9888406742682</v>
      </c>
      <c r="W33" s="22">
        <f>V33*(1+'[2]Massa Salarial'!W$3)</f>
        <v>1015.9716509657306</v>
      </c>
      <c r="X33" s="22">
        <f>W33*(1+'[2]Massa Salarial'!X$3)</f>
        <v>1033.243169032148</v>
      </c>
      <c r="Y33" s="22">
        <f>X33*(1+'[2]Massa Salarial'!Y$3)</f>
        <v>1050.8083029056945</v>
      </c>
      <c r="Z33" s="22">
        <f>Y33*(1+'[2]Massa Salarial'!Z$3)</f>
        <v>1068.6720440550912</v>
      </c>
      <c r="AA33" s="22">
        <f>Z33*(1+'[2]Massa Salarial'!AA$3)</f>
        <v>1086.8394688040275</v>
      </c>
      <c r="AB33" s="22">
        <f>AA33*(1+'[2]Massa Salarial'!AB$3)</f>
        <v>1105.3157397736959</v>
      </c>
      <c r="AC33" s="22">
        <f>AB33*(1+'[2]Massa Salarial'!AC$3)</f>
        <v>1124.1061073498486</v>
      </c>
      <c r="AD33" s="22">
        <f>AC33*(1+'[2]Massa Salarial'!AD$3)</f>
        <v>1143.2159111747958</v>
      </c>
      <c r="AE33" s="22">
        <f>AD33*(1+'[2]Massa Salarial'!AE$3)</f>
        <v>1162.6505816647673</v>
      </c>
      <c r="AF33" s="22">
        <f>AE33*(1+'[2]Massa Salarial'!AF$3)</f>
        <v>1182.4156415530683</v>
      </c>
      <c r="AG33" s="22">
        <f>AF33*(1+'[2]Massa Salarial'!AG$3)</f>
        <v>1202.5167074594704</v>
      </c>
      <c r="AH33" s="22">
        <f>AG33*(1+'[2]Massa Salarial'!AH$3)</f>
        <v>1222.9594914862812</v>
      </c>
      <c r="AI33" s="22">
        <f>AH33*(1+'[2]Massa Salarial'!AI$3)</f>
        <v>1243.7498028415478</v>
      </c>
      <c r="AJ33" s="22">
        <f>AI33*(1+'[2]Massa Salarial'!AJ$3)</f>
        <v>1264.893549489854</v>
      </c>
      <c r="AK33" s="22">
        <f>AJ33*(1+'[2]Massa Salarial'!AK$3)</f>
        <v>1286.3967398311813</v>
      </c>
      <c r="AL33" s="22">
        <f>AK33*(1+'[2]Massa Salarial'!AL$3)</f>
        <v>1308.2654844083113</v>
      </c>
      <c r="AM33" s="22">
        <f>AL33*(1+'[2]Massa Salarial'!AM$3)</f>
        <v>1330.5059976432524</v>
      </c>
      <c r="AN33" s="22">
        <f>AM33*(1+'[2]Massa Salarial'!AN$3)</f>
        <v>1353.1245996031876</v>
      </c>
      <c r="AO33" s="22">
        <f>AN33*(1+'[2]Massa Salarial'!AO$3)</f>
        <v>1376.1277177964416</v>
      </c>
      <c r="AP33" s="22">
        <f>AO33*(1+'[2]Massa Salarial'!AP$3)</f>
        <v>1399.521888998981</v>
      </c>
      <c r="AQ33" s="22">
        <f>AP33*(1+'[2]Massa Salarial'!AQ$3)</f>
        <v>1423.3137611119635</v>
      </c>
      <c r="AR33" s="22">
        <f>AQ33*(1+'[2]Massa Salarial'!AR$3)</f>
        <v>1447.5100950508668</v>
      </c>
      <c r="AS33" s="22">
        <f>AR33*(1+'[2]Massa Salarial'!AS$3)</f>
        <v>1472.1177666667313</v>
      </c>
      <c r="AT33" s="22">
        <f>AS33*(1+'[2]Massa Salarial'!AT$3)</f>
        <v>1497.1437687000655</v>
      </c>
      <c r="AU33" s="22">
        <f>AT33*(1+'[2]Massa Salarial'!AU$3)</f>
        <v>1522.5952127679664</v>
      </c>
      <c r="AV33" s="22">
        <f>AU33*(1+'[2]Massa Salarial'!AV$3)</f>
        <v>1548.4793313850216</v>
      </c>
      <c r="AW33" s="22">
        <f>AV33*(1+'[2]Massa Salarial'!AW$3)</f>
        <v>1574.8034800185669</v>
      </c>
      <c r="AX33" s="22">
        <f>AW33*(1+'[2]Massa Salarial'!AX$3)</f>
        <v>1601.5751391788824</v>
      </c>
      <c r="AY33" s="22">
        <f>AX33*(1+'[2]Massa Salarial'!AY$3)</f>
        <v>1628.8019165449232</v>
      </c>
      <c r="AZ33" s="22">
        <f>AY33*(1+'[2]Massa Salarial'!AZ$3)</f>
        <v>1656.4915491261868</v>
      </c>
      <c r="BA33" s="22">
        <f>AZ33*(1+'[2]Massa Salarial'!BA$3)</f>
        <v>1684.6519054613318</v>
      </c>
      <c r="BB33" s="22">
        <f>BA33*(1+'[2]Massa Salarial'!BB$3)</f>
        <v>1713.2909878541743</v>
      </c>
      <c r="BC33" s="22">
        <f>BB33*(1+'[2]Massa Salarial'!BC$3)</f>
        <v>1742.4169346476951</v>
      </c>
      <c r="BD33" s="22">
        <f>BC33*(1+'[2]Massa Salarial'!BD$3)</f>
        <v>1772.0380225367057</v>
      </c>
      <c r="BE33" s="22">
        <f>BD33*(1+'[2]Massa Salarial'!BE$3)</f>
        <v>1802.1626689198295</v>
      </c>
      <c r="BF33" s="22">
        <f>BE33*(1+'[2]Massa Salarial'!BF$3)</f>
        <v>1832.7994342914665</v>
      </c>
      <c r="BG33" s="22">
        <f>BF33*(1+'[2]Massa Salarial'!BG$3)</f>
        <v>1863.9570246744213</v>
      </c>
      <c r="BH33" s="22">
        <f>BG33*(1+'[2]Massa Salarial'!BH$3)</f>
        <v>1895.6442940938862</v>
      </c>
      <c r="BI33" s="22">
        <f>BH33*(1+'[2]Massa Salarial'!BI$3)</f>
        <v>1927.870247093482</v>
      </c>
      <c r="BJ33" s="22">
        <f>BI33*(1+'[2]Massa Salarial'!BJ$3)</f>
        <v>1960.644041294071</v>
      </c>
    </row>
    <row r="34" spans="1:62" x14ac:dyDescent="0.3">
      <c r="A34" s="23">
        <v>32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>
        <f>[1]SalMedPopOcupRurPnadM!M34*AtualizMonet!M$3</f>
        <v>537.4438428911343</v>
      </c>
      <c r="N34" s="20">
        <f>[1]SalMedPopOcupRurPnadM!N34*AtualizMonet!N$3</f>
        <v>638.14157178561516</v>
      </c>
      <c r="O34" s="20">
        <f>[1]SalMedPopOcupRurPnadM!O34</f>
        <v>755.02616388291153</v>
      </c>
      <c r="P34" s="20">
        <f>[1]SalMedPopOcupRurPnadM!P34</f>
        <v>635.84257235578525</v>
      </c>
      <c r="Q34" s="54">
        <f>P34*(1+'[2]Massa Salarial'!Q$3)*AtualizMonet!P$3</f>
        <v>676.60008124379112</v>
      </c>
      <c r="R34" s="54">
        <f>Q34*(1+'[2]Massa Salarial'!R$3)*AtualizMonet!Q$3</f>
        <v>761.52279618101613</v>
      </c>
      <c r="S34" s="54">
        <f>R34*(1+'[2]Massa Salarial'!S$3)*AtualizMonet!R$3</f>
        <v>823.18276392183554</v>
      </c>
      <c r="T34" s="22">
        <f>S34*(1+'[2]Massa Salarial'!T$3)</f>
        <v>837.17687090850666</v>
      </c>
      <c r="U34" s="22">
        <f>T34*(1+'[2]Massa Salarial'!U$3)</f>
        <v>851.40887771395114</v>
      </c>
      <c r="V34" s="22">
        <f>U34*(1+'[2]Massa Salarial'!V$3)</f>
        <v>865.88282863508823</v>
      </c>
      <c r="W34" s="22">
        <f>V34*(1+'[2]Massa Salarial'!W$3)</f>
        <v>880.60283672188461</v>
      </c>
      <c r="X34" s="22">
        <f>W34*(1+'[2]Massa Salarial'!X$3)</f>
        <v>895.57308494615654</v>
      </c>
      <c r="Y34" s="22">
        <f>X34*(1+'[2]Massa Salarial'!Y$3)</f>
        <v>910.79782739024108</v>
      </c>
      <c r="Z34" s="22">
        <f>Y34*(1+'[2]Massa Salarial'!Z$3)</f>
        <v>926.28139045587511</v>
      </c>
      <c r="AA34" s="22">
        <f>Z34*(1+'[2]Massa Salarial'!AA$3)</f>
        <v>942.0281740936249</v>
      </c>
      <c r="AB34" s="22">
        <f>AA34*(1+'[2]Massa Salarial'!AB$3)</f>
        <v>958.04265305321644</v>
      </c>
      <c r="AC34" s="22">
        <f>AB34*(1+'[2]Massa Salarial'!AC$3)</f>
        <v>974.32937815512105</v>
      </c>
      <c r="AD34" s="22">
        <f>AC34*(1+'[2]Massa Salarial'!AD$3)</f>
        <v>990.89297758375801</v>
      </c>
      <c r="AE34" s="22">
        <f>AD34*(1+'[2]Massa Salarial'!AE$3)</f>
        <v>1007.7381582026818</v>
      </c>
      <c r="AF34" s="22">
        <f>AE34*(1+'[2]Massa Salarial'!AF$3)</f>
        <v>1024.8697068921274</v>
      </c>
      <c r="AG34" s="22">
        <f>AF34*(1+'[2]Massa Salarial'!AG$3)</f>
        <v>1042.2924919092934</v>
      </c>
      <c r="AH34" s="22">
        <f>AG34*(1+'[2]Massa Salarial'!AH$3)</f>
        <v>1060.0114642717513</v>
      </c>
      <c r="AI34" s="22">
        <f>AH34*(1+'[2]Massa Salarial'!AI$3)</f>
        <v>1078.0316591643709</v>
      </c>
      <c r="AJ34" s="22">
        <f>AI34*(1+'[2]Massa Salarial'!AJ$3)</f>
        <v>1096.358197370165</v>
      </c>
      <c r="AK34" s="22">
        <f>AJ34*(1+'[2]Massa Salarial'!AK$3)</f>
        <v>1114.9962867254578</v>
      </c>
      <c r="AL34" s="22">
        <f>AK34*(1+'[2]Massa Salarial'!AL$3)</f>
        <v>1133.9512235997904</v>
      </c>
      <c r="AM34" s="22">
        <f>AL34*(1+'[2]Massa Salarial'!AM$3)</f>
        <v>1153.2283944009866</v>
      </c>
      <c r="AN34" s="22">
        <f>AM34*(1+'[2]Massa Salarial'!AN$3)</f>
        <v>1172.8332771058033</v>
      </c>
      <c r="AO34" s="22">
        <f>AN34*(1+'[2]Massa Salarial'!AO$3)</f>
        <v>1192.7714428166018</v>
      </c>
      <c r="AP34" s="22">
        <f>AO34*(1+'[2]Massa Salarial'!AP$3)</f>
        <v>1213.0485573444839</v>
      </c>
      <c r="AQ34" s="22">
        <f>AP34*(1+'[2]Massa Salarial'!AQ$3)</f>
        <v>1233.6703828193401</v>
      </c>
      <c r="AR34" s="22">
        <f>AQ34*(1+'[2]Massa Salarial'!AR$3)</f>
        <v>1254.6427793272687</v>
      </c>
      <c r="AS34" s="22">
        <f>AR34*(1+'[2]Massa Salarial'!AS$3)</f>
        <v>1275.9717065758323</v>
      </c>
      <c r="AT34" s="22">
        <f>AS34*(1+'[2]Massa Salarial'!AT$3)</f>
        <v>1297.6632255876214</v>
      </c>
      <c r="AU34" s="22">
        <f>AT34*(1+'[2]Massa Salarial'!AU$3)</f>
        <v>1319.7235004226109</v>
      </c>
      <c r="AV34" s="22">
        <f>AU34*(1+'[2]Massa Salarial'!AV$3)</f>
        <v>1342.1587999297951</v>
      </c>
      <c r="AW34" s="22">
        <f>AV34*(1+'[2]Massa Salarial'!AW$3)</f>
        <v>1364.9754995286014</v>
      </c>
      <c r="AX34" s="22">
        <f>AW34*(1+'[2]Massa Salarial'!AX$3)</f>
        <v>1388.1800830205875</v>
      </c>
      <c r="AY34" s="22">
        <f>AX34*(1+'[2]Massa Salarial'!AY$3)</f>
        <v>1411.7791444319373</v>
      </c>
      <c r="AZ34" s="22">
        <f>AY34*(1+'[2]Massa Salarial'!AZ$3)</f>
        <v>1435.7793898872801</v>
      </c>
      <c r="BA34" s="22">
        <f>AZ34*(1+'[2]Massa Salarial'!BA$3)</f>
        <v>1460.1876395153638</v>
      </c>
      <c r="BB34" s="22">
        <f>BA34*(1+'[2]Massa Salarial'!BB$3)</f>
        <v>1485.0108293871249</v>
      </c>
      <c r="BC34" s="22">
        <f>BB34*(1+'[2]Massa Salarial'!BC$3)</f>
        <v>1510.2560134867058</v>
      </c>
      <c r="BD34" s="22">
        <f>BC34*(1+'[2]Massa Salarial'!BD$3)</f>
        <v>1535.9303657159796</v>
      </c>
      <c r="BE34" s="22">
        <f>BD34*(1+'[2]Massa Salarial'!BE$3)</f>
        <v>1562.0411819331512</v>
      </c>
      <c r="BF34" s="22">
        <f>BE34*(1+'[2]Massa Salarial'!BF$3)</f>
        <v>1588.5958820260146</v>
      </c>
      <c r="BG34" s="22">
        <f>BF34*(1+'[2]Massa Salarial'!BG$3)</f>
        <v>1615.6020120204566</v>
      </c>
      <c r="BH34" s="22">
        <f>BG34*(1+'[2]Massa Salarial'!BH$3)</f>
        <v>1643.0672462248042</v>
      </c>
      <c r="BI34" s="22">
        <f>BH34*(1+'[2]Massa Salarial'!BI$3)</f>
        <v>1670.9993894106258</v>
      </c>
      <c r="BJ34" s="22">
        <f>BI34*(1+'[2]Massa Salarial'!BJ$3)</f>
        <v>1699.4063790306063</v>
      </c>
    </row>
    <row r="35" spans="1:62" x14ac:dyDescent="0.3">
      <c r="A35" s="23">
        <v>33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>
        <f>[1]SalMedPopOcupRurPnadM!M35*AtualizMonet!M$3</f>
        <v>478.46926722308666</v>
      </c>
      <c r="N35" s="20">
        <f>[1]SalMedPopOcupRurPnadM!N35*AtualizMonet!N$3</f>
        <v>616.3188449716439</v>
      </c>
      <c r="O35" s="20">
        <f>[1]SalMedPopOcupRurPnadM!O35</f>
        <v>1373.7896129837704</v>
      </c>
      <c r="P35" s="20">
        <f>[1]SalMedPopOcupRurPnadM!P35</f>
        <v>718.2340540735662</v>
      </c>
      <c r="Q35" s="54">
        <f>P35*(1+'[2]Massa Salarial'!Q$3)*AtualizMonet!P$3</f>
        <v>764.27285693968179</v>
      </c>
      <c r="R35" s="54">
        <f>Q35*(1+'[2]Massa Salarial'!R$3)*AtualizMonet!Q$3</f>
        <v>860.1997238783232</v>
      </c>
      <c r="S35" s="54">
        <f>R35*(1+'[2]Massa Salarial'!S$3)*AtualizMonet!R$3</f>
        <v>929.8494933809443</v>
      </c>
      <c r="T35" s="22">
        <f>S35*(1+'[2]Massa Salarial'!T$3)</f>
        <v>945.65693476842023</v>
      </c>
      <c r="U35" s="22">
        <f>T35*(1+'[2]Massa Salarial'!U$3)</f>
        <v>961.73310265948328</v>
      </c>
      <c r="V35" s="22">
        <f>U35*(1+'[2]Massa Salarial'!V$3)</f>
        <v>978.08256540469438</v>
      </c>
      <c r="W35" s="22">
        <f>V35*(1+'[2]Massa Salarial'!W$3)</f>
        <v>994.70996901657406</v>
      </c>
      <c r="X35" s="22">
        <f>W35*(1+'[2]Massa Salarial'!X$3)</f>
        <v>1011.6200384898557</v>
      </c>
      <c r="Y35" s="22">
        <f>X35*(1+'[2]Massa Salarial'!Y$3)</f>
        <v>1028.8175791441831</v>
      </c>
      <c r="Z35" s="22">
        <f>Y35*(1+'[2]Massa Salarial'!Z$3)</f>
        <v>1046.3074779896342</v>
      </c>
      <c r="AA35" s="22">
        <f>Z35*(1+'[2]Massa Salarial'!AA$3)</f>
        <v>1064.0947051154578</v>
      </c>
      <c r="AB35" s="22">
        <f>AA35*(1+'[2]Massa Salarial'!AB$3)</f>
        <v>1082.1843151024204</v>
      </c>
      <c r="AC35" s="22">
        <f>AB35*(1+'[2]Massa Salarial'!AC$3)</f>
        <v>1100.5814484591615</v>
      </c>
      <c r="AD35" s="22">
        <f>AC35*(1+'[2]Massa Salarial'!AD$3)</f>
        <v>1119.2913330829672</v>
      </c>
      <c r="AE35" s="22">
        <f>AD35*(1+'[2]Massa Salarial'!AE$3)</f>
        <v>1138.3192857453776</v>
      </c>
      <c r="AF35" s="22">
        <f>AE35*(1+'[2]Massa Salarial'!AF$3)</f>
        <v>1157.6707136030489</v>
      </c>
      <c r="AG35" s="22">
        <f>AF35*(1+'[2]Massa Salarial'!AG$3)</f>
        <v>1177.3511157343005</v>
      </c>
      <c r="AH35" s="22">
        <f>AG35*(1+'[2]Massa Salarial'!AH$3)</f>
        <v>1197.3660847017834</v>
      </c>
      <c r="AI35" s="22">
        <f>AH35*(1+'[2]Massa Salarial'!AI$3)</f>
        <v>1217.7213081417135</v>
      </c>
      <c r="AJ35" s="22">
        <f>AI35*(1+'[2]Massa Salarial'!AJ$3)</f>
        <v>1238.4225703801226</v>
      </c>
      <c r="AK35" s="22">
        <f>AJ35*(1+'[2]Massa Salarial'!AK$3)</f>
        <v>1259.4757540765845</v>
      </c>
      <c r="AL35" s="22">
        <f>AK35*(1+'[2]Massa Salarial'!AL$3)</f>
        <v>1280.8868418958864</v>
      </c>
      <c r="AM35" s="22">
        <f>AL35*(1+'[2]Massa Salarial'!AM$3)</f>
        <v>1302.6619182081163</v>
      </c>
      <c r="AN35" s="22">
        <f>AM35*(1+'[2]Massa Salarial'!AN$3)</f>
        <v>1324.8071708176542</v>
      </c>
      <c r="AO35" s="22">
        <f>AN35*(1+'[2]Massa Salarial'!AO$3)</f>
        <v>1347.3288927215542</v>
      </c>
      <c r="AP35" s="22">
        <f>AO35*(1+'[2]Massa Salarial'!AP$3)</f>
        <v>1370.2334838978204</v>
      </c>
      <c r="AQ35" s="22">
        <f>AP35*(1+'[2]Massa Salarial'!AQ$3)</f>
        <v>1393.5274531240832</v>
      </c>
      <c r="AR35" s="22">
        <f>AQ35*(1+'[2]Massa Salarial'!AR$3)</f>
        <v>1417.2174198271925</v>
      </c>
      <c r="AS35" s="22">
        <f>AR35*(1+'[2]Massa Salarial'!AS$3)</f>
        <v>1441.3101159642547</v>
      </c>
      <c r="AT35" s="22">
        <f>AS35*(1+'[2]Massa Salarial'!AT$3)</f>
        <v>1465.8123879356469</v>
      </c>
      <c r="AU35" s="22">
        <f>AT35*(1+'[2]Massa Salarial'!AU$3)</f>
        <v>1490.7311985305528</v>
      </c>
      <c r="AV35" s="22">
        <f>AU35*(1+'[2]Massa Salarial'!AV$3)</f>
        <v>1516.0736289055719</v>
      </c>
      <c r="AW35" s="22">
        <f>AV35*(1+'[2]Massa Salarial'!AW$3)</f>
        <v>1541.8468805969665</v>
      </c>
      <c r="AX35" s="22">
        <f>AW35*(1+'[2]Massa Salarial'!AX$3)</f>
        <v>1568.0582775671148</v>
      </c>
      <c r="AY35" s="22">
        <f>AX35*(1+'[2]Massa Salarial'!AY$3)</f>
        <v>1594.7152682857557</v>
      </c>
      <c r="AZ35" s="22">
        <f>AY35*(1+'[2]Massa Salarial'!AZ$3)</f>
        <v>1621.8254278466134</v>
      </c>
      <c r="BA35" s="22">
        <f>AZ35*(1+'[2]Massa Salarial'!BA$3)</f>
        <v>1649.3964601200057</v>
      </c>
      <c r="BB35" s="22">
        <f>BA35*(1+'[2]Massa Salarial'!BB$3)</f>
        <v>1677.4361999420457</v>
      </c>
      <c r="BC35" s="22">
        <f>BB35*(1+'[2]Massa Salarial'!BC$3)</f>
        <v>1705.9526153410604</v>
      </c>
      <c r="BD35" s="22">
        <f>BC35*(1+'[2]Massa Salarial'!BD$3)</f>
        <v>1734.9538098018584</v>
      </c>
      <c r="BE35" s="22">
        <f>BD35*(1+'[2]Massa Salarial'!BE$3)</f>
        <v>1764.4480245684897</v>
      </c>
      <c r="BF35" s="22">
        <f>BE35*(1+'[2]Massa Salarial'!BF$3)</f>
        <v>1794.4436409861539</v>
      </c>
      <c r="BG35" s="22">
        <f>BF35*(1+'[2]Massa Salarial'!BG$3)</f>
        <v>1824.9491828829184</v>
      </c>
      <c r="BH35" s="22">
        <f>BG35*(1+'[2]Massa Salarial'!BH$3)</f>
        <v>1855.973318991928</v>
      </c>
      <c r="BI35" s="22">
        <f>BH35*(1+'[2]Massa Salarial'!BI$3)</f>
        <v>1887.5248654147906</v>
      </c>
      <c r="BJ35" s="22">
        <f>BI35*(1+'[2]Massa Salarial'!BJ$3)</f>
        <v>1919.6127881268419</v>
      </c>
    </row>
    <row r="36" spans="1:62" x14ac:dyDescent="0.3">
      <c r="A36" s="23">
        <v>34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>
        <f>[1]SalMedPopOcupRurPnadM!M36*AtualizMonet!M$3</f>
        <v>477.82195812110928</v>
      </c>
      <c r="N36" s="20">
        <f>[1]SalMedPopOcupRurPnadM!N36*AtualizMonet!N$3</f>
        <v>600.81222217772586</v>
      </c>
      <c r="O36" s="20">
        <f>[1]SalMedPopOcupRurPnadM!O36</f>
        <v>851.19080697019001</v>
      </c>
      <c r="P36" s="20">
        <f>[1]SalMedPopOcupRurPnadM!P36</f>
        <v>690.58318417333976</v>
      </c>
      <c r="Q36" s="54">
        <f>P36*(1+'[2]Massa Salarial'!Q$3)*AtualizMonet!P$3</f>
        <v>734.84956627885083</v>
      </c>
      <c r="R36" s="54">
        <f>Q36*(1+'[2]Massa Salarial'!R$3)*AtualizMonet!Q$3</f>
        <v>827.08340125581788</v>
      </c>
      <c r="S36" s="54">
        <f>R36*(1+'[2]Massa Salarial'!S$3)*AtualizMonet!R$3</f>
        <v>894.05176529712037</v>
      </c>
      <c r="T36" s="22">
        <f>S36*(1+'[2]Massa Salarial'!T$3)</f>
        <v>909.25064530717134</v>
      </c>
      <c r="U36" s="22">
        <f>T36*(1+'[2]Massa Salarial'!U$3)</f>
        <v>924.70790627739314</v>
      </c>
      <c r="V36" s="22">
        <f>U36*(1+'[2]Massa Salarial'!V$3)</f>
        <v>940.42794068410876</v>
      </c>
      <c r="W36" s="22">
        <f>V36*(1+'[2]Massa Salarial'!W$3)</f>
        <v>956.41521567573852</v>
      </c>
      <c r="X36" s="22">
        <f>W36*(1+'[2]Massa Salarial'!X$3)</f>
        <v>972.674274342226</v>
      </c>
      <c r="Y36" s="22">
        <f>X36*(1+'[2]Massa Salarial'!Y$3)</f>
        <v>989.20973700604372</v>
      </c>
      <c r="Z36" s="22">
        <f>Y36*(1+'[2]Massa Salarial'!Z$3)</f>
        <v>1006.0263025351463</v>
      </c>
      <c r="AA36" s="22">
        <f>Z36*(1+'[2]Massa Salarial'!AA$3)</f>
        <v>1023.1287496782437</v>
      </c>
      <c r="AB36" s="22">
        <f>AA36*(1+'[2]Massa Salarial'!AB$3)</f>
        <v>1040.5219384227737</v>
      </c>
      <c r="AC36" s="22">
        <f>AB36*(1+'[2]Massa Salarial'!AC$3)</f>
        <v>1058.2108113759607</v>
      </c>
      <c r="AD36" s="22">
        <f>AC36*(1+'[2]Massa Salarial'!AD$3)</f>
        <v>1076.2003951693519</v>
      </c>
      <c r="AE36" s="22">
        <f>AD36*(1+'[2]Massa Salarial'!AE$3)</f>
        <v>1094.4958018872308</v>
      </c>
      <c r="AF36" s="22">
        <f>AE36*(1+'[2]Massa Salarial'!AF$3)</f>
        <v>1113.1022305193135</v>
      </c>
      <c r="AG36" s="22">
        <f>AF36*(1+'[2]Massa Salarial'!AG$3)</f>
        <v>1132.0249684381417</v>
      </c>
      <c r="AH36" s="22">
        <f>AG36*(1+'[2]Massa Salarial'!AH$3)</f>
        <v>1151.26939290159</v>
      </c>
      <c r="AI36" s="22">
        <f>AH36*(1+'[2]Massa Salarial'!AI$3)</f>
        <v>1170.840972580917</v>
      </c>
      <c r="AJ36" s="22">
        <f>AI36*(1+'[2]Massa Salarial'!AJ$3)</f>
        <v>1190.7452691147923</v>
      </c>
      <c r="AK36" s="22">
        <f>AJ36*(1+'[2]Massa Salarial'!AK$3)</f>
        <v>1210.9879386897437</v>
      </c>
      <c r="AL36" s="22">
        <f>AK36*(1+'[2]Massa Salarial'!AL$3)</f>
        <v>1231.5747336474692</v>
      </c>
      <c r="AM36" s="22">
        <f>AL36*(1+'[2]Massa Salarial'!AM$3)</f>
        <v>1252.5115041194761</v>
      </c>
      <c r="AN36" s="22">
        <f>AM36*(1+'[2]Massa Salarial'!AN$3)</f>
        <v>1273.804199689507</v>
      </c>
      <c r="AO36" s="22">
        <f>AN36*(1+'[2]Massa Salarial'!AO$3)</f>
        <v>1295.4588710842283</v>
      </c>
      <c r="AP36" s="22">
        <f>AO36*(1+'[2]Massa Salarial'!AP$3)</f>
        <v>1317.4816718926602</v>
      </c>
      <c r="AQ36" s="22">
        <f>AP36*(1+'[2]Massa Salarial'!AQ$3)</f>
        <v>1339.8788603148353</v>
      </c>
      <c r="AR36" s="22">
        <f>AQ36*(1+'[2]Massa Salarial'!AR$3)</f>
        <v>1362.6568009401874</v>
      </c>
      <c r="AS36" s="22">
        <f>AR36*(1+'[2]Massa Salarial'!AS$3)</f>
        <v>1385.8219665561705</v>
      </c>
      <c r="AT36" s="22">
        <f>AS36*(1+'[2]Massa Salarial'!AT$3)</f>
        <v>1409.3809399876252</v>
      </c>
      <c r="AU36" s="22">
        <f>AT36*(1+'[2]Massa Salarial'!AU$3)</f>
        <v>1433.3404159674146</v>
      </c>
      <c r="AV36" s="22">
        <f>AU36*(1+'[2]Massa Salarial'!AV$3)</f>
        <v>1457.7072030388606</v>
      </c>
      <c r="AW36" s="22">
        <f>AV36*(1+'[2]Massa Salarial'!AW$3)</f>
        <v>1482.488225490521</v>
      </c>
      <c r="AX36" s="22">
        <f>AW36*(1+'[2]Massa Salarial'!AX$3)</f>
        <v>1507.6905253238597</v>
      </c>
      <c r="AY36" s="22">
        <f>AX36*(1+'[2]Massa Salarial'!AY$3)</f>
        <v>1533.3212642543651</v>
      </c>
      <c r="AZ36" s="22">
        <f>AY36*(1+'[2]Massa Salarial'!AZ$3)</f>
        <v>1559.3877257466893</v>
      </c>
      <c r="BA36" s="22">
        <f>AZ36*(1+'[2]Massa Salarial'!BA$3)</f>
        <v>1585.8973170843828</v>
      </c>
      <c r="BB36" s="22">
        <f>BA36*(1+'[2]Massa Salarial'!BB$3)</f>
        <v>1612.8575714748172</v>
      </c>
      <c r="BC36" s="22">
        <f>BB36*(1+'[2]Massa Salarial'!BC$3)</f>
        <v>1640.276150189889</v>
      </c>
      <c r="BD36" s="22">
        <f>BC36*(1+'[2]Massa Salarial'!BD$3)</f>
        <v>1668.160844743117</v>
      </c>
      <c r="BE36" s="22">
        <f>BD36*(1+'[2]Massa Salarial'!BE$3)</f>
        <v>1696.5195791037497</v>
      </c>
      <c r="BF36" s="22">
        <f>BE36*(1+'[2]Massa Salarial'!BF$3)</f>
        <v>1725.3604119485133</v>
      </c>
      <c r="BG36" s="22">
        <f>BF36*(1+'[2]Massa Salarial'!BG$3)</f>
        <v>1754.6915389516378</v>
      </c>
      <c r="BH36" s="22">
        <f>BG36*(1+'[2]Massa Salarial'!BH$3)</f>
        <v>1784.5212951138155</v>
      </c>
      <c r="BI36" s="22">
        <f>BH36*(1+'[2]Massa Salarial'!BI$3)</f>
        <v>1814.8581571307502</v>
      </c>
      <c r="BJ36" s="22">
        <f>BI36*(1+'[2]Massa Salarial'!BJ$3)</f>
        <v>1845.7107458019727</v>
      </c>
    </row>
    <row r="37" spans="1:62" x14ac:dyDescent="0.3">
      <c r="A37" s="23">
        <v>35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>
        <f>[1]SalMedPopOcupRurPnadM!M37*AtualizMonet!M$3</f>
        <v>410.04017632728824</v>
      </c>
      <c r="N37" s="20">
        <f>[1]SalMedPopOcupRurPnadM!N37*AtualizMonet!N$3</f>
        <v>453.02787377668682</v>
      </c>
      <c r="O37" s="20">
        <f>[1]SalMedPopOcupRurPnadM!O37</f>
        <v>754.80085300247163</v>
      </c>
      <c r="P37" s="20">
        <f>[1]SalMedPopOcupRurPnadM!P37</f>
        <v>603.76770072992701</v>
      </c>
      <c r="Q37" s="54">
        <f>P37*(1+'[2]Massa Salarial'!Q$3)*AtualizMonet!P$3</f>
        <v>642.46921034671539</v>
      </c>
      <c r="R37" s="54">
        <f>Q37*(1+'[2]Massa Salarial'!R$3)*AtualizMonet!Q$3</f>
        <v>723.10802656725184</v>
      </c>
      <c r="S37" s="54">
        <f>R37*(1+'[2]Massa Salarial'!S$3)*AtualizMonet!R$3</f>
        <v>781.65757730278347</v>
      </c>
      <c r="T37" s="22">
        <f>S37*(1+'[2]Massa Salarial'!T$3)</f>
        <v>794.94575611693074</v>
      </c>
      <c r="U37" s="22">
        <f>T37*(1+'[2]Massa Salarial'!U$3)</f>
        <v>808.45983397091845</v>
      </c>
      <c r="V37" s="22">
        <f>U37*(1+'[2]Massa Salarial'!V$3)</f>
        <v>822.203651148424</v>
      </c>
      <c r="W37" s="22">
        <f>V37*(1+'[2]Massa Salarial'!W$3)</f>
        <v>836.18111321794709</v>
      </c>
      <c r="X37" s="22">
        <f>W37*(1+'[2]Massa Salarial'!X$3)</f>
        <v>850.39619214265213</v>
      </c>
      <c r="Y37" s="22">
        <f>X37*(1+'[2]Massa Salarial'!Y$3)</f>
        <v>864.8529274090771</v>
      </c>
      <c r="Z37" s="22">
        <f>Y37*(1+'[2]Massa Salarial'!Z$3)</f>
        <v>879.55542717503135</v>
      </c>
      <c r="AA37" s="22">
        <f>Z37*(1+'[2]Massa Salarial'!AA$3)</f>
        <v>894.50786943700678</v>
      </c>
      <c r="AB37" s="22">
        <f>AA37*(1+'[2]Massa Salarial'!AB$3)</f>
        <v>909.71450321743578</v>
      </c>
      <c r="AC37" s="22">
        <f>AB37*(1+'[2]Massa Salarial'!AC$3)</f>
        <v>925.17964977213205</v>
      </c>
      <c r="AD37" s="22">
        <f>AC37*(1+'[2]Massa Salarial'!AD$3)</f>
        <v>940.90770381825826</v>
      </c>
      <c r="AE37" s="22">
        <f>AD37*(1+'[2]Massa Salarial'!AE$3)</f>
        <v>956.90313478316853</v>
      </c>
      <c r="AF37" s="22">
        <f>AE37*(1+'[2]Massa Salarial'!AF$3)</f>
        <v>973.17048807448225</v>
      </c>
      <c r="AG37" s="22">
        <f>AF37*(1+'[2]Massa Salarial'!AG$3)</f>
        <v>989.71438637174833</v>
      </c>
      <c r="AH37" s="22">
        <f>AG37*(1+'[2]Massa Salarial'!AH$3)</f>
        <v>1006.5395309400679</v>
      </c>
      <c r="AI37" s="22">
        <f>AH37*(1+'[2]Massa Salarial'!AI$3)</f>
        <v>1023.650702966049</v>
      </c>
      <c r="AJ37" s="22">
        <f>AI37*(1+'[2]Massa Salarial'!AJ$3)</f>
        <v>1041.0527649164717</v>
      </c>
      <c r="AK37" s="22">
        <f>AJ37*(1+'[2]Massa Salarial'!AK$3)</f>
        <v>1058.7506619200517</v>
      </c>
      <c r="AL37" s="22">
        <f>AK37*(1+'[2]Massa Salarial'!AL$3)</f>
        <v>1076.7494231726926</v>
      </c>
      <c r="AM37" s="22">
        <f>AL37*(1+'[2]Massa Salarial'!AM$3)</f>
        <v>1095.0541633666282</v>
      </c>
      <c r="AN37" s="22">
        <f>AM37*(1+'[2]Massa Salarial'!AN$3)</f>
        <v>1113.6700841438608</v>
      </c>
      <c r="AO37" s="22">
        <f>AN37*(1+'[2]Massa Salarial'!AO$3)</f>
        <v>1132.6024755743063</v>
      </c>
      <c r="AP37" s="22">
        <f>AO37*(1+'[2]Massa Salarial'!AP$3)</f>
        <v>1151.8567176590693</v>
      </c>
      <c r="AQ37" s="22">
        <f>AP37*(1+'[2]Massa Salarial'!AQ$3)</f>
        <v>1171.4382818592733</v>
      </c>
      <c r="AR37" s="22">
        <f>AQ37*(1+'[2]Massa Salarial'!AR$3)</f>
        <v>1191.3527326508809</v>
      </c>
      <c r="AS37" s="22">
        <f>AR37*(1+'[2]Massa Salarial'!AS$3)</f>
        <v>1211.6057291059458</v>
      </c>
      <c r="AT37" s="22">
        <f>AS37*(1+'[2]Massa Salarial'!AT$3)</f>
        <v>1232.2030265007468</v>
      </c>
      <c r="AU37" s="22">
        <f>AT37*(1+'[2]Massa Salarial'!AU$3)</f>
        <v>1253.1504779512593</v>
      </c>
      <c r="AV37" s="22">
        <f>AU37*(1+'[2]Massa Salarial'!AV$3)</f>
        <v>1274.4540360764306</v>
      </c>
      <c r="AW37" s="22">
        <f>AV37*(1+'[2]Massa Salarial'!AW$3)</f>
        <v>1296.1197546897299</v>
      </c>
      <c r="AX37" s="22">
        <f>AW37*(1+'[2]Massa Salarial'!AX$3)</f>
        <v>1318.1537905194552</v>
      </c>
      <c r="AY37" s="22">
        <f>AX37*(1+'[2]Massa Salarial'!AY$3)</f>
        <v>1340.5624049582859</v>
      </c>
      <c r="AZ37" s="22">
        <f>AY37*(1+'[2]Massa Salarial'!AZ$3)</f>
        <v>1363.3519658425766</v>
      </c>
      <c r="BA37" s="22">
        <f>AZ37*(1+'[2]Massa Salarial'!BA$3)</f>
        <v>1386.5289492619004</v>
      </c>
      <c r="BB37" s="22">
        <f>BA37*(1+'[2]Massa Salarial'!BB$3)</f>
        <v>1410.0999413993525</v>
      </c>
      <c r="BC37" s="22">
        <f>BB37*(1+'[2]Massa Salarial'!BC$3)</f>
        <v>1434.0716404031414</v>
      </c>
      <c r="BD37" s="22">
        <f>BC37*(1+'[2]Massa Salarial'!BD$3)</f>
        <v>1458.4508582899946</v>
      </c>
      <c r="BE37" s="22">
        <f>BD37*(1+'[2]Massa Salarial'!BE$3)</f>
        <v>1483.2445228809243</v>
      </c>
      <c r="BF37" s="22">
        <f>BE37*(1+'[2]Massa Salarial'!BF$3)</f>
        <v>1508.4596797698998</v>
      </c>
      <c r="BG37" s="22">
        <f>BF37*(1+'[2]Massa Salarial'!BG$3)</f>
        <v>1534.1034943259879</v>
      </c>
      <c r="BH37" s="22">
        <f>BG37*(1+'[2]Massa Salarial'!BH$3)</f>
        <v>1560.1832537295295</v>
      </c>
      <c r="BI37" s="22">
        <f>BH37*(1+'[2]Massa Salarial'!BI$3)</f>
        <v>1586.7063690429313</v>
      </c>
      <c r="BJ37" s="22">
        <f>BI37*(1+'[2]Massa Salarial'!BJ$3)</f>
        <v>1613.680377316661</v>
      </c>
    </row>
    <row r="38" spans="1:62" x14ac:dyDescent="0.3">
      <c r="A38" s="23">
        <v>36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>
        <f>[1]SalMedPopOcupRurPnadM!M38*AtualizMonet!M$3</f>
        <v>548.34281998885376</v>
      </c>
      <c r="N38" s="20">
        <f>[1]SalMedPopOcupRurPnadM!N38*AtualizMonet!N$3</f>
        <v>732.56626648297595</v>
      </c>
      <c r="O38" s="20">
        <f>[1]SalMedPopOcupRurPnadM!O38</f>
        <v>673.18915759774279</v>
      </c>
      <c r="P38" s="20">
        <f>[1]SalMedPopOcupRurPnadM!P38</f>
        <v>663.69653919220286</v>
      </c>
      <c r="Q38" s="54">
        <f>P38*(1+'[2]Massa Salarial'!Q$3)*AtualizMonet!P$3</f>
        <v>706.23948735442309</v>
      </c>
      <c r="R38" s="54">
        <f>Q38*(1+'[2]Massa Salarial'!R$3)*AtualizMonet!Q$3</f>
        <v>794.8823597462773</v>
      </c>
      <c r="S38" s="54">
        <f>R38*(1+'[2]Massa Salarial'!S$3)*AtualizMonet!R$3</f>
        <v>859.2434279972814</v>
      </c>
      <c r="T38" s="22">
        <f>S38*(1+'[2]Massa Salarial'!T$3)</f>
        <v>873.85056627323513</v>
      </c>
      <c r="U38" s="22">
        <f>T38*(1+'[2]Massa Salarial'!U$3)</f>
        <v>888.70602589988005</v>
      </c>
      <c r="V38" s="22">
        <f>U38*(1+'[2]Massa Salarial'!V$3)</f>
        <v>903.81402834017797</v>
      </c>
      <c r="W38" s="22">
        <f>V38*(1+'[2]Massa Salarial'!W$3)</f>
        <v>919.17886682196092</v>
      </c>
      <c r="X38" s="22">
        <f>W38*(1+'[2]Massa Salarial'!X$3)</f>
        <v>934.80490755793414</v>
      </c>
      <c r="Y38" s="22">
        <f>X38*(1+'[2]Massa Salarial'!Y$3)</f>
        <v>950.69659098641898</v>
      </c>
      <c r="Z38" s="22">
        <f>Y38*(1+'[2]Massa Salarial'!Z$3)</f>
        <v>966.85843303318802</v>
      </c>
      <c r="AA38" s="22">
        <f>Z38*(1+'[2]Massa Salarial'!AA$3)</f>
        <v>983.29502639475209</v>
      </c>
      <c r="AB38" s="22">
        <f>AA38*(1+'[2]Massa Salarial'!AB$3)</f>
        <v>1000.0110418434627</v>
      </c>
      <c r="AC38" s="22">
        <f>AB38*(1+'[2]Massa Salarial'!AC$3)</f>
        <v>1017.0112295548015</v>
      </c>
      <c r="AD38" s="22">
        <f>AC38*(1+'[2]Massa Salarial'!AD$3)</f>
        <v>1034.300420457233</v>
      </c>
      <c r="AE38" s="22">
        <f>AD38*(1+'[2]Massa Salarial'!AE$3)</f>
        <v>1051.8835276050058</v>
      </c>
      <c r="AF38" s="22">
        <f>AE38*(1+'[2]Massa Salarial'!AF$3)</f>
        <v>1069.7655475742908</v>
      </c>
      <c r="AG38" s="22">
        <f>AF38*(1+'[2]Massa Salarial'!AG$3)</f>
        <v>1087.9515618830537</v>
      </c>
      <c r="AH38" s="22">
        <f>AG38*(1+'[2]Massa Salarial'!AH$3)</f>
        <v>1106.4467384350655</v>
      </c>
      <c r="AI38" s="22">
        <f>AH38*(1+'[2]Massa Salarial'!AI$3)</f>
        <v>1125.2563329884615</v>
      </c>
      <c r="AJ38" s="22">
        <f>AI38*(1+'[2]Massa Salarial'!AJ$3)</f>
        <v>1144.3856906492651</v>
      </c>
      <c r="AK38" s="22">
        <f>AJ38*(1+'[2]Massa Salarial'!AK$3)</f>
        <v>1163.8402473903025</v>
      </c>
      <c r="AL38" s="22">
        <f>AK38*(1+'[2]Massa Salarial'!AL$3)</f>
        <v>1183.6255315959374</v>
      </c>
      <c r="AM38" s="22">
        <f>AL38*(1+'[2]Massa Salarial'!AM$3)</f>
        <v>1203.7471656330683</v>
      </c>
      <c r="AN38" s="22">
        <f>AM38*(1+'[2]Massa Salarial'!AN$3)</f>
        <v>1224.2108674488304</v>
      </c>
      <c r="AO38" s="22">
        <f>AN38*(1+'[2]Massa Salarial'!AO$3)</f>
        <v>1245.0224521954603</v>
      </c>
      <c r="AP38" s="22">
        <f>AO38*(1+'[2]Massa Salarial'!AP$3)</f>
        <v>1266.187833882783</v>
      </c>
      <c r="AQ38" s="22">
        <f>AP38*(1+'[2]Massa Salarial'!AQ$3)</f>
        <v>1287.7130270587902</v>
      </c>
      <c r="AR38" s="22">
        <f>AQ38*(1+'[2]Massa Salarial'!AR$3)</f>
        <v>1309.6041485187895</v>
      </c>
      <c r="AS38" s="22">
        <f>AR38*(1+'[2]Massa Salarial'!AS$3)</f>
        <v>1331.8674190436088</v>
      </c>
      <c r="AT38" s="22">
        <f>AS38*(1+'[2]Massa Salarial'!AT$3)</f>
        <v>1354.5091651673501</v>
      </c>
      <c r="AU38" s="22">
        <f>AT38*(1+'[2]Massa Salarial'!AU$3)</f>
        <v>1377.5358209751951</v>
      </c>
      <c r="AV38" s="22">
        <f>AU38*(1+'[2]Massa Salarial'!AV$3)</f>
        <v>1400.9539299317732</v>
      </c>
      <c r="AW38" s="22">
        <f>AV38*(1+'[2]Massa Salarial'!AW$3)</f>
        <v>1424.7701467406132</v>
      </c>
      <c r="AX38" s="22">
        <f>AW38*(1+'[2]Massa Salarial'!AX$3)</f>
        <v>1448.9912392352035</v>
      </c>
      <c r="AY38" s="22">
        <f>AX38*(1+'[2]Massa Salarial'!AY$3)</f>
        <v>1473.6240903022017</v>
      </c>
      <c r="AZ38" s="22">
        <f>AY38*(1+'[2]Massa Salarial'!AZ$3)</f>
        <v>1498.6756998373389</v>
      </c>
      <c r="BA38" s="22">
        <f>AZ38*(1+'[2]Massa Salarial'!BA$3)</f>
        <v>1524.1531867345736</v>
      </c>
      <c r="BB38" s="22">
        <f>BA38*(1+'[2]Massa Salarial'!BB$3)</f>
        <v>1550.0637909090613</v>
      </c>
      <c r="BC38" s="22">
        <f>BB38*(1+'[2]Massa Salarial'!BC$3)</f>
        <v>1576.4148753545151</v>
      </c>
      <c r="BD38" s="22">
        <f>BC38*(1+'[2]Massa Salarial'!BD$3)</f>
        <v>1603.2139282355417</v>
      </c>
      <c r="BE38" s="22">
        <f>BD38*(1+'[2]Massa Salarial'!BE$3)</f>
        <v>1630.4685650155459</v>
      </c>
      <c r="BF38" s="22">
        <f>BE38*(1+'[2]Massa Salarial'!BF$3)</f>
        <v>1658.1865306208101</v>
      </c>
      <c r="BG38" s="22">
        <f>BF38*(1+'[2]Massa Salarial'!BG$3)</f>
        <v>1686.3757016413638</v>
      </c>
      <c r="BH38" s="22">
        <f>BG38*(1+'[2]Massa Salarial'!BH$3)</f>
        <v>1715.0440885692667</v>
      </c>
      <c r="BI38" s="22">
        <f>BH38*(1+'[2]Massa Salarial'!BI$3)</f>
        <v>1744.1998380749442</v>
      </c>
      <c r="BJ38" s="22">
        <f>BI38*(1+'[2]Massa Salarial'!BJ$3)</f>
        <v>1773.8512353222181</v>
      </c>
    </row>
    <row r="39" spans="1:62" x14ac:dyDescent="0.3">
      <c r="A39" s="23">
        <v>37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>
        <f>[1]SalMedPopOcupRurPnadM!M39*AtualizMonet!M$3</f>
        <v>430.01926304546845</v>
      </c>
      <c r="N39" s="20">
        <f>[1]SalMedPopOcupRurPnadM!N39*AtualizMonet!N$3</f>
        <v>573.11147423378918</v>
      </c>
      <c r="O39" s="20">
        <f>[1]SalMedPopOcupRurPnadM!O39</f>
        <v>565.5916934260207</v>
      </c>
      <c r="P39" s="20">
        <f>[1]SalMedPopOcupRurPnadM!P39</f>
        <v>543.39576339854159</v>
      </c>
      <c r="Q39" s="54">
        <f>P39*(1+'[2]Massa Salarial'!Q$3)*AtualizMonet!P$3</f>
        <v>578.22743183238811</v>
      </c>
      <c r="R39" s="54">
        <f>Q39*(1+'[2]Massa Salarial'!R$3)*AtualizMonet!Q$3</f>
        <v>650.80301188865531</v>
      </c>
      <c r="S39" s="54">
        <f>R39*(1+'[2]Massa Salarial'!S$3)*AtualizMonet!R$3</f>
        <v>703.49807619917124</v>
      </c>
      <c r="T39" s="22">
        <f>S39*(1+'[2]Massa Salarial'!T$3)</f>
        <v>715.45754349455706</v>
      </c>
      <c r="U39" s="22">
        <f>T39*(1+'[2]Massa Salarial'!U$3)</f>
        <v>727.62032173396449</v>
      </c>
      <c r="V39" s="22">
        <f>U39*(1+'[2]Massa Salarial'!V$3)</f>
        <v>739.9898672034418</v>
      </c>
      <c r="W39" s="22">
        <f>V39*(1+'[2]Massa Salarial'!W$3)</f>
        <v>752.56969494590021</v>
      </c>
      <c r="X39" s="22">
        <f>W39*(1+'[2]Massa Salarial'!X$3)</f>
        <v>765.36337975998049</v>
      </c>
      <c r="Y39" s="22">
        <f>X39*(1+'[2]Massa Salarial'!Y$3)</f>
        <v>778.37455721590004</v>
      </c>
      <c r="Z39" s="22">
        <f>Y39*(1+'[2]Massa Salarial'!Z$3)</f>
        <v>791.6069246885703</v>
      </c>
      <c r="AA39" s="22">
        <f>Z39*(1+'[2]Massa Salarial'!AA$3)</f>
        <v>805.06424240827596</v>
      </c>
      <c r="AB39" s="22">
        <f>AA39*(1+'[2]Massa Salarial'!AB$3)</f>
        <v>818.75033452921662</v>
      </c>
      <c r="AC39" s="22">
        <f>AB39*(1+'[2]Massa Salarial'!AC$3)</f>
        <v>832.66909021621325</v>
      </c>
      <c r="AD39" s="22">
        <f>AC39*(1+'[2]Massa Salarial'!AD$3)</f>
        <v>846.82446474988876</v>
      </c>
      <c r="AE39" s="22">
        <f>AD39*(1+'[2]Massa Salarial'!AE$3)</f>
        <v>861.22048065063677</v>
      </c>
      <c r="AF39" s="22">
        <f>AE39*(1+'[2]Massa Salarial'!AF$3)</f>
        <v>875.86122882169752</v>
      </c>
      <c r="AG39" s="22">
        <f>AF39*(1+'[2]Massa Salarial'!AG$3)</f>
        <v>890.75086971166627</v>
      </c>
      <c r="AH39" s="22">
        <f>AG39*(1+'[2]Massa Salarial'!AH$3)</f>
        <v>905.89363449676455</v>
      </c>
      <c r="AI39" s="22">
        <f>AH39*(1+'[2]Massa Salarial'!AI$3)</f>
        <v>921.29382628320946</v>
      </c>
      <c r="AJ39" s="22">
        <f>AI39*(1+'[2]Massa Salarial'!AJ$3)</f>
        <v>936.95582133002392</v>
      </c>
      <c r="AK39" s="22">
        <f>AJ39*(1+'[2]Massa Salarial'!AK$3)</f>
        <v>952.88407029263419</v>
      </c>
      <c r="AL39" s="22">
        <f>AK39*(1+'[2]Massa Salarial'!AL$3)</f>
        <v>969.08309948760893</v>
      </c>
      <c r="AM39" s="22">
        <f>AL39*(1+'[2]Massa Salarial'!AM$3)</f>
        <v>985.55751217889815</v>
      </c>
      <c r="AN39" s="22">
        <f>AM39*(1+'[2]Massa Salarial'!AN$3)</f>
        <v>1002.3119898859393</v>
      </c>
      <c r="AO39" s="22">
        <f>AN39*(1+'[2]Massa Salarial'!AO$3)</f>
        <v>1019.3512937140001</v>
      </c>
      <c r="AP39" s="22">
        <f>AO39*(1+'[2]Massa Salarial'!AP$3)</f>
        <v>1036.680265707138</v>
      </c>
      <c r="AQ39" s="22">
        <f>AP39*(1+'[2]Massa Salarial'!AQ$3)</f>
        <v>1054.3038302241594</v>
      </c>
      <c r="AR39" s="22">
        <f>AQ39*(1+'[2]Massa Salarial'!AR$3)</f>
        <v>1072.22699533797</v>
      </c>
      <c r="AS39" s="22">
        <f>AR39*(1+'[2]Massa Salarial'!AS$3)</f>
        <v>1090.4548542587154</v>
      </c>
      <c r="AT39" s="22">
        <f>AS39*(1+'[2]Massa Salarial'!AT$3)</f>
        <v>1108.9925867811135</v>
      </c>
      <c r="AU39" s="22">
        <f>AT39*(1+'[2]Massa Salarial'!AU$3)</f>
        <v>1127.8454607563922</v>
      </c>
      <c r="AV39" s="22">
        <f>AU39*(1+'[2]Massa Salarial'!AV$3)</f>
        <v>1147.0188335892508</v>
      </c>
      <c r="AW39" s="22">
        <f>AV39*(1+'[2]Massa Salarial'!AW$3)</f>
        <v>1166.518153760268</v>
      </c>
      <c r="AX39" s="22">
        <f>AW39*(1+'[2]Massa Salarial'!AX$3)</f>
        <v>1186.3489623741925</v>
      </c>
      <c r="AY39" s="22">
        <f>AX39*(1+'[2]Massa Salarial'!AY$3)</f>
        <v>1206.5168947345537</v>
      </c>
      <c r="AZ39" s="22">
        <f>AY39*(1+'[2]Massa Salarial'!AZ$3)</f>
        <v>1227.027681945041</v>
      </c>
      <c r="BA39" s="22">
        <f>AZ39*(1+'[2]Massa Salarial'!BA$3)</f>
        <v>1247.8871525381066</v>
      </c>
      <c r="BB39" s="22">
        <f>BA39*(1+'[2]Massa Salarial'!BB$3)</f>
        <v>1269.1012341312544</v>
      </c>
      <c r="BC39" s="22">
        <f>BB39*(1+'[2]Massa Salarial'!BC$3)</f>
        <v>1290.6759551114856</v>
      </c>
      <c r="BD39" s="22">
        <f>BC39*(1+'[2]Massa Salarial'!BD$3)</f>
        <v>1312.6174463483808</v>
      </c>
      <c r="BE39" s="22">
        <f>BD39*(1+'[2]Massa Salarial'!BE$3)</f>
        <v>1334.9319429363031</v>
      </c>
      <c r="BF39" s="22">
        <f>BE39*(1+'[2]Massa Salarial'!BF$3)</f>
        <v>1357.6257859662201</v>
      </c>
      <c r="BG39" s="22">
        <f>BF39*(1+'[2]Massa Salarial'!BG$3)</f>
        <v>1380.7054243276457</v>
      </c>
      <c r="BH39" s="22">
        <f>BG39*(1+'[2]Massa Salarial'!BH$3)</f>
        <v>1404.1774165412155</v>
      </c>
      <c r="BI39" s="22">
        <f>BH39*(1+'[2]Massa Salarial'!BI$3)</f>
        <v>1428.0484326224159</v>
      </c>
      <c r="BJ39" s="22">
        <f>BI39*(1+'[2]Massa Salarial'!BJ$3)</f>
        <v>1452.3252559769969</v>
      </c>
    </row>
    <row r="40" spans="1:62" x14ac:dyDescent="0.3">
      <c r="A40" s="23">
        <v>38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>
        <f>[1]SalMedPopOcupRurPnadM!M40*AtualizMonet!M$3</f>
        <v>461.95378235838797</v>
      </c>
      <c r="N40" s="20">
        <f>[1]SalMedPopOcupRurPnadM!N40*AtualizMonet!N$3</f>
        <v>481.00238953464827</v>
      </c>
      <c r="O40" s="20">
        <f>[1]SalMedPopOcupRurPnadM!O40</f>
        <v>545.51390076118378</v>
      </c>
      <c r="P40" s="20">
        <f>[1]SalMedPopOcupRurPnadM!P40</f>
        <v>828.12819775797641</v>
      </c>
      <c r="Q40" s="54">
        <f>P40*(1+'[2]Massa Salarial'!Q$3)*AtualizMonet!P$3</f>
        <v>881.21121523426268</v>
      </c>
      <c r="R40" s="54">
        <f>Q40*(1+'[2]Massa Salarial'!R$3)*AtualizMonet!Q$3</f>
        <v>991.81547158205433</v>
      </c>
      <c r="S40" s="54">
        <f>R40*(1+'[2]Massa Salarial'!S$3)*AtualizMonet!R$3</f>
        <v>1072.1220760452231</v>
      </c>
      <c r="T40" s="22">
        <f>S40*(1+'[2]Massa Salarial'!T$3)</f>
        <v>1090.3481513379918</v>
      </c>
      <c r="U40" s="22">
        <f>T40*(1+'[2]Massa Salarial'!U$3)</f>
        <v>1108.8840699107375</v>
      </c>
      <c r="V40" s="22">
        <f>U40*(1+'[2]Massa Salarial'!V$3)</f>
        <v>1127.73509909922</v>
      </c>
      <c r="W40" s="22">
        <f>V40*(1+'[2]Massa Salarial'!W$3)</f>
        <v>1146.9065957839066</v>
      </c>
      <c r="X40" s="22">
        <f>W40*(1+'[2]Massa Salarial'!X$3)</f>
        <v>1166.4040079122328</v>
      </c>
      <c r="Y40" s="22">
        <f>X40*(1+'[2]Massa Salarial'!Y$3)</f>
        <v>1186.2328760467408</v>
      </c>
      <c r="Z40" s="22">
        <f>Y40*(1+'[2]Massa Salarial'!Z$3)</f>
        <v>1206.3988349395352</v>
      </c>
      <c r="AA40" s="22">
        <f>Z40*(1+'[2]Massa Salarial'!AA$3)</f>
        <v>1226.9076151335071</v>
      </c>
      <c r="AB40" s="22">
        <f>AA40*(1+'[2]Massa Salarial'!AB$3)</f>
        <v>1247.7650445907766</v>
      </c>
      <c r="AC40" s="22">
        <f>AB40*(1+'[2]Massa Salarial'!AC$3)</f>
        <v>1268.9770503488196</v>
      </c>
      <c r="AD40" s="22">
        <f>AC40*(1+'[2]Massa Salarial'!AD$3)</f>
        <v>1290.5496602047494</v>
      </c>
      <c r="AE40" s="22">
        <f>AD40*(1+'[2]Massa Salarial'!AE$3)</f>
        <v>1312.4890044282301</v>
      </c>
      <c r="AF40" s="22">
        <f>AE40*(1+'[2]Massa Salarial'!AF$3)</f>
        <v>1334.8013175035098</v>
      </c>
      <c r="AG40" s="22">
        <f>AF40*(1+'[2]Massa Salarial'!AG$3)</f>
        <v>1357.4929399010693</v>
      </c>
      <c r="AH40" s="22">
        <f>AG40*(1+'[2]Massa Salarial'!AH$3)</f>
        <v>1380.5703198793874</v>
      </c>
      <c r="AI40" s="22">
        <f>AH40*(1+'[2]Massa Salarial'!AI$3)</f>
        <v>1404.0400153173368</v>
      </c>
      <c r="AJ40" s="22">
        <f>AI40*(1+'[2]Massa Salarial'!AJ$3)</f>
        <v>1427.9086955777314</v>
      </c>
      <c r="AK40" s="22">
        <f>AJ40*(1+'[2]Massa Salarial'!AK$3)</f>
        <v>1452.1831434025526</v>
      </c>
      <c r="AL40" s="22">
        <f>AK40*(1+'[2]Massa Salarial'!AL$3)</f>
        <v>1476.8702568403958</v>
      </c>
      <c r="AM40" s="22">
        <f>AL40*(1+'[2]Massa Salarial'!AM$3)</f>
        <v>1501.9770512066823</v>
      </c>
      <c r="AN40" s="22">
        <f>AM40*(1+'[2]Massa Salarial'!AN$3)</f>
        <v>1527.5106610771957</v>
      </c>
      <c r="AO40" s="22">
        <f>AN40*(1+'[2]Massa Salarial'!AO$3)</f>
        <v>1553.4783423155079</v>
      </c>
      <c r="AP40" s="22">
        <f>AO40*(1+'[2]Massa Salarial'!AP$3)</f>
        <v>1579.8874741348714</v>
      </c>
      <c r="AQ40" s="22">
        <f>AP40*(1+'[2]Massa Salarial'!AQ$3)</f>
        <v>1606.7455611951641</v>
      </c>
      <c r="AR40" s="22">
        <f>AQ40*(1+'[2]Massa Salarial'!AR$3)</f>
        <v>1634.0602357354817</v>
      </c>
      <c r="AS40" s="22">
        <f>AR40*(1+'[2]Massa Salarial'!AS$3)</f>
        <v>1661.8392597429847</v>
      </c>
      <c r="AT40" s="22">
        <f>AS40*(1+'[2]Massa Salarial'!AT$3)</f>
        <v>1690.0905271586153</v>
      </c>
      <c r="AU40" s="22">
        <f>AT40*(1+'[2]Massa Salarial'!AU$3)</f>
        <v>1718.8220661203115</v>
      </c>
      <c r="AV40" s="22">
        <f>AU40*(1+'[2]Massa Salarial'!AV$3)</f>
        <v>1748.0420412443566</v>
      </c>
      <c r="AW40" s="22">
        <f>AV40*(1+'[2]Massa Salarial'!AW$3)</f>
        <v>1777.7587559455105</v>
      </c>
      <c r="AX40" s="22">
        <f>AW40*(1+'[2]Massa Salarial'!AX$3)</f>
        <v>1807.9806547965841</v>
      </c>
      <c r="AY40" s="22">
        <f>AX40*(1+'[2]Massa Salarial'!AY$3)</f>
        <v>1838.7163259281258</v>
      </c>
      <c r="AZ40" s="22">
        <f>AY40*(1+'[2]Massa Salarial'!AZ$3)</f>
        <v>1869.9745034689038</v>
      </c>
      <c r="BA40" s="22">
        <f>AZ40*(1+'[2]Massa Salarial'!BA$3)</f>
        <v>1901.7640700278751</v>
      </c>
      <c r="BB40" s="22">
        <f>BA40*(1+'[2]Massa Salarial'!BB$3)</f>
        <v>1934.0940592183488</v>
      </c>
      <c r="BC40" s="22">
        <f>BB40*(1+'[2]Massa Salarial'!BC$3)</f>
        <v>1966.9736582250605</v>
      </c>
      <c r="BD40" s="22">
        <f>BC40*(1+'[2]Massa Salarial'!BD$3)</f>
        <v>2000.4122104148864</v>
      </c>
      <c r="BE40" s="22">
        <f>BD40*(1+'[2]Massa Salarial'!BE$3)</f>
        <v>2034.4192179919394</v>
      </c>
      <c r="BF40" s="22">
        <f>BE40*(1+'[2]Massa Salarial'!BF$3)</f>
        <v>2069.004344697802</v>
      </c>
      <c r="BG40" s="22">
        <f>BF40*(1+'[2]Massa Salarial'!BG$3)</f>
        <v>2104.1774185576646</v>
      </c>
      <c r="BH40" s="22">
        <f>BG40*(1+'[2]Massa Salarial'!BH$3)</f>
        <v>2139.9484346731447</v>
      </c>
      <c r="BI40" s="22">
        <f>BH40*(1+'[2]Massa Salarial'!BI$3)</f>
        <v>2176.3275580625877</v>
      </c>
      <c r="BJ40" s="22">
        <f>BI40*(1+'[2]Massa Salarial'!BJ$3)</f>
        <v>2213.3251265496515</v>
      </c>
    </row>
    <row r="41" spans="1:62" x14ac:dyDescent="0.3">
      <c r="A41" s="23">
        <v>39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>
        <f>[1]SalMedPopOcupRurPnadM!M41*AtualizMonet!M$3</f>
        <v>670.01964601239854</v>
      </c>
      <c r="N41" s="20">
        <f>[1]SalMedPopOcupRurPnadM!N41*AtualizMonet!N$3</f>
        <v>629.60544845896334</v>
      </c>
      <c r="O41" s="20">
        <f>[1]SalMedPopOcupRurPnadM!O41</f>
        <v>575.63132159343479</v>
      </c>
      <c r="P41" s="20">
        <f>[1]SalMedPopOcupRurPnadM!P41</f>
        <v>658.54928068564425</v>
      </c>
      <c r="Q41" s="54">
        <f>P41*(1+'[2]Massa Salarial'!Q$3)*AtualizMonet!P$3</f>
        <v>700.76228957759406</v>
      </c>
      <c r="R41" s="54">
        <f>Q41*(1+'[2]Massa Salarial'!R$3)*AtualizMonet!Q$3</f>
        <v>788.71769751540717</v>
      </c>
      <c r="S41" s="54">
        <f>R41*(1+'[2]Massa Salarial'!S$3)*AtualizMonet!R$3</f>
        <v>852.57961738084123</v>
      </c>
      <c r="T41" s="22">
        <f>S41*(1+'[2]Massa Salarial'!T$3)</f>
        <v>867.07347087631547</v>
      </c>
      <c r="U41" s="22">
        <f>T41*(1+'[2]Massa Salarial'!U$3)</f>
        <v>881.81371988121271</v>
      </c>
      <c r="V41" s="22">
        <f>U41*(1+'[2]Massa Salarial'!V$3)</f>
        <v>896.8045531191932</v>
      </c>
      <c r="W41" s="22">
        <f>V41*(1+'[2]Massa Salarial'!W$3)</f>
        <v>912.05023052221941</v>
      </c>
      <c r="X41" s="22">
        <f>W41*(1+'[2]Massa Salarial'!X$3)</f>
        <v>927.55508444109705</v>
      </c>
      <c r="Y41" s="22">
        <f>X41*(1+'[2]Massa Salarial'!Y$3)</f>
        <v>943.32352087659558</v>
      </c>
      <c r="Z41" s="22">
        <f>Y41*(1+'[2]Massa Salarial'!Z$3)</f>
        <v>959.36002073149757</v>
      </c>
      <c r="AA41" s="22">
        <f>Z41*(1+'[2]Massa Salarial'!AA$3)</f>
        <v>975.66914108393291</v>
      </c>
      <c r="AB41" s="22">
        <f>AA41*(1+'[2]Massa Salarial'!AB$3)</f>
        <v>992.25551648235967</v>
      </c>
      <c r="AC41" s="22">
        <f>AB41*(1+'[2]Massa Salarial'!AC$3)</f>
        <v>1009.1238602625597</v>
      </c>
      <c r="AD41" s="22">
        <f>AC41*(1+'[2]Massa Salarial'!AD$3)</f>
        <v>1026.2789658870231</v>
      </c>
      <c r="AE41" s="22">
        <f>AD41*(1+'[2]Massa Salarial'!AE$3)</f>
        <v>1043.7257083071024</v>
      </c>
      <c r="AF41" s="22">
        <f>AE41*(1+'[2]Massa Salarial'!AF$3)</f>
        <v>1061.4690453483231</v>
      </c>
      <c r="AG41" s="22">
        <f>AF41*(1+'[2]Massa Salarial'!AG$3)</f>
        <v>1079.5140191192445</v>
      </c>
      <c r="AH41" s="22">
        <f>AG41*(1+'[2]Massa Salarial'!AH$3)</f>
        <v>1097.8657574442716</v>
      </c>
      <c r="AI41" s="22">
        <f>AH41*(1+'[2]Massa Salarial'!AI$3)</f>
        <v>1116.5294753208241</v>
      </c>
      <c r="AJ41" s="22">
        <f>AI41*(1+'[2]Massa Salarial'!AJ$3)</f>
        <v>1135.5104764012781</v>
      </c>
      <c r="AK41" s="22">
        <f>AJ41*(1+'[2]Massa Salarial'!AK$3)</f>
        <v>1154.8141545000997</v>
      </c>
      <c r="AL41" s="22">
        <f>AK41*(1+'[2]Massa Salarial'!AL$3)</f>
        <v>1174.4459951266012</v>
      </c>
      <c r="AM41" s="22">
        <f>AL41*(1+'[2]Massa Salarial'!AM$3)</f>
        <v>1194.4115770437534</v>
      </c>
      <c r="AN41" s="22">
        <f>AM41*(1+'[2]Massa Salarial'!AN$3)</f>
        <v>1214.716573853497</v>
      </c>
      <c r="AO41" s="22">
        <f>AN41*(1+'[2]Massa Salarial'!AO$3)</f>
        <v>1235.3667556090063</v>
      </c>
      <c r="AP41" s="22">
        <f>AO41*(1+'[2]Massa Salarial'!AP$3)</f>
        <v>1256.3679904543592</v>
      </c>
      <c r="AQ41" s="22">
        <f>AP41*(1+'[2]Massa Salarial'!AQ$3)</f>
        <v>1277.7262462920833</v>
      </c>
      <c r="AR41" s="22">
        <f>AQ41*(1+'[2]Massa Salarial'!AR$3)</f>
        <v>1299.4475924790486</v>
      </c>
      <c r="AS41" s="22">
        <f>AR41*(1+'[2]Massa Salarial'!AS$3)</f>
        <v>1321.5382015511923</v>
      </c>
      <c r="AT41" s="22">
        <f>AS41*(1+'[2]Massa Salarial'!AT$3)</f>
        <v>1344.0043509775624</v>
      </c>
      <c r="AU41" s="22">
        <f>AT41*(1+'[2]Massa Salarial'!AU$3)</f>
        <v>1366.8524249441807</v>
      </c>
      <c r="AV41" s="22">
        <f>AU41*(1+'[2]Massa Salarial'!AV$3)</f>
        <v>1390.0889161682317</v>
      </c>
      <c r="AW41" s="22">
        <f>AV41*(1+'[2]Massa Salarial'!AW$3)</f>
        <v>1413.7204277430915</v>
      </c>
      <c r="AX41" s="22">
        <f>AW41*(1+'[2]Massa Salarial'!AX$3)</f>
        <v>1437.753675014724</v>
      </c>
      <c r="AY41" s="22">
        <f>AX41*(1+'[2]Massa Salarial'!AY$3)</f>
        <v>1462.1954874899741</v>
      </c>
      <c r="AZ41" s="22">
        <f>AY41*(1+'[2]Massa Salarial'!AZ$3)</f>
        <v>1487.0528107773034</v>
      </c>
      <c r="BA41" s="22">
        <f>AZ41*(1+'[2]Massa Salarial'!BA$3)</f>
        <v>1512.3327085605174</v>
      </c>
      <c r="BB41" s="22">
        <f>BA41*(1+'[2]Massa Salarial'!BB$3)</f>
        <v>1538.042364606046</v>
      </c>
      <c r="BC41" s="22">
        <f>BB41*(1+'[2]Massa Salarial'!BC$3)</f>
        <v>1564.1890848043486</v>
      </c>
      <c r="BD41" s="22">
        <f>BC41*(1+'[2]Massa Salarial'!BD$3)</f>
        <v>1590.7802992460224</v>
      </c>
      <c r="BE41" s="22">
        <f>BD41*(1+'[2]Massa Salarial'!BE$3)</f>
        <v>1617.8235643332046</v>
      </c>
      <c r="BF41" s="22">
        <f>BE41*(1+'[2]Massa Salarial'!BF$3)</f>
        <v>1645.326564926869</v>
      </c>
      <c r="BG41" s="22">
        <f>BF41*(1+'[2]Massa Salarial'!BG$3)</f>
        <v>1673.2971165306255</v>
      </c>
      <c r="BH41" s="22">
        <f>BG41*(1+'[2]Massa Salarial'!BH$3)</f>
        <v>1701.7431675116461</v>
      </c>
      <c r="BI41" s="22">
        <f>BH41*(1+'[2]Massa Salarial'!BI$3)</f>
        <v>1730.672801359344</v>
      </c>
      <c r="BJ41" s="22">
        <f>BI41*(1+'[2]Massa Salarial'!BJ$3)</f>
        <v>1760.0942389824527</v>
      </c>
    </row>
    <row r="42" spans="1:62" x14ac:dyDescent="0.3">
      <c r="A42" s="23">
        <v>40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>
        <f>[1]SalMedPopOcupRurPnadM!M42*AtualizMonet!M$3</f>
        <v>655.59475642760469</v>
      </c>
      <c r="N42" s="20">
        <f>[1]SalMedPopOcupRurPnadM!N42*AtualizMonet!N$3</f>
        <v>703.83224740754326</v>
      </c>
      <c r="O42" s="20">
        <f>[1]SalMedPopOcupRurPnadM!O42</f>
        <v>603.34115742614324</v>
      </c>
      <c r="P42" s="20">
        <f>[1]SalMedPopOcupRurPnadM!P42</f>
        <v>624.53545243204576</v>
      </c>
      <c r="Q42" s="54">
        <f>P42*(1+'[2]Massa Salarial'!Q$3)*AtualizMonet!P$3</f>
        <v>664.56817493293988</v>
      </c>
      <c r="R42" s="54">
        <f>Q42*(1+'[2]Massa Salarial'!R$3)*AtualizMonet!Q$3</f>
        <v>747.98071838465535</v>
      </c>
      <c r="S42" s="54">
        <f>R42*(1+'[2]Massa Salarial'!S$3)*AtualizMonet!R$3</f>
        <v>808.54419356575795</v>
      </c>
      <c r="T42" s="22">
        <f>S42*(1+'[2]Massa Salarial'!T$3)</f>
        <v>822.28944485637578</v>
      </c>
      <c r="U42" s="22">
        <f>T42*(1+'[2]Massa Salarial'!U$3)</f>
        <v>836.26836541893408</v>
      </c>
      <c r="V42" s="22">
        <f>U42*(1+'[2]Massa Salarial'!V$3)</f>
        <v>850.48492763105583</v>
      </c>
      <c r="W42" s="22">
        <f>V42*(1+'[2]Massa Salarial'!W$3)</f>
        <v>864.94317140078374</v>
      </c>
      <c r="X42" s="22">
        <f>W42*(1+'[2]Massa Salarial'!X$3)</f>
        <v>879.64720531459693</v>
      </c>
      <c r="Y42" s="22">
        <f>X42*(1+'[2]Massa Salarial'!Y$3)</f>
        <v>894.60120780494503</v>
      </c>
      <c r="Z42" s="22">
        <f>Y42*(1+'[2]Massa Salarial'!Z$3)</f>
        <v>909.80942833762902</v>
      </c>
      <c r="AA42" s="22">
        <f>Z42*(1+'[2]Massa Salarial'!AA$3)</f>
        <v>925.27618861936867</v>
      </c>
      <c r="AB42" s="22">
        <f>AA42*(1+'[2]Massa Salarial'!AB$3)</f>
        <v>941.00588382589785</v>
      </c>
      <c r="AC42" s="22">
        <f>AB42*(1+'[2]Massa Salarial'!AC$3)</f>
        <v>957.00298385093799</v>
      </c>
      <c r="AD42" s="22">
        <f>AC42*(1+'[2]Massa Salarial'!AD$3)</f>
        <v>973.27203457640383</v>
      </c>
      <c r="AE42" s="22">
        <f>AD42*(1+'[2]Massa Salarial'!AE$3)</f>
        <v>989.81765916420261</v>
      </c>
      <c r="AF42" s="22">
        <f>AE42*(1+'[2]Massa Salarial'!AF$3)</f>
        <v>1006.644559369994</v>
      </c>
      <c r="AG42" s="22">
        <f>AF42*(1+'[2]Massa Salarial'!AG$3)</f>
        <v>1023.7575168792838</v>
      </c>
      <c r="AH42" s="22">
        <f>AG42*(1+'[2]Massa Salarial'!AH$3)</f>
        <v>1041.1613946662314</v>
      </c>
      <c r="AI42" s="22">
        <f>AH42*(1+'[2]Massa Salarial'!AI$3)</f>
        <v>1058.8611383755572</v>
      </c>
      <c r="AJ42" s="22">
        <f>AI42*(1+'[2]Massa Salarial'!AJ$3)</f>
        <v>1076.8617777279414</v>
      </c>
      <c r="AK42" s="22">
        <f>AJ42*(1+'[2]Massa Salarial'!AK$3)</f>
        <v>1095.1684279493163</v>
      </c>
      <c r="AL42" s="22">
        <f>AK42*(1+'[2]Massa Salarial'!AL$3)</f>
        <v>1113.7862912244545</v>
      </c>
      <c r="AM42" s="22">
        <f>AL42*(1+'[2]Massa Salarial'!AM$3)</f>
        <v>1132.7206581752703</v>
      </c>
      <c r="AN42" s="22">
        <f>AM42*(1+'[2]Massa Salarial'!AN$3)</f>
        <v>1151.9769093642497</v>
      </c>
      <c r="AO42" s="22">
        <f>AN42*(1+'[2]Massa Salarial'!AO$3)</f>
        <v>1171.5605168234417</v>
      </c>
      <c r="AP42" s="22">
        <f>AO42*(1+'[2]Massa Salarial'!AP$3)</f>
        <v>1191.4770456094402</v>
      </c>
      <c r="AQ42" s="22">
        <f>AP42*(1+'[2]Massa Salarial'!AQ$3)</f>
        <v>1211.7321553848005</v>
      </c>
      <c r="AR42" s="22">
        <f>AQ42*(1+'[2]Massa Salarial'!AR$3)</f>
        <v>1232.3316020263421</v>
      </c>
      <c r="AS42" s="22">
        <f>AR42*(1+'[2]Massa Salarial'!AS$3)</f>
        <v>1253.2812392607898</v>
      </c>
      <c r="AT42" s="22">
        <f>AS42*(1+'[2]Massa Salarial'!AT$3)</f>
        <v>1274.5870203282232</v>
      </c>
      <c r="AU42" s="22">
        <f>AT42*(1+'[2]Massa Salarial'!AU$3)</f>
        <v>1296.2549996738028</v>
      </c>
      <c r="AV42" s="22">
        <f>AU42*(1+'[2]Massa Salarial'!AV$3)</f>
        <v>1318.2913346682574</v>
      </c>
      <c r="AW42" s="22">
        <f>AV42*(1+'[2]Massa Salarial'!AW$3)</f>
        <v>1340.7022873576177</v>
      </c>
      <c r="AX42" s="22">
        <f>AW42*(1+'[2]Massa Salarial'!AX$3)</f>
        <v>1363.4942262426971</v>
      </c>
      <c r="AY42" s="22">
        <f>AX42*(1+'[2]Massa Salarial'!AY$3)</f>
        <v>1386.6736280888229</v>
      </c>
      <c r="AZ42" s="22">
        <f>AY42*(1+'[2]Massa Salarial'!AZ$3)</f>
        <v>1410.2470797663327</v>
      </c>
      <c r="BA42" s="22">
        <f>AZ42*(1+'[2]Massa Salarial'!BA$3)</f>
        <v>1434.2212801223602</v>
      </c>
      <c r="BB42" s="22">
        <f>BA42*(1+'[2]Massa Salarial'!BB$3)</f>
        <v>1458.6030418844402</v>
      </c>
      <c r="BC42" s="22">
        <f>BB42*(1+'[2]Massa Salarial'!BC$3)</f>
        <v>1483.3992935964757</v>
      </c>
      <c r="BD42" s="22">
        <f>BC42*(1+'[2]Massa Salarial'!BD$3)</f>
        <v>1508.6170815876155</v>
      </c>
      <c r="BE42" s="22">
        <f>BD42*(1+'[2]Massa Salarial'!BE$3)</f>
        <v>1534.2635719746049</v>
      </c>
      <c r="BF42" s="22">
        <f>BE42*(1+'[2]Massa Salarial'!BF$3)</f>
        <v>1560.346052698173</v>
      </c>
      <c r="BG42" s="22">
        <f>BF42*(1+'[2]Massa Salarial'!BG$3)</f>
        <v>1586.8719355940418</v>
      </c>
      <c r="BH42" s="22">
        <f>BG42*(1+'[2]Massa Salarial'!BH$3)</f>
        <v>1613.8487584991403</v>
      </c>
      <c r="BI42" s="22">
        <f>BH42*(1+'[2]Massa Salarial'!BI$3)</f>
        <v>1641.2841873936256</v>
      </c>
      <c r="BJ42" s="22">
        <f>BI42*(1+'[2]Massa Salarial'!BJ$3)</f>
        <v>1669.1860185793171</v>
      </c>
    </row>
    <row r="43" spans="1:62" x14ac:dyDescent="0.3">
      <c r="A43" s="23">
        <v>41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>
        <f>[1]SalMedPopOcupRurPnadM!M43*AtualizMonet!M$3</f>
        <v>533.2755511811024</v>
      </c>
      <c r="N43" s="20">
        <f>[1]SalMedPopOcupRurPnadM!N43*AtualizMonet!N$3</f>
        <v>654.11761155999591</v>
      </c>
      <c r="O43" s="20">
        <f>[1]SalMedPopOcupRurPnadM!O43</f>
        <v>888.05259408393977</v>
      </c>
      <c r="P43" s="20">
        <f>[1]SalMedPopOcupRurPnadM!P43</f>
        <v>912.045409758814</v>
      </c>
      <c r="Q43" s="54">
        <f>P43*(1+'[2]Massa Salarial'!Q$3)*AtualizMonet!P$3</f>
        <v>970.50752052435405</v>
      </c>
      <c r="R43" s="54">
        <f>Q43*(1+'[2]Massa Salarial'!R$3)*AtualizMonet!Q$3</f>
        <v>1092.3197044046956</v>
      </c>
      <c r="S43" s="54">
        <f>R43*(1+'[2]Massa Salarial'!S$3)*AtualizMonet!R$3</f>
        <v>1180.7640662465506</v>
      </c>
      <c r="T43" s="22">
        <f>S43*(1+'[2]Massa Salarial'!T$3)</f>
        <v>1200.8370553727418</v>
      </c>
      <c r="U43" s="22">
        <f>T43*(1+'[2]Massa Salarial'!U$3)</f>
        <v>1221.2512853140784</v>
      </c>
      <c r="V43" s="22">
        <f>U43*(1+'[2]Massa Salarial'!V$3)</f>
        <v>1242.0125571644176</v>
      </c>
      <c r="W43" s="22">
        <f>V43*(1+'[2]Massa Salarial'!W$3)</f>
        <v>1263.1267706362125</v>
      </c>
      <c r="X43" s="22">
        <f>W43*(1+'[2]Massa Salarial'!X$3)</f>
        <v>1284.5999257370281</v>
      </c>
      <c r="Y43" s="22">
        <f>X43*(1+'[2]Massa Salarial'!Y$3)</f>
        <v>1306.4381244745575</v>
      </c>
      <c r="Z43" s="22">
        <f>Y43*(1+'[2]Massa Salarial'!Z$3)</f>
        <v>1328.6475725906248</v>
      </c>
      <c r="AA43" s="22">
        <f>Z43*(1+'[2]Massa Salarial'!AA$3)</f>
        <v>1351.2345813246652</v>
      </c>
      <c r="AB43" s="22">
        <f>AA43*(1+'[2]Massa Salarial'!AB$3)</f>
        <v>1374.2055692071845</v>
      </c>
      <c r="AC43" s="22">
        <f>AB43*(1+'[2]Massa Salarial'!AC$3)</f>
        <v>1397.5670638837064</v>
      </c>
      <c r="AD43" s="22">
        <f>AC43*(1+'[2]Massa Salarial'!AD$3)</f>
        <v>1421.3257039697294</v>
      </c>
      <c r="AE43" s="22">
        <f>AD43*(1+'[2]Massa Salarial'!AE$3)</f>
        <v>1445.4882409372146</v>
      </c>
      <c r="AF43" s="22">
        <f>AE43*(1+'[2]Massa Salarial'!AF$3)</f>
        <v>1470.0615410331473</v>
      </c>
      <c r="AG43" s="22">
        <f>AF43*(1+'[2]Massa Salarial'!AG$3)</f>
        <v>1495.0525872307105</v>
      </c>
      <c r="AH43" s="22">
        <f>AG43*(1+'[2]Massa Salarial'!AH$3)</f>
        <v>1520.4684812136325</v>
      </c>
      <c r="AI43" s="22">
        <f>AH43*(1+'[2]Massa Salarial'!AI$3)</f>
        <v>1546.3164453942641</v>
      </c>
      <c r="AJ43" s="22">
        <f>AI43*(1+'[2]Massa Salarial'!AJ$3)</f>
        <v>1572.6038249659664</v>
      </c>
      <c r="AK43" s="22">
        <f>AJ43*(1+'[2]Massa Salarial'!AK$3)</f>
        <v>1599.3380899903877</v>
      </c>
      <c r="AL43" s="22">
        <f>AK43*(1+'[2]Massa Salarial'!AL$3)</f>
        <v>1626.5268375202243</v>
      </c>
      <c r="AM43" s="22">
        <f>AL43*(1+'[2]Massa Salarial'!AM$3)</f>
        <v>1654.177793758068</v>
      </c>
      <c r="AN43" s="22">
        <f>AM43*(1+'[2]Massa Salarial'!AN$3)</f>
        <v>1682.298816251955</v>
      </c>
      <c r="AO43" s="22">
        <f>AN43*(1+'[2]Massa Salarial'!AO$3)</f>
        <v>1710.897896128238</v>
      </c>
      <c r="AP43" s="22">
        <f>AO43*(1+'[2]Massa Salarial'!AP$3)</f>
        <v>1739.9831603624179</v>
      </c>
      <c r="AQ43" s="22">
        <f>AP43*(1+'[2]Massa Salarial'!AQ$3)</f>
        <v>1769.5628740885788</v>
      </c>
      <c r="AR43" s="22">
        <f>AQ43*(1+'[2]Massa Salarial'!AR$3)</f>
        <v>1799.6454429480846</v>
      </c>
      <c r="AS43" s="22">
        <f>AR43*(1+'[2]Massa Salarial'!AS$3)</f>
        <v>1830.2394154782019</v>
      </c>
      <c r="AT43" s="22">
        <f>AS43*(1+'[2]Massa Salarial'!AT$3)</f>
        <v>1861.3534855413311</v>
      </c>
      <c r="AU43" s="22">
        <f>AT43*(1+'[2]Massa Salarial'!AU$3)</f>
        <v>1892.9964947955336</v>
      </c>
      <c r="AV43" s="22">
        <f>AU43*(1+'[2]Massa Salarial'!AV$3)</f>
        <v>1925.1774352070574</v>
      </c>
      <c r="AW43" s="22">
        <f>AV43*(1+'[2]Massa Salarial'!AW$3)</f>
        <v>1957.9054516055771</v>
      </c>
      <c r="AX43" s="22">
        <f>AW43*(1+'[2]Massa Salarial'!AX$3)</f>
        <v>1991.1898442828717</v>
      </c>
      <c r="AY43" s="22">
        <f>AX43*(1+'[2]Massa Salarial'!AY$3)</f>
        <v>2025.0400716356803</v>
      </c>
      <c r="AZ43" s="22">
        <f>AY43*(1+'[2]Massa Salarial'!AZ$3)</f>
        <v>2059.4657528534867</v>
      </c>
      <c r="BA43" s="22">
        <f>AZ43*(1+'[2]Massa Salarial'!BA$3)</f>
        <v>2094.4766706519958</v>
      </c>
      <c r="BB43" s="22">
        <f>BA43*(1+'[2]Massa Salarial'!BB$3)</f>
        <v>2130.0827740530794</v>
      </c>
      <c r="BC43" s="22">
        <f>BB43*(1+'[2]Massa Salarial'!BC$3)</f>
        <v>2166.2941812119816</v>
      </c>
      <c r="BD43" s="22">
        <f>BC43*(1+'[2]Massa Salarial'!BD$3)</f>
        <v>2203.1211822925852</v>
      </c>
      <c r="BE43" s="22">
        <f>BD43*(1+'[2]Massa Salarial'!BE$3)</f>
        <v>2240.574242391559</v>
      </c>
      <c r="BF43" s="22">
        <f>BE43*(1+'[2]Massa Salarial'!BF$3)</f>
        <v>2278.6640045122153</v>
      </c>
      <c r="BG43" s="22">
        <f>BF43*(1+'[2]Massa Salarial'!BG$3)</f>
        <v>2317.4012925889228</v>
      </c>
      <c r="BH43" s="22">
        <f>BG43*(1+'[2]Massa Salarial'!BH$3)</f>
        <v>2356.7971145629344</v>
      </c>
      <c r="BI43" s="22">
        <f>BH43*(1+'[2]Massa Salarial'!BI$3)</f>
        <v>2396.862665510504</v>
      </c>
      <c r="BJ43" s="22">
        <f>BI43*(1+'[2]Massa Salarial'!BJ$3)</f>
        <v>2437.6093308241825</v>
      </c>
    </row>
    <row r="44" spans="1:62" x14ac:dyDescent="0.3">
      <c r="A44" s="23">
        <v>42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>
        <f>[1]SalMedPopOcupRurPnadM!M44*AtualizMonet!M$3</f>
        <v>510.34945265171649</v>
      </c>
      <c r="N44" s="20">
        <f>[1]SalMedPopOcupRurPnadM!N44*AtualizMonet!N$3</f>
        <v>570.19632547510241</v>
      </c>
      <c r="O44" s="20">
        <f>[1]SalMedPopOcupRurPnadM!O44</f>
        <v>576.72608175950268</v>
      </c>
      <c r="P44" s="20">
        <f>[1]SalMedPopOcupRurPnadM!P44</f>
        <v>405.06811397557669</v>
      </c>
      <c r="Q44" s="54">
        <f>P44*(1+'[2]Massa Salarial'!Q$3)*AtualizMonet!P$3</f>
        <v>431.03298008141115</v>
      </c>
      <c r="R44" s="54">
        <f>Q44*(1+'[2]Massa Salarial'!R$3)*AtualizMonet!Q$3</f>
        <v>485.13361044005131</v>
      </c>
      <c r="S44" s="54">
        <f>R44*(1+'[2]Massa Salarial'!S$3)*AtualizMonet!R$3</f>
        <v>524.41453928385488</v>
      </c>
      <c r="T44" s="22">
        <f>S44*(1+'[2]Massa Salarial'!T$3)</f>
        <v>533.32958645168037</v>
      </c>
      <c r="U44" s="22">
        <f>T44*(1+'[2]Massa Salarial'!U$3)</f>
        <v>542.39618942135894</v>
      </c>
      <c r="V44" s="22">
        <f>U44*(1+'[2]Massa Salarial'!V$3)</f>
        <v>551.61692464152202</v>
      </c>
      <c r="W44" s="22">
        <f>V44*(1+'[2]Massa Salarial'!W$3)</f>
        <v>560.99441236042787</v>
      </c>
      <c r="X44" s="22">
        <f>W44*(1+'[2]Massa Salarial'!X$3)</f>
        <v>570.53131737055514</v>
      </c>
      <c r="Y44" s="22">
        <f>X44*(1+'[2]Massa Salarial'!Y$3)</f>
        <v>580.2303497658545</v>
      </c>
      <c r="Z44" s="22">
        <f>Y44*(1+'[2]Massa Salarial'!Z$3)</f>
        <v>590.09426571187396</v>
      </c>
      <c r="AA44" s="22">
        <f>Z44*(1+'[2]Massa Salarial'!AA$3)</f>
        <v>600.12586822897572</v>
      </c>
      <c r="AB44" s="22">
        <f>AA44*(1+'[2]Massa Salarial'!AB$3)</f>
        <v>610.32800798886819</v>
      </c>
      <c r="AC44" s="22">
        <f>AB44*(1+'[2]Massa Salarial'!AC$3)</f>
        <v>620.70358412467886</v>
      </c>
      <c r="AD44" s="22">
        <f>AC44*(1+'[2]Massa Salarial'!AD$3)</f>
        <v>631.25554505479829</v>
      </c>
      <c r="AE44" s="22">
        <f>AD44*(1+'[2]Massa Salarial'!AE$3)</f>
        <v>641.9868893207298</v>
      </c>
      <c r="AF44" s="22">
        <f>AE44*(1+'[2]Massa Salarial'!AF$3)</f>
        <v>652.90066643918215</v>
      </c>
      <c r="AG44" s="22">
        <f>AF44*(1+'[2]Massa Salarial'!AG$3)</f>
        <v>663.99997776864814</v>
      </c>
      <c r="AH44" s="22">
        <f>AG44*(1+'[2]Massa Salarial'!AH$3)</f>
        <v>675.28797739071513</v>
      </c>
      <c r="AI44" s="22">
        <f>AH44*(1+'[2]Massa Salarial'!AI$3)</f>
        <v>686.76787300635726</v>
      </c>
      <c r="AJ44" s="22">
        <f>AI44*(1+'[2]Massa Salarial'!AJ$3)</f>
        <v>698.44292684746529</v>
      </c>
      <c r="AK44" s="22">
        <f>AJ44*(1+'[2]Massa Salarial'!AK$3)</f>
        <v>710.3164566038721</v>
      </c>
      <c r="AL44" s="22">
        <f>AK44*(1+'[2]Massa Salarial'!AL$3)</f>
        <v>722.39183636613791</v>
      </c>
      <c r="AM44" s="22">
        <f>AL44*(1+'[2]Massa Salarial'!AM$3)</f>
        <v>734.67249758436219</v>
      </c>
      <c r="AN44" s="22">
        <f>AM44*(1+'[2]Massa Salarial'!AN$3)</f>
        <v>747.16193004329625</v>
      </c>
      <c r="AO44" s="22">
        <f>AN44*(1+'[2]Massa Salarial'!AO$3)</f>
        <v>759.86368285403216</v>
      </c>
      <c r="AP44" s="22">
        <f>AO44*(1+'[2]Massa Salarial'!AP$3)</f>
        <v>772.78136546255064</v>
      </c>
      <c r="AQ44" s="22">
        <f>AP44*(1+'[2]Massa Salarial'!AQ$3)</f>
        <v>785.91864867541392</v>
      </c>
      <c r="AR44" s="22">
        <f>AQ44*(1+'[2]Massa Salarial'!AR$3)</f>
        <v>799.27926570289583</v>
      </c>
      <c r="AS44" s="22">
        <f>AR44*(1+'[2]Massa Salarial'!AS$3)</f>
        <v>812.86701321984503</v>
      </c>
      <c r="AT44" s="22">
        <f>AS44*(1+'[2]Massa Salarial'!AT$3)</f>
        <v>826.68575244458236</v>
      </c>
      <c r="AU44" s="22">
        <f>AT44*(1+'[2]Massa Salarial'!AU$3)</f>
        <v>840.7394102361402</v>
      </c>
      <c r="AV44" s="22">
        <f>AU44*(1+'[2]Massa Salarial'!AV$3)</f>
        <v>855.03198021015453</v>
      </c>
      <c r="AW44" s="22">
        <f>AV44*(1+'[2]Massa Salarial'!AW$3)</f>
        <v>869.56752387372705</v>
      </c>
      <c r="AX44" s="22">
        <f>AW44*(1+'[2]Massa Salarial'!AX$3)</f>
        <v>884.35017177958036</v>
      </c>
      <c r="AY44" s="22">
        <f>AX44*(1+'[2]Massa Salarial'!AY$3)</f>
        <v>899.38412469983314</v>
      </c>
      <c r="AZ44" s="22">
        <f>AY44*(1+'[2]Massa Salarial'!AZ$3)</f>
        <v>914.67365481973025</v>
      </c>
      <c r="BA44" s="22">
        <f>AZ44*(1+'[2]Massa Salarial'!BA$3)</f>
        <v>930.22310695166561</v>
      </c>
      <c r="BB44" s="22">
        <f>BA44*(1+'[2]Massa Salarial'!BB$3)</f>
        <v>946.03689976984379</v>
      </c>
      <c r="BC44" s="22">
        <f>BB44*(1+'[2]Massa Salarial'!BC$3)</f>
        <v>962.11952706593104</v>
      </c>
      <c r="BD44" s="22">
        <f>BC44*(1+'[2]Massa Salarial'!BD$3)</f>
        <v>978.47555902605177</v>
      </c>
      <c r="BE44" s="22">
        <f>BD44*(1+'[2]Massa Salarial'!BE$3)</f>
        <v>995.10964352949452</v>
      </c>
      <c r="BF44" s="22">
        <f>BE44*(1+'[2]Massa Salarial'!BF$3)</f>
        <v>1012.0265074694959</v>
      </c>
      <c r="BG44" s="22">
        <f>BF44*(1+'[2]Massa Salarial'!BG$3)</f>
        <v>1029.2309580964773</v>
      </c>
      <c r="BH44" s="22">
        <f>BG44*(1+'[2]Massa Salarial'!BH$3)</f>
        <v>1046.7278843841173</v>
      </c>
      <c r="BI44" s="22">
        <f>BH44*(1+'[2]Massa Salarial'!BI$3)</f>
        <v>1064.5222584186472</v>
      </c>
      <c r="BJ44" s="22">
        <f>BI44*(1+'[2]Massa Salarial'!BJ$3)</f>
        <v>1082.6191368117641</v>
      </c>
    </row>
    <row r="45" spans="1:62" x14ac:dyDescent="0.3">
      <c r="A45" s="23">
        <v>43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>
        <f>[1]SalMedPopOcupRurPnadM!M45*AtualizMonet!M$3</f>
        <v>543.6000794281174</v>
      </c>
      <c r="N45" s="20">
        <f>[1]SalMedPopOcupRurPnadM!N45*AtualizMonet!N$3</f>
        <v>483.16104054621053</v>
      </c>
      <c r="O45" s="20">
        <f>[1]SalMedPopOcupRurPnadM!O45</f>
        <v>675.79660405926666</v>
      </c>
      <c r="P45" s="20">
        <f>[1]SalMedPopOcupRurPnadM!P45</f>
        <v>707.36675422138819</v>
      </c>
      <c r="Q45" s="54">
        <f>P45*(1+'[2]Massa Salarial'!Q$3)*AtualizMonet!P$3</f>
        <v>752.70896316697917</v>
      </c>
      <c r="R45" s="54">
        <f>Q45*(1+'[2]Massa Salarial'!R$3)*AtualizMonet!Q$3</f>
        <v>847.18440069902306</v>
      </c>
      <c r="S45" s="54">
        <f>R45*(1+'[2]Massa Salarial'!S$3)*AtualizMonet!R$3</f>
        <v>915.78032859454242</v>
      </c>
      <c r="T45" s="22">
        <f>S45*(1+'[2]Massa Salarial'!T$3)</f>
        <v>931.34859418064957</v>
      </c>
      <c r="U45" s="22">
        <f>T45*(1+'[2]Massa Salarial'!U$3)</f>
        <v>947.18152028172051</v>
      </c>
      <c r="V45" s="22">
        <f>U45*(1+'[2]Massa Salarial'!V$3)</f>
        <v>963.28360612650965</v>
      </c>
      <c r="W45" s="22">
        <f>V45*(1+'[2]Massa Salarial'!W$3)</f>
        <v>979.65942743066023</v>
      </c>
      <c r="X45" s="22">
        <f>W45*(1+'[2]Massa Salarial'!X$3)</f>
        <v>996.31363769698135</v>
      </c>
      <c r="Y45" s="22">
        <f>X45*(1+'[2]Massa Salarial'!Y$3)</f>
        <v>1013.25096953783</v>
      </c>
      <c r="Z45" s="22">
        <f>Y45*(1+'[2]Massa Salarial'!Z$3)</f>
        <v>1030.4762360199729</v>
      </c>
      <c r="AA45" s="22">
        <f>Z45*(1+'[2]Massa Salarial'!AA$3)</f>
        <v>1047.9943320323123</v>
      </c>
      <c r="AB45" s="22">
        <f>AA45*(1+'[2]Massa Salarial'!AB$3)</f>
        <v>1065.8102356768616</v>
      </c>
      <c r="AC45" s="22">
        <f>AB45*(1+'[2]Massa Salarial'!AC$3)</f>
        <v>1083.9290096833681</v>
      </c>
      <c r="AD45" s="22">
        <f>AC45*(1+'[2]Massa Salarial'!AD$3)</f>
        <v>1102.3558028479854</v>
      </c>
      <c r="AE45" s="22">
        <f>AD45*(1+'[2]Massa Salarial'!AE$3)</f>
        <v>1121.0958514964011</v>
      </c>
      <c r="AF45" s="22">
        <f>AE45*(1+'[2]Massa Salarial'!AF$3)</f>
        <v>1140.1544809718398</v>
      </c>
      <c r="AG45" s="22">
        <f>AF45*(1+'[2]Massa Salarial'!AG$3)</f>
        <v>1159.537107148361</v>
      </c>
      <c r="AH45" s="22">
        <f>AG45*(1+'[2]Massa Salarial'!AH$3)</f>
        <v>1179.2492379698831</v>
      </c>
      <c r="AI45" s="22">
        <f>AH45*(1+'[2]Massa Salarial'!AI$3)</f>
        <v>1199.296475015371</v>
      </c>
      <c r="AJ45" s="22">
        <f>AI45*(1+'[2]Massa Salarial'!AJ$3)</f>
        <v>1219.6845150906322</v>
      </c>
      <c r="AK45" s="22">
        <f>AJ45*(1+'[2]Massa Salarial'!AK$3)</f>
        <v>1240.4191518471728</v>
      </c>
      <c r="AL45" s="22">
        <f>AK45*(1+'[2]Massa Salarial'!AL$3)</f>
        <v>1261.5062774285745</v>
      </c>
      <c r="AM45" s="22">
        <f>AL45*(1+'[2]Massa Salarial'!AM$3)</f>
        <v>1282.9518841448603</v>
      </c>
      <c r="AN45" s="22">
        <f>AM45*(1+'[2]Massa Salarial'!AN$3)</f>
        <v>1304.7620661753228</v>
      </c>
      <c r="AO45" s="22">
        <f>AN45*(1+'[2]Massa Salarial'!AO$3)</f>
        <v>1326.9430213003031</v>
      </c>
      <c r="AP45" s="22">
        <f>AO45*(1+'[2]Massa Salarial'!AP$3)</f>
        <v>1349.5010526624083</v>
      </c>
      <c r="AQ45" s="22">
        <f>AP45*(1+'[2]Massa Salarial'!AQ$3)</f>
        <v>1372.4425705576691</v>
      </c>
      <c r="AR45" s="22">
        <f>AQ45*(1+'[2]Massa Salarial'!AR$3)</f>
        <v>1395.7740942571493</v>
      </c>
      <c r="AS45" s="22">
        <f>AR45*(1+'[2]Massa Salarial'!AS$3)</f>
        <v>1419.5022538595206</v>
      </c>
      <c r="AT45" s="22">
        <f>AS45*(1+'[2]Massa Salarial'!AT$3)</f>
        <v>1443.6337921751324</v>
      </c>
      <c r="AU45" s="22">
        <f>AT45*(1+'[2]Massa Salarial'!AU$3)</f>
        <v>1468.1755666421095</v>
      </c>
      <c r="AV45" s="22">
        <f>AU45*(1+'[2]Massa Salarial'!AV$3)</f>
        <v>1493.1345512750252</v>
      </c>
      <c r="AW45" s="22">
        <f>AV45*(1+'[2]Massa Salarial'!AW$3)</f>
        <v>1518.5178386467005</v>
      </c>
      <c r="AX45" s="22">
        <f>AW45*(1+'[2]Massa Salarial'!AX$3)</f>
        <v>1544.3326419036944</v>
      </c>
      <c r="AY45" s="22">
        <f>AX45*(1+'[2]Massa Salarial'!AY$3)</f>
        <v>1570.586296816057</v>
      </c>
      <c r="AZ45" s="22">
        <f>AY45*(1+'[2]Massa Salarial'!AZ$3)</f>
        <v>1597.2862638619299</v>
      </c>
      <c r="BA45" s="22">
        <f>AZ45*(1+'[2]Massa Salarial'!BA$3)</f>
        <v>1624.4401303475825</v>
      </c>
      <c r="BB45" s="22">
        <f>BA45*(1+'[2]Massa Salarial'!BB$3)</f>
        <v>1652.0556125634912</v>
      </c>
      <c r="BC45" s="22">
        <f>BB45*(1+'[2]Massa Salarial'!BC$3)</f>
        <v>1680.1405579770703</v>
      </c>
      <c r="BD45" s="22">
        <f>BC45*(1+'[2]Massa Salarial'!BD$3)</f>
        <v>1708.7029474626804</v>
      </c>
      <c r="BE45" s="22">
        <f>BD45*(1+'[2]Massa Salarial'!BE$3)</f>
        <v>1737.7508975695457</v>
      </c>
      <c r="BF45" s="22">
        <f>BE45*(1+'[2]Massa Salarial'!BF$3)</f>
        <v>1767.2926628282278</v>
      </c>
      <c r="BG45" s="22">
        <f>BF45*(1+'[2]Massa Salarial'!BG$3)</f>
        <v>1797.3366380963075</v>
      </c>
      <c r="BH45" s="22">
        <f>BG45*(1+'[2]Massa Salarial'!BH$3)</f>
        <v>1827.8913609439446</v>
      </c>
      <c r="BI45" s="22">
        <f>BH45*(1+'[2]Massa Salarial'!BI$3)</f>
        <v>1858.9655140799914</v>
      </c>
      <c r="BJ45" s="22">
        <f>BI45*(1+'[2]Massa Salarial'!BJ$3)</f>
        <v>1890.5679278193511</v>
      </c>
    </row>
    <row r="46" spans="1:62" x14ac:dyDescent="0.3">
      <c r="A46" s="23">
        <v>44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>
        <f>[1]SalMedPopOcupRurPnadM!M46*AtualizMonet!M$3</f>
        <v>493.50456076916765</v>
      </c>
      <c r="N46" s="20">
        <f>[1]SalMedPopOcupRurPnadM!N46*AtualizMonet!N$3</f>
        <v>412.33502352750276</v>
      </c>
      <c r="O46" s="20">
        <f>[1]SalMedPopOcupRurPnadM!O46</f>
        <v>511.22368784149239</v>
      </c>
      <c r="P46" s="20">
        <f>[1]SalMedPopOcupRurPnadM!P46</f>
        <v>638.65269636576772</v>
      </c>
      <c r="Q46" s="54">
        <f>P46*(1+'[2]Massa Salarial'!Q$3)*AtualizMonet!P$3</f>
        <v>679.59033420281344</v>
      </c>
      <c r="R46" s="54">
        <f>Q46*(1+'[2]Massa Salarial'!R$3)*AtualizMonet!Q$3</f>
        <v>764.88836745091191</v>
      </c>
      <c r="S46" s="54">
        <f>R46*(1+'[2]Massa Salarial'!S$3)*AtualizMonet!R$3</f>
        <v>826.82084314155497</v>
      </c>
      <c r="T46" s="22">
        <f>S46*(1+'[2]Massa Salarial'!T$3)</f>
        <v>840.87679747496134</v>
      </c>
      <c r="U46" s="22">
        <f>T46*(1+'[2]Massa Salarial'!U$3)</f>
        <v>855.17170303203557</v>
      </c>
      <c r="V46" s="22">
        <f>U46*(1+'[2]Massa Salarial'!V$3)</f>
        <v>869.70962198358006</v>
      </c>
      <c r="W46" s="22">
        <f>V46*(1+'[2]Massa Salarial'!W$3)</f>
        <v>884.49468555730084</v>
      </c>
      <c r="X46" s="22">
        <f>W46*(1+'[2]Massa Salarial'!X$3)</f>
        <v>899.53109521177487</v>
      </c>
      <c r="Y46" s="22">
        <f>X46*(1+'[2]Massa Salarial'!Y$3)</f>
        <v>914.82312383037493</v>
      </c>
      <c r="Z46" s="22">
        <f>Y46*(1+'[2]Massa Salarial'!Z$3)</f>
        <v>930.37511693549118</v>
      </c>
      <c r="AA46" s="22">
        <f>Z46*(1+'[2]Massa Salarial'!AA$3)</f>
        <v>946.19149392339443</v>
      </c>
      <c r="AB46" s="22">
        <f>AA46*(1+'[2]Massa Salarial'!AB$3)</f>
        <v>962.27674932009199</v>
      </c>
      <c r="AC46" s="22">
        <f>AB46*(1+'[2]Massa Salarial'!AC$3)</f>
        <v>978.63545405853347</v>
      </c>
      <c r="AD46" s="22">
        <f>AC46*(1+'[2]Massa Salarial'!AD$3)</f>
        <v>995.27225677752847</v>
      </c>
      <c r="AE46" s="22">
        <f>AD46*(1+'[2]Massa Salarial'!AE$3)</f>
        <v>1012.1918851427464</v>
      </c>
      <c r="AF46" s="22">
        <f>AE46*(1+'[2]Massa Salarial'!AF$3)</f>
        <v>1029.3991471901729</v>
      </c>
      <c r="AG46" s="22">
        <f>AF46*(1+'[2]Massa Salarial'!AG$3)</f>
        <v>1046.8989326924059</v>
      </c>
      <c r="AH46" s="22">
        <f>AG46*(1+'[2]Massa Salarial'!AH$3)</f>
        <v>1064.6962145481766</v>
      </c>
      <c r="AI46" s="22">
        <f>AH46*(1+'[2]Massa Salarial'!AI$3)</f>
        <v>1082.7960501954956</v>
      </c>
      <c r="AJ46" s="22">
        <f>AI46*(1+'[2]Massa Salarial'!AJ$3)</f>
        <v>1101.2035830488189</v>
      </c>
      <c r="AK46" s="22">
        <f>AJ46*(1+'[2]Massa Salarial'!AK$3)</f>
        <v>1119.9240439606488</v>
      </c>
      <c r="AL46" s="22">
        <f>AK46*(1+'[2]Massa Salarial'!AL$3)</f>
        <v>1138.9627527079797</v>
      </c>
      <c r="AM46" s="22">
        <f>AL46*(1+'[2]Massa Salarial'!AM$3)</f>
        <v>1158.3251195040152</v>
      </c>
      <c r="AN46" s="22">
        <f>AM46*(1+'[2]Massa Salarial'!AN$3)</f>
        <v>1178.0166465355833</v>
      </c>
      <c r="AO46" s="22">
        <f>AN46*(1+'[2]Massa Salarial'!AO$3)</f>
        <v>1198.0429295266881</v>
      </c>
      <c r="AP46" s="22">
        <f>AO46*(1+'[2]Massa Salarial'!AP$3)</f>
        <v>1218.4096593286417</v>
      </c>
      <c r="AQ46" s="22">
        <f>AP46*(1+'[2]Massa Salarial'!AQ$3)</f>
        <v>1239.1226235372285</v>
      </c>
      <c r="AR46" s="22">
        <f>AQ46*(1+'[2]Massa Salarial'!AR$3)</f>
        <v>1260.1877081373614</v>
      </c>
      <c r="AS46" s="22">
        <f>AR46*(1+'[2]Massa Salarial'!AS$3)</f>
        <v>1281.6108991756964</v>
      </c>
      <c r="AT46" s="22">
        <f>AS46*(1+'[2]Massa Salarial'!AT$3)</f>
        <v>1303.3982844616833</v>
      </c>
      <c r="AU46" s="22">
        <f>AT46*(1+'[2]Massa Salarial'!AU$3)</f>
        <v>1325.5560552975317</v>
      </c>
      <c r="AV46" s="22">
        <f>AU46*(1+'[2]Massa Salarial'!AV$3)</f>
        <v>1348.0905082375896</v>
      </c>
      <c r="AW46" s="22">
        <f>AV46*(1+'[2]Massa Salarial'!AW$3)</f>
        <v>1371.0080468776284</v>
      </c>
      <c r="AX46" s="22">
        <f>AW46*(1+'[2]Massa Salarial'!AX$3)</f>
        <v>1394.3151836745481</v>
      </c>
      <c r="AY46" s="22">
        <f>AX46*(1+'[2]Massa Salarial'!AY$3)</f>
        <v>1418.0185417970151</v>
      </c>
      <c r="AZ46" s="22">
        <f>AY46*(1+'[2]Massa Salarial'!AZ$3)</f>
        <v>1442.1248570075643</v>
      </c>
      <c r="BA46" s="22">
        <f>AZ46*(1+'[2]Massa Salarial'!BA$3)</f>
        <v>1466.6409795766926</v>
      </c>
      <c r="BB46" s="22">
        <f>BA46*(1+'[2]Massa Salarial'!BB$3)</f>
        <v>1491.5738762294964</v>
      </c>
      <c r="BC46" s="22">
        <f>BB46*(1+'[2]Massa Salarial'!BC$3)</f>
        <v>1516.9306321253976</v>
      </c>
      <c r="BD46" s="22">
        <f>BC46*(1+'[2]Massa Salarial'!BD$3)</f>
        <v>1542.7184528715291</v>
      </c>
      <c r="BE46" s="22">
        <f>BD46*(1+'[2]Massa Salarial'!BE$3)</f>
        <v>1568.9446665703449</v>
      </c>
      <c r="BF46" s="22">
        <f>BE46*(1+'[2]Massa Salarial'!BF$3)</f>
        <v>1595.6167259020406</v>
      </c>
      <c r="BG46" s="22">
        <f>BF46*(1+'[2]Massa Salarial'!BG$3)</f>
        <v>1622.742210242375</v>
      </c>
      <c r="BH46" s="22">
        <f>BG46*(1+'[2]Massa Salarial'!BH$3)</f>
        <v>1650.3288278164953</v>
      </c>
      <c r="BI46" s="22">
        <f>BH46*(1+'[2]Massa Salarial'!BI$3)</f>
        <v>1678.3844178893755</v>
      </c>
      <c r="BJ46" s="22">
        <f>BI46*(1+'[2]Massa Salarial'!BJ$3)</f>
        <v>1706.9169529934948</v>
      </c>
    </row>
    <row r="47" spans="1:62" x14ac:dyDescent="0.3">
      <c r="A47" s="23">
        <v>45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>
        <f>[1]SalMedPopOcupRurPnadM!M47*AtualizMonet!M$3</f>
        <v>441.86732617297918</v>
      </c>
      <c r="N47" s="20">
        <f>[1]SalMedPopOcupRurPnadM!N47*AtualizMonet!N$3</f>
        <v>523.92136044628398</v>
      </c>
      <c r="O47" s="20">
        <f>[1]SalMedPopOcupRurPnadM!O47</f>
        <v>1271.8652464196525</v>
      </c>
      <c r="P47" s="20">
        <f>[1]SalMedPopOcupRurPnadM!P47</f>
        <v>701.61906682802226</v>
      </c>
      <c r="Q47" s="54">
        <f>P47*(1+'[2]Massa Salarial'!Q$3)*AtualizMonet!P$3</f>
        <v>746.59284901169849</v>
      </c>
      <c r="R47" s="54">
        <f>Q47*(1+'[2]Massa Salarial'!R$3)*AtualizMonet!Q$3</f>
        <v>840.30062920326793</v>
      </c>
      <c r="S47" s="54">
        <f>R47*(1+'[2]Massa Salarial'!S$3)*AtualizMonet!R$3</f>
        <v>908.33918293941599</v>
      </c>
      <c r="T47" s="22">
        <f>S47*(1+'[2]Massa Salarial'!T$3)</f>
        <v>923.78094904938598</v>
      </c>
      <c r="U47" s="22">
        <f>T47*(1+'[2]Massa Salarial'!U$3)</f>
        <v>939.48522518322545</v>
      </c>
      <c r="V47" s="22">
        <f>U47*(1+'[2]Massa Salarial'!V$3)</f>
        <v>955.45647401134022</v>
      </c>
      <c r="W47" s="22">
        <f>V47*(1+'[2]Massa Salarial'!W$3)</f>
        <v>971.69923406953296</v>
      </c>
      <c r="X47" s="22">
        <f>W47*(1+'[2]Massa Salarial'!X$3)</f>
        <v>988.21812104871492</v>
      </c>
      <c r="Y47" s="22">
        <f>X47*(1+'[2]Massa Salarial'!Y$3)</f>
        <v>1005.017829106543</v>
      </c>
      <c r="Z47" s="22">
        <f>Y47*(1+'[2]Massa Salarial'!Z$3)</f>
        <v>1022.1031322013541</v>
      </c>
      <c r="AA47" s="22">
        <f>Z47*(1+'[2]Massa Salarial'!AA$3)</f>
        <v>1039.478885448777</v>
      </c>
      <c r="AB47" s="22">
        <f>AA47*(1+'[2]Massa Salarial'!AB$3)</f>
        <v>1057.150026501406</v>
      </c>
      <c r="AC47" s="22">
        <f>AB47*(1+'[2]Massa Salarial'!AC$3)</f>
        <v>1075.1215769519299</v>
      </c>
      <c r="AD47" s="22">
        <f>AC47*(1+'[2]Massa Salarial'!AD$3)</f>
        <v>1093.3986437601127</v>
      </c>
      <c r="AE47" s="22">
        <f>AD47*(1+'[2]Massa Salarial'!AE$3)</f>
        <v>1111.9864207040346</v>
      </c>
      <c r="AF47" s="22">
        <f>AE47*(1+'[2]Massa Salarial'!AF$3)</f>
        <v>1130.890189856003</v>
      </c>
      <c r="AG47" s="22">
        <f>AF47*(1+'[2]Massa Salarial'!AG$3)</f>
        <v>1150.1153230835548</v>
      </c>
      <c r="AH47" s="22">
        <f>AG47*(1+'[2]Massa Salarial'!AH$3)</f>
        <v>1169.667283575975</v>
      </c>
      <c r="AI47" s="22">
        <f>AH47*(1+'[2]Massa Salarial'!AI$3)</f>
        <v>1189.5516273967664</v>
      </c>
      <c r="AJ47" s="22">
        <f>AI47*(1+'[2]Massa Salarial'!AJ$3)</f>
        <v>1209.7740050625114</v>
      </c>
      <c r="AK47" s="22">
        <f>AJ47*(1+'[2]Massa Salarial'!AK$3)</f>
        <v>1230.340163148574</v>
      </c>
      <c r="AL47" s="22">
        <f>AK47*(1+'[2]Massa Salarial'!AL$3)</f>
        <v>1251.2559459220997</v>
      </c>
      <c r="AM47" s="22">
        <f>AL47*(1+'[2]Massa Salarial'!AM$3)</f>
        <v>1272.5272970027754</v>
      </c>
      <c r="AN47" s="22">
        <f>AM47*(1+'[2]Massa Salarial'!AN$3)</f>
        <v>1294.1602610518225</v>
      </c>
      <c r="AO47" s="22">
        <f>AN47*(1+'[2]Massa Salarial'!AO$3)</f>
        <v>1316.1609854897033</v>
      </c>
      <c r="AP47" s="22">
        <f>AO47*(1+'[2]Massa Salarial'!AP$3)</f>
        <v>1338.5357222430282</v>
      </c>
      <c r="AQ47" s="22">
        <f>AP47*(1+'[2]Massa Salarial'!AQ$3)</f>
        <v>1361.2908295211596</v>
      </c>
      <c r="AR47" s="22">
        <f>AQ47*(1+'[2]Massa Salarial'!AR$3)</f>
        <v>1384.4327736230191</v>
      </c>
      <c r="AS47" s="22">
        <f>AR47*(1+'[2]Massa Salarial'!AS$3)</f>
        <v>1407.9681307746102</v>
      </c>
      <c r="AT47" s="22">
        <f>AS47*(1+'[2]Massa Salarial'!AT$3)</f>
        <v>1431.9035889977786</v>
      </c>
      <c r="AU47" s="22">
        <f>AT47*(1+'[2]Massa Salarial'!AU$3)</f>
        <v>1456.2459500107407</v>
      </c>
      <c r="AV47" s="22">
        <f>AU47*(1+'[2]Massa Salarial'!AV$3)</f>
        <v>1481.0021311609232</v>
      </c>
      <c r="AW47" s="22">
        <f>AV47*(1+'[2]Massa Salarial'!AW$3)</f>
        <v>1506.1791673906587</v>
      </c>
      <c r="AX47" s="22">
        <f>AW47*(1+'[2]Massa Salarial'!AX$3)</f>
        <v>1531.7842132362998</v>
      </c>
      <c r="AY47" s="22">
        <f>AX47*(1+'[2]Massa Salarial'!AY$3)</f>
        <v>1557.8245448613168</v>
      </c>
      <c r="AZ47" s="22">
        <f>AY47*(1+'[2]Massa Salarial'!AZ$3)</f>
        <v>1584.3075621239591</v>
      </c>
      <c r="BA47" s="22">
        <f>AZ47*(1+'[2]Massa Salarial'!BA$3)</f>
        <v>1611.2407906800663</v>
      </c>
      <c r="BB47" s="22">
        <f>BA47*(1+'[2]Massa Salarial'!BB$3)</f>
        <v>1638.6318841216273</v>
      </c>
      <c r="BC47" s="22">
        <f>BB47*(1+'[2]Massa Salarial'!BC$3)</f>
        <v>1666.4886261516949</v>
      </c>
      <c r="BD47" s="22">
        <f>BC47*(1+'[2]Massa Salarial'!BD$3)</f>
        <v>1694.8189327962737</v>
      </c>
      <c r="BE47" s="22">
        <f>BD47*(1+'[2]Massa Salarial'!BE$3)</f>
        <v>1723.63085465381</v>
      </c>
      <c r="BF47" s="22">
        <f>BE47*(1+'[2]Massa Salarial'!BF$3)</f>
        <v>1752.9325791829247</v>
      </c>
      <c r="BG47" s="22">
        <f>BF47*(1+'[2]Massa Salarial'!BG$3)</f>
        <v>1782.7324330290342</v>
      </c>
      <c r="BH47" s="22">
        <f>BG47*(1+'[2]Massa Salarial'!BH$3)</f>
        <v>1813.0388843905275</v>
      </c>
      <c r="BI47" s="22">
        <f>BH47*(1+'[2]Massa Salarial'!BI$3)</f>
        <v>1843.8605454251663</v>
      </c>
      <c r="BJ47" s="22">
        <f>BI47*(1+'[2]Massa Salarial'!BJ$3)</f>
        <v>1875.2061746973939</v>
      </c>
    </row>
    <row r="48" spans="1:62" x14ac:dyDescent="0.3">
      <c r="A48" s="23">
        <v>46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>
        <f>[1]SalMedPopOcupRurPnadM!M48*AtualizMonet!M$3</f>
        <v>680.47758439657639</v>
      </c>
      <c r="N48" s="20">
        <f>[1]SalMedPopOcupRurPnadM!N48*AtualizMonet!N$3</f>
        <v>529.5188792638952</v>
      </c>
      <c r="O48" s="20">
        <f>[1]SalMedPopOcupRurPnadM!O48</f>
        <v>698.43969248001633</v>
      </c>
      <c r="P48" s="20">
        <f>[1]SalMedPopOcupRurPnadM!P48</f>
        <v>632.1649840595112</v>
      </c>
      <c r="Q48" s="54">
        <f>P48*(1+'[2]Massa Salarial'!Q$3)*AtualizMonet!P$3</f>
        <v>672.68675953772595</v>
      </c>
      <c r="R48" s="54">
        <f>Q48*(1+'[2]Massa Salarial'!R$3)*AtualizMonet!Q$3</f>
        <v>757.11829820566811</v>
      </c>
      <c r="S48" s="54">
        <f>R48*(1+'[2]Massa Salarial'!S$3)*AtualizMonet!R$3</f>
        <v>818.42163682857222</v>
      </c>
      <c r="T48" s="22">
        <f>S48*(1+'[2]Massa Salarial'!T$3)</f>
        <v>832.33480465465789</v>
      </c>
      <c r="U48" s="22">
        <f>T48*(1+'[2]Massa Salarial'!U$3)</f>
        <v>846.48449633378698</v>
      </c>
      <c r="V48" s="22">
        <f>U48*(1+'[2]Massa Salarial'!V$3)</f>
        <v>860.87473277146125</v>
      </c>
      <c r="W48" s="22">
        <f>V48*(1+'[2]Massa Salarial'!W$3)</f>
        <v>875.509603228576</v>
      </c>
      <c r="X48" s="22">
        <f>W48*(1+'[2]Massa Salarial'!X$3)</f>
        <v>890.39326648346173</v>
      </c>
      <c r="Y48" s="22">
        <f>X48*(1+'[2]Massa Salarial'!Y$3)</f>
        <v>905.52995201368049</v>
      </c>
      <c r="Z48" s="22">
        <f>Y48*(1+'[2]Massa Salarial'!Z$3)</f>
        <v>920.92396119791294</v>
      </c>
      <c r="AA48" s="22">
        <f>Z48*(1+'[2]Massa Salarial'!AA$3)</f>
        <v>936.57966853827736</v>
      </c>
      <c r="AB48" s="22">
        <f>AA48*(1+'[2]Massa Salarial'!AB$3)</f>
        <v>952.50152290342794</v>
      </c>
      <c r="AC48" s="22">
        <f>AB48*(1+'[2]Massa Salarial'!AC$3)</f>
        <v>968.69404879278613</v>
      </c>
      <c r="AD48" s="22">
        <f>AC48*(1+'[2]Massa Salarial'!AD$3)</f>
        <v>985.16184762226339</v>
      </c>
      <c r="AE48" s="22">
        <f>AD48*(1+'[2]Massa Salarial'!AE$3)</f>
        <v>1001.9095990318418</v>
      </c>
      <c r="AF48" s="22">
        <f>AE48*(1+'[2]Massa Salarial'!AF$3)</f>
        <v>1018.9420622153831</v>
      </c>
      <c r="AG48" s="22">
        <f>AF48*(1+'[2]Massa Salarial'!AG$3)</f>
        <v>1036.2640772730444</v>
      </c>
      <c r="AH48" s="22">
        <f>AG48*(1+'[2]Massa Salarial'!AH$3)</f>
        <v>1053.8805665866862</v>
      </c>
      <c r="AI48" s="22">
        <f>AH48*(1+'[2]Massa Salarial'!AI$3)</f>
        <v>1071.7965362186599</v>
      </c>
      <c r="AJ48" s="22">
        <f>AI48*(1+'[2]Massa Salarial'!AJ$3)</f>
        <v>1090.0170773343771</v>
      </c>
      <c r="AK48" s="22">
        <f>AJ48*(1+'[2]Massa Salarial'!AK$3)</f>
        <v>1108.5473676490615</v>
      </c>
      <c r="AL48" s="22">
        <f>AK48*(1+'[2]Massa Salarial'!AL$3)</f>
        <v>1127.3926728990955</v>
      </c>
      <c r="AM48" s="22">
        <f>AL48*(1+'[2]Massa Salarial'!AM$3)</f>
        <v>1146.55834833838</v>
      </c>
      <c r="AN48" s="22">
        <f>AM48*(1+'[2]Massa Salarial'!AN$3)</f>
        <v>1166.0498402601324</v>
      </c>
      <c r="AO48" s="22">
        <f>AN48*(1+'[2]Massa Salarial'!AO$3)</f>
        <v>1185.8726875445545</v>
      </c>
      <c r="AP48" s="22">
        <f>AO48*(1+'[2]Massa Salarial'!AP$3)</f>
        <v>1206.0325232328119</v>
      </c>
      <c r="AQ48" s="22">
        <f>AP48*(1+'[2]Massa Salarial'!AQ$3)</f>
        <v>1226.5350761277696</v>
      </c>
      <c r="AR48" s="22">
        <f>AQ48*(1+'[2]Massa Salarial'!AR$3)</f>
        <v>1247.3861724219416</v>
      </c>
      <c r="AS48" s="22">
        <f>AR48*(1+'[2]Massa Salarial'!AS$3)</f>
        <v>1268.5917373531145</v>
      </c>
      <c r="AT48" s="22">
        <f>AS48*(1+'[2]Massa Salarial'!AT$3)</f>
        <v>1290.1577968881172</v>
      </c>
      <c r="AU48" s="22">
        <f>AT48*(1+'[2]Massa Salarial'!AU$3)</f>
        <v>1312.090479435215</v>
      </c>
      <c r="AV48" s="22">
        <f>AU48*(1+'[2]Massa Salarial'!AV$3)</f>
        <v>1334.3960175856134</v>
      </c>
      <c r="AW48" s="22">
        <f>AV48*(1+'[2]Massa Salarial'!AW$3)</f>
        <v>1357.0807498845688</v>
      </c>
      <c r="AX48" s="22">
        <f>AW48*(1+'[2]Massa Salarial'!AX$3)</f>
        <v>1380.1511226326063</v>
      </c>
      <c r="AY48" s="22">
        <f>AX48*(1+'[2]Massa Salarial'!AY$3)</f>
        <v>1403.6136917173606</v>
      </c>
      <c r="AZ48" s="22">
        <f>AY48*(1+'[2]Massa Salarial'!AZ$3)</f>
        <v>1427.4751244765555</v>
      </c>
      <c r="BA48" s="22">
        <f>AZ48*(1+'[2]Massa Salarial'!BA$3)</f>
        <v>1451.7422015926568</v>
      </c>
      <c r="BB48" s="22">
        <f>BA48*(1+'[2]Massa Salarial'!BB$3)</f>
        <v>1476.4218190197319</v>
      </c>
      <c r="BC48" s="22">
        <f>BB48*(1+'[2]Massa Salarial'!BC$3)</f>
        <v>1501.5209899430672</v>
      </c>
      <c r="BD48" s="22">
        <f>BC48*(1+'[2]Massa Salarial'!BD$3)</f>
        <v>1527.0468467720991</v>
      </c>
      <c r="BE48" s="22">
        <f>BD48*(1+'[2]Massa Salarial'!BE$3)</f>
        <v>1553.0066431672246</v>
      </c>
      <c r="BF48" s="22">
        <f>BE48*(1+'[2]Massa Salarial'!BF$3)</f>
        <v>1579.4077561010672</v>
      </c>
      <c r="BG48" s="22">
        <f>BF48*(1+'[2]Massa Salarial'!BG$3)</f>
        <v>1606.2576879547853</v>
      </c>
      <c r="BH48" s="22">
        <f>BG48*(1+'[2]Massa Salarial'!BH$3)</f>
        <v>1633.5640686500165</v>
      </c>
      <c r="BI48" s="22">
        <f>BH48*(1+'[2]Massa Salarial'!BI$3)</f>
        <v>1661.3346578170665</v>
      </c>
      <c r="BJ48" s="22">
        <f>BI48*(1+'[2]Massa Salarial'!BJ$3)</f>
        <v>1689.5773469999565</v>
      </c>
    </row>
    <row r="49" spans="1:62" x14ac:dyDescent="0.3">
      <c r="A49" s="23">
        <v>47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>
        <f>[1]SalMedPopOcupRurPnadM!M49*AtualizMonet!M$3</f>
        <v>541.45627189679431</v>
      </c>
      <c r="N49" s="20">
        <f>[1]SalMedPopOcupRurPnadM!N49*AtualizMonet!N$3</f>
        <v>843.82241412396854</v>
      </c>
      <c r="O49" s="20">
        <f>[1]SalMedPopOcupRurPnadM!O49</f>
        <v>590.15399253458236</v>
      </c>
      <c r="P49" s="20">
        <f>[1]SalMedPopOcupRurPnadM!P49</f>
        <v>715.15902246204053</v>
      </c>
      <c r="Q49" s="54">
        <f>P49*(1+'[2]Massa Salarial'!Q$3)*AtualizMonet!P$3</f>
        <v>761.00071580185738</v>
      </c>
      <c r="R49" s="54">
        <f>Q49*(1+'[2]Massa Salarial'!R$3)*AtualizMonet!Q$3</f>
        <v>856.51688354494013</v>
      </c>
      <c r="S49" s="54">
        <f>R49*(1+'[2]Massa Salarial'!S$3)*AtualizMonet!R$3</f>
        <v>925.86845604375526</v>
      </c>
      <c r="T49" s="22">
        <f>S49*(1+'[2]Massa Salarial'!T$3)</f>
        <v>941.60821979649904</v>
      </c>
      <c r="U49" s="22">
        <f>T49*(1+'[2]Massa Salarial'!U$3)</f>
        <v>957.61555953303946</v>
      </c>
      <c r="V49" s="22">
        <f>U49*(1+'[2]Massa Salarial'!V$3)</f>
        <v>973.89502404510108</v>
      </c>
      <c r="W49" s="22">
        <f>V49*(1+'[2]Massa Salarial'!W$3)</f>
        <v>990.45123945386774</v>
      </c>
      <c r="X49" s="22">
        <f>W49*(1+'[2]Massa Salarial'!X$3)</f>
        <v>1007.2889105245833</v>
      </c>
      <c r="Y49" s="22">
        <f>X49*(1+'[2]Massa Salarial'!Y$3)</f>
        <v>1024.4128220035011</v>
      </c>
      <c r="Z49" s="22">
        <f>Y49*(1+'[2]Massa Salarial'!Z$3)</f>
        <v>1041.8278399775604</v>
      </c>
      <c r="AA49" s="22">
        <f>Z49*(1+'[2]Massa Salarial'!AA$3)</f>
        <v>1059.5389132571788</v>
      </c>
      <c r="AB49" s="22">
        <f>AA49*(1+'[2]Massa Salarial'!AB$3)</f>
        <v>1077.5510747825508</v>
      </c>
      <c r="AC49" s="22">
        <f>AB49*(1+'[2]Massa Salarial'!AC$3)</f>
        <v>1095.8694430538542</v>
      </c>
      <c r="AD49" s="22">
        <f>AC49*(1+'[2]Massa Salarial'!AD$3)</f>
        <v>1114.4992235857696</v>
      </c>
      <c r="AE49" s="22">
        <f>AD49*(1+'[2]Massa Salarial'!AE$3)</f>
        <v>1133.4457103867276</v>
      </c>
      <c r="AF49" s="22">
        <f>AE49*(1+'[2]Massa Salarial'!AF$3)</f>
        <v>1152.7142874633018</v>
      </c>
      <c r="AG49" s="22">
        <f>AF49*(1+'[2]Massa Salarial'!AG$3)</f>
        <v>1172.310430350178</v>
      </c>
      <c r="AH49" s="22">
        <f>AG49*(1+'[2]Massa Salarial'!AH$3)</f>
        <v>1192.2397076661309</v>
      </c>
      <c r="AI49" s="22">
        <f>AH49*(1+'[2]Massa Salarial'!AI$3)</f>
        <v>1212.507782696455</v>
      </c>
      <c r="AJ49" s="22">
        <f>AI49*(1+'[2]Massa Salarial'!AJ$3)</f>
        <v>1233.1204150022947</v>
      </c>
      <c r="AK49" s="22">
        <f>AJ49*(1+'[2]Massa Salarial'!AK$3)</f>
        <v>1254.0834620573337</v>
      </c>
      <c r="AL49" s="22">
        <f>AK49*(1+'[2]Massa Salarial'!AL$3)</f>
        <v>1275.4028809123083</v>
      </c>
      <c r="AM49" s="22">
        <f>AL49*(1+'[2]Massa Salarial'!AM$3)</f>
        <v>1297.0847298878175</v>
      </c>
      <c r="AN49" s="22">
        <f>AM49*(1+'[2]Massa Salarial'!AN$3)</f>
        <v>1319.1351702959103</v>
      </c>
      <c r="AO49" s="22">
        <f>AN49*(1+'[2]Massa Salarial'!AO$3)</f>
        <v>1341.5604681909406</v>
      </c>
      <c r="AP49" s="22">
        <f>AO49*(1+'[2]Massa Salarial'!AP$3)</f>
        <v>1364.3669961501864</v>
      </c>
      <c r="AQ49" s="22">
        <f>AP49*(1+'[2]Massa Salarial'!AQ$3)</f>
        <v>1387.5612350847396</v>
      </c>
      <c r="AR49" s="22">
        <f>AQ49*(1+'[2]Massa Salarial'!AR$3)</f>
        <v>1411.1497760811801</v>
      </c>
      <c r="AS49" s="22">
        <f>AR49*(1+'[2]Massa Salarial'!AS$3)</f>
        <v>1435.1393222745601</v>
      </c>
      <c r="AT49" s="22">
        <f>AS49*(1+'[2]Massa Salarial'!AT$3)</f>
        <v>1459.5366907532275</v>
      </c>
      <c r="AU49" s="22">
        <f>AT49*(1+'[2]Massa Salarial'!AU$3)</f>
        <v>1484.3488144960322</v>
      </c>
      <c r="AV49" s="22">
        <f>AU49*(1+'[2]Massa Salarial'!AV$3)</f>
        <v>1509.5827443424646</v>
      </c>
      <c r="AW49" s="22">
        <f>AV49*(1+'[2]Massa Salarial'!AW$3)</f>
        <v>1535.2456509962863</v>
      </c>
      <c r="AX49" s="22">
        <f>AW49*(1+'[2]Massa Salarial'!AX$3)</f>
        <v>1561.344827063223</v>
      </c>
      <c r="AY49" s="22">
        <f>AX49*(1+'[2]Massa Salarial'!AY$3)</f>
        <v>1587.8876891232976</v>
      </c>
      <c r="AZ49" s="22">
        <f>AY49*(1+'[2]Massa Salarial'!AZ$3)</f>
        <v>1614.8817798383934</v>
      </c>
      <c r="BA49" s="22">
        <f>AZ49*(1+'[2]Massa Salarial'!BA$3)</f>
        <v>1642.334770095646</v>
      </c>
      <c r="BB49" s="22">
        <f>BA49*(1+'[2]Massa Salarial'!BB$3)</f>
        <v>1670.2544611872718</v>
      </c>
      <c r="BC49" s="22">
        <f>BB49*(1+'[2]Massa Salarial'!BC$3)</f>
        <v>1698.6487870274552</v>
      </c>
      <c r="BD49" s="22">
        <f>BC49*(1+'[2]Massa Salarial'!BD$3)</f>
        <v>1727.5258164069219</v>
      </c>
      <c r="BE49" s="22">
        <f>BD49*(1+'[2]Massa Salarial'!BE$3)</f>
        <v>1756.8937552858395</v>
      </c>
      <c r="BF49" s="22">
        <f>BE49*(1+'[2]Massa Salarial'!BF$3)</f>
        <v>1786.7609491256985</v>
      </c>
      <c r="BG49" s="22">
        <f>BF49*(1+'[2]Massa Salarial'!BG$3)</f>
        <v>1817.1358852608353</v>
      </c>
      <c r="BH49" s="22">
        <f>BG49*(1+'[2]Massa Salarial'!BH$3)</f>
        <v>1848.0271953102692</v>
      </c>
      <c r="BI49" s="22">
        <f>BH49*(1+'[2]Massa Salarial'!BI$3)</f>
        <v>1879.4436576305436</v>
      </c>
      <c r="BJ49" s="22">
        <f>BI49*(1+'[2]Massa Salarial'!BJ$3)</f>
        <v>1911.3941998102628</v>
      </c>
    </row>
    <row r="50" spans="1:62" x14ac:dyDescent="0.3">
      <c r="A50" s="23">
        <v>48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>
        <f>[1]SalMedPopOcupRurPnadM!M50*AtualizMonet!M$3</f>
        <v>529.90857375050791</v>
      </c>
      <c r="N50" s="20">
        <f>[1]SalMedPopOcupRurPnadM!N50*AtualizMonet!N$3</f>
        <v>505.51626522491864</v>
      </c>
      <c r="O50" s="20">
        <f>[1]SalMedPopOcupRurPnadM!O50</f>
        <v>576.45543628346195</v>
      </c>
      <c r="P50" s="20">
        <f>[1]SalMedPopOcupRurPnadM!P50</f>
        <v>681.9448232372996</v>
      </c>
      <c r="Q50" s="54">
        <f>P50*(1+'[2]Massa Salarial'!Q$3)*AtualizMonet!P$3</f>
        <v>725.65748640681056</v>
      </c>
      <c r="R50" s="54">
        <f>Q50*(1+'[2]Massa Salarial'!R$3)*AtualizMonet!Q$3</f>
        <v>816.73758758992619</v>
      </c>
      <c r="S50" s="54">
        <f>R50*(1+'[2]Massa Salarial'!S$3)*AtualizMonet!R$3</f>
        <v>882.86825834077104</v>
      </c>
      <c r="T50" s="22">
        <f>S50*(1+'[2]Massa Salarial'!T$3)</f>
        <v>897.87701873256401</v>
      </c>
      <c r="U50" s="22">
        <f>T50*(1+'[2]Massa Salarial'!U$3)</f>
        <v>913.14092805101757</v>
      </c>
      <c r="V50" s="22">
        <f>U50*(1+'[2]Massa Salarial'!V$3)</f>
        <v>928.6643238278848</v>
      </c>
      <c r="W50" s="22">
        <f>V50*(1+'[2]Massa Salarial'!W$3)</f>
        <v>944.45161733295879</v>
      </c>
      <c r="X50" s="22">
        <f>W50*(1+'[2]Massa Salarial'!X$3)</f>
        <v>960.50729482761903</v>
      </c>
      <c r="Y50" s="22">
        <f>X50*(1+'[2]Massa Salarial'!Y$3)</f>
        <v>976.83591883968847</v>
      </c>
      <c r="Z50" s="22">
        <f>Y50*(1+'[2]Massa Salarial'!Z$3)</f>
        <v>993.4421294599631</v>
      </c>
      <c r="AA50" s="22">
        <f>Z50*(1+'[2]Massa Salarial'!AA$3)</f>
        <v>1010.3306456607824</v>
      </c>
      <c r="AB50" s="22">
        <f>AA50*(1+'[2]Massa Salarial'!AB$3)</f>
        <v>1027.5062666370156</v>
      </c>
      <c r="AC50" s="22">
        <f>AB50*(1+'[2]Massa Salarial'!AC$3)</f>
        <v>1044.9738731698449</v>
      </c>
      <c r="AD50" s="22">
        <f>AC50*(1+'[2]Massa Salarial'!AD$3)</f>
        <v>1062.7384290137322</v>
      </c>
      <c r="AE50" s="22">
        <f>AD50*(1+'[2]Massa Salarial'!AE$3)</f>
        <v>1080.8049823069655</v>
      </c>
      <c r="AF50" s="22">
        <f>AE50*(1+'[2]Massa Salarial'!AF$3)</f>
        <v>1099.1786670061838</v>
      </c>
      <c r="AG50" s="22">
        <f>AF50*(1+'[2]Massa Salarial'!AG$3)</f>
        <v>1117.8647043452888</v>
      </c>
      <c r="AH50" s="22">
        <f>AG50*(1+'[2]Massa Salarial'!AH$3)</f>
        <v>1136.8684043191586</v>
      </c>
      <c r="AI50" s="22">
        <f>AH50*(1+'[2]Massa Salarial'!AI$3)</f>
        <v>1156.1951671925842</v>
      </c>
      <c r="AJ50" s="22">
        <f>AI50*(1+'[2]Massa Salarial'!AJ$3)</f>
        <v>1175.8504850348581</v>
      </c>
      <c r="AK50" s="22">
        <f>AJ50*(1+'[2]Massa Salarial'!AK$3)</f>
        <v>1195.8399432804506</v>
      </c>
      <c r="AL50" s="22">
        <f>AK50*(1+'[2]Massa Salarial'!AL$3)</f>
        <v>1216.1692223162181</v>
      </c>
      <c r="AM50" s="22">
        <f>AL50*(1+'[2]Massa Salarial'!AM$3)</f>
        <v>1236.8440990955937</v>
      </c>
      <c r="AN50" s="22">
        <f>AM50*(1+'[2]Massa Salarial'!AN$3)</f>
        <v>1257.8704487802188</v>
      </c>
      <c r="AO50" s="22">
        <f>AN50*(1+'[2]Massa Salarial'!AO$3)</f>
        <v>1279.2542464094824</v>
      </c>
      <c r="AP50" s="22">
        <f>AO50*(1+'[2]Massa Salarial'!AP$3)</f>
        <v>1301.0015685984436</v>
      </c>
      <c r="AQ50" s="22">
        <f>AP50*(1+'[2]Massa Salarial'!AQ$3)</f>
        <v>1323.1185952646169</v>
      </c>
      <c r="AR50" s="22">
        <f>AQ50*(1+'[2]Massa Salarial'!AR$3)</f>
        <v>1345.6116113841153</v>
      </c>
      <c r="AS50" s="22">
        <f>AR50*(1+'[2]Massa Salarial'!AS$3)</f>
        <v>1368.4870087776451</v>
      </c>
      <c r="AT50" s="22">
        <f>AS50*(1+'[2]Massa Salarial'!AT$3)</f>
        <v>1391.751287926865</v>
      </c>
      <c r="AU50" s="22">
        <f>AT50*(1+'[2]Massa Salarial'!AU$3)</f>
        <v>1415.4110598216216</v>
      </c>
      <c r="AV50" s="22">
        <f>AU50*(1+'[2]Massa Salarial'!AV$3)</f>
        <v>1439.4730478385891</v>
      </c>
      <c r="AW50" s="22">
        <f>AV50*(1+'[2]Massa Salarial'!AW$3)</f>
        <v>1463.9440896518449</v>
      </c>
      <c r="AX50" s="22">
        <f>AW50*(1+'[2]Massa Salarial'!AX$3)</f>
        <v>1488.8311391759262</v>
      </c>
      <c r="AY50" s="22">
        <f>AX50*(1+'[2]Massa Salarial'!AY$3)</f>
        <v>1514.1412685419168</v>
      </c>
      <c r="AZ50" s="22">
        <f>AY50*(1+'[2]Massa Salarial'!AZ$3)</f>
        <v>1539.8816701071294</v>
      </c>
      <c r="BA50" s="22">
        <f>AZ50*(1+'[2]Massa Salarial'!BA$3)</f>
        <v>1566.0596584989505</v>
      </c>
      <c r="BB50" s="22">
        <f>BA50*(1+'[2]Massa Salarial'!BB$3)</f>
        <v>1592.6826726934326</v>
      </c>
      <c r="BC50" s="22">
        <f>BB50*(1+'[2]Massa Salarial'!BC$3)</f>
        <v>1619.7582781292208</v>
      </c>
      <c r="BD50" s="22">
        <f>BC50*(1+'[2]Massa Salarial'!BD$3)</f>
        <v>1647.2941688574174</v>
      </c>
      <c r="BE50" s="22">
        <f>BD50*(1+'[2]Massa Salarial'!BE$3)</f>
        <v>1675.2981697279934</v>
      </c>
      <c r="BF50" s="22">
        <f>BE50*(1+'[2]Massa Salarial'!BF$3)</f>
        <v>1703.778238613369</v>
      </c>
      <c r="BG50" s="22">
        <f>BF50*(1+'[2]Massa Salarial'!BG$3)</f>
        <v>1732.7424686697962</v>
      </c>
      <c r="BH50" s="22">
        <f>BG50*(1+'[2]Massa Salarial'!BH$3)</f>
        <v>1762.1990906371825</v>
      </c>
      <c r="BI50" s="22">
        <f>BH50*(1+'[2]Massa Salarial'!BI$3)</f>
        <v>1792.1564751780145</v>
      </c>
      <c r="BJ50" s="22">
        <f>BI50*(1+'[2]Massa Salarial'!BJ$3)</f>
        <v>1822.6231352560405</v>
      </c>
    </row>
    <row r="51" spans="1:62" x14ac:dyDescent="0.3">
      <c r="A51" s="23">
        <v>49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>
        <f>[1]SalMedPopOcupRurPnadM!M51*AtualizMonet!M$3</f>
        <v>630.49643499930767</v>
      </c>
      <c r="N51" s="20">
        <f>[1]SalMedPopOcupRurPnadM!N51*AtualizMonet!N$3</f>
        <v>537.43422501264627</v>
      </c>
      <c r="O51" s="20">
        <f>[1]SalMedPopOcupRurPnadM!O51</f>
        <v>450.9880934513983</v>
      </c>
      <c r="P51" s="20">
        <f>[1]SalMedPopOcupRurPnadM!P51</f>
        <v>882.96012549706325</v>
      </c>
      <c r="Q51" s="54">
        <f>P51*(1+'[2]Massa Salarial'!Q$3)*AtualizMonet!P$3</f>
        <v>939.55786954142502</v>
      </c>
      <c r="R51" s="54">
        <f>Q51*(1+'[2]Massa Salarial'!R$3)*AtualizMonet!Q$3</f>
        <v>1057.4854420232605</v>
      </c>
      <c r="S51" s="54">
        <f>R51*(1+'[2]Massa Salarial'!S$3)*AtualizMonet!R$3</f>
        <v>1143.1092980240744</v>
      </c>
      <c r="T51" s="22">
        <f>S51*(1+'[2]Massa Salarial'!T$3)</f>
        <v>1162.5421560904836</v>
      </c>
      <c r="U51" s="22">
        <f>T51*(1+'[2]Massa Salarial'!U$3)</f>
        <v>1182.3053727440217</v>
      </c>
      <c r="V51" s="22">
        <f>U51*(1+'[2]Massa Salarial'!V$3)</f>
        <v>1202.4045640806701</v>
      </c>
      <c r="W51" s="22">
        <f>V51*(1+'[2]Massa Salarial'!W$3)</f>
        <v>1222.8454416700413</v>
      </c>
      <c r="X51" s="22">
        <f>W51*(1+'[2]Massa Salarial'!X$3)</f>
        <v>1243.633814178432</v>
      </c>
      <c r="Y51" s="22">
        <f>X51*(1+'[2]Massa Salarial'!Y$3)</f>
        <v>1264.7755890194651</v>
      </c>
      <c r="Z51" s="22">
        <f>Y51*(1+'[2]Massa Salarial'!Z$3)</f>
        <v>1286.2767740327959</v>
      </c>
      <c r="AA51" s="22">
        <f>Z51*(1+'[2]Massa Salarial'!AA$3)</f>
        <v>1308.1434791913532</v>
      </c>
      <c r="AB51" s="22">
        <f>AA51*(1+'[2]Massa Salarial'!AB$3)</f>
        <v>1330.3819183376061</v>
      </c>
      <c r="AC51" s="22">
        <f>AB51*(1+'[2]Massa Salarial'!AC$3)</f>
        <v>1352.9984109493453</v>
      </c>
      <c r="AD51" s="22">
        <f>AC51*(1+'[2]Massa Salarial'!AD$3)</f>
        <v>1375.999383935484</v>
      </c>
      <c r="AE51" s="22">
        <f>AD51*(1+'[2]Massa Salarial'!AE$3)</f>
        <v>1399.391373462387</v>
      </c>
      <c r="AF51" s="22">
        <f>AE51*(1+'[2]Massa Salarial'!AF$3)</f>
        <v>1423.1810268112474</v>
      </c>
      <c r="AG51" s="22">
        <f>AF51*(1+'[2]Massa Salarial'!AG$3)</f>
        <v>1447.3751042670385</v>
      </c>
      <c r="AH51" s="22">
        <f>AG51*(1+'[2]Massa Salarial'!AH$3)</f>
        <v>1471.9804810395781</v>
      </c>
      <c r="AI51" s="22">
        <f>AH51*(1+'[2]Massa Salarial'!AI$3)</f>
        <v>1497.0041492172509</v>
      </c>
      <c r="AJ51" s="22">
        <f>AI51*(1+'[2]Massa Salarial'!AJ$3)</f>
        <v>1522.453219753944</v>
      </c>
      <c r="AK51" s="22">
        <f>AJ51*(1+'[2]Massa Salarial'!AK$3)</f>
        <v>1548.3349244897609</v>
      </c>
      <c r="AL51" s="22">
        <f>AK51*(1+'[2]Massa Salarial'!AL$3)</f>
        <v>1574.6566182060867</v>
      </c>
      <c r="AM51" s="22">
        <f>AL51*(1+'[2]Massa Salarial'!AM$3)</f>
        <v>1601.42578071559</v>
      </c>
      <c r="AN51" s="22">
        <f>AM51*(1+'[2]Massa Salarial'!AN$3)</f>
        <v>1628.6500189877549</v>
      </c>
      <c r="AO51" s="22">
        <f>AN51*(1+'[2]Massa Salarial'!AO$3)</f>
        <v>1656.3370693105467</v>
      </c>
      <c r="AP51" s="22">
        <f>AO51*(1+'[2]Massa Salarial'!AP$3)</f>
        <v>1684.4947994888257</v>
      </c>
      <c r="AQ51" s="22">
        <f>AP51*(1+'[2]Massa Salarial'!AQ$3)</f>
        <v>1713.1312110801357</v>
      </c>
      <c r="AR51" s="22">
        <f>AQ51*(1+'[2]Massa Salarial'!AR$3)</f>
        <v>1742.2544416684977</v>
      </c>
      <c r="AS51" s="22">
        <f>AR51*(1+'[2]Massa Salarial'!AS$3)</f>
        <v>1771.872767176862</v>
      </c>
      <c r="AT51" s="22">
        <f>AS51*(1+'[2]Massa Salarial'!AT$3)</f>
        <v>1801.9946042188685</v>
      </c>
      <c r="AU51" s="22">
        <f>AT51*(1+'[2]Massa Salarial'!AU$3)</f>
        <v>1832.6285124905892</v>
      </c>
      <c r="AV51" s="22">
        <f>AU51*(1+'[2]Massa Salarial'!AV$3)</f>
        <v>1863.7831972029289</v>
      </c>
      <c r="AW51" s="22">
        <f>AV51*(1+'[2]Massa Salarial'!AW$3)</f>
        <v>1895.4675115553785</v>
      </c>
      <c r="AX51" s="22">
        <f>AW51*(1+'[2]Massa Salarial'!AX$3)</f>
        <v>1927.6904592518197</v>
      </c>
      <c r="AY51" s="22">
        <f>AX51*(1+'[2]Massa Salarial'!AY$3)</f>
        <v>1960.4611970591004</v>
      </c>
      <c r="AZ51" s="22">
        <f>AY51*(1+'[2]Massa Salarial'!AZ$3)</f>
        <v>1993.7890374091048</v>
      </c>
      <c r="BA51" s="22">
        <f>AZ51*(1+'[2]Massa Salarial'!BA$3)</f>
        <v>2027.6834510450594</v>
      </c>
      <c r="BB51" s="22">
        <f>BA51*(1+'[2]Massa Salarial'!BB$3)</f>
        <v>2062.1540697128253</v>
      </c>
      <c r="BC51" s="22">
        <f>BB51*(1+'[2]Massa Salarial'!BC$3)</f>
        <v>2097.2106888979433</v>
      </c>
      <c r="BD51" s="22">
        <f>BC51*(1+'[2]Massa Salarial'!BD$3)</f>
        <v>2132.863270609208</v>
      </c>
      <c r="BE51" s="22">
        <f>BD51*(1+'[2]Massa Salarial'!BE$3)</f>
        <v>2169.1219462095642</v>
      </c>
      <c r="BF51" s="22">
        <f>BE51*(1+'[2]Massa Salarial'!BF$3)</f>
        <v>2205.9970192951264</v>
      </c>
      <c r="BG51" s="22">
        <f>BF51*(1+'[2]Massa Salarial'!BG$3)</f>
        <v>2243.4989686231434</v>
      </c>
      <c r="BH51" s="22">
        <f>BG51*(1+'[2]Massa Salarial'!BH$3)</f>
        <v>2281.6384510897365</v>
      </c>
      <c r="BI51" s="22">
        <f>BH51*(1+'[2]Massa Salarial'!BI$3)</f>
        <v>2320.4263047582617</v>
      </c>
      <c r="BJ51" s="22">
        <f>BI51*(1+'[2]Massa Salarial'!BJ$3)</f>
        <v>2359.8735519391521</v>
      </c>
    </row>
    <row r="52" spans="1:62" x14ac:dyDescent="0.3">
      <c r="A52" s="23">
        <v>50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>
        <f>[1]SalMedPopOcupRurPnadM!M52*AtualizMonet!M$3</f>
        <v>446.50125578839982</v>
      </c>
      <c r="N52" s="20">
        <f>[1]SalMedPopOcupRurPnadM!N52*AtualizMonet!N$3</f>
        <v>753.52181947405847</v>
      </c>
      <c r="O52" s="20">
        <f>[1]SalMedPopOcupRurPnadM!O52</f>
        <v>885.87415730337079</v>
      </c>
      <c r="P52" s="20">
        <f>[1]SalMedPopOcupRurPnadM!P52</f>
        <v>584.62019001114584</v>
      </c>
      <c r="Q52" s="54">
        <f>P52*(1+'[2]Massa Salarial'!Q$3)*AtualizMonet!P$3</f>
        <v>622.09434419086028</v>
      </c>
      <c r="R52" s="54">
        <f>Q52*(1+'[2]Massa Salarial'!R$3)*AtualizMonet!Q$3</f>
        <v>700.17583149819745</v>
      </c>
      <c r="S52" s="54">
        <f>R52*(1+'[2]Massa Salarial'!S$3)*AtualizMonet!R$3</f>
        <v>756.8685784515244</v>
      </c>
      <c r="T52" s="22">
        <f>S52*(1+'[2]Massa Salarial'!T$3)</f>
        <v>769.7353442852002</v>
      </c>
      <c r="U52" s="22">
        <f>T52*(1+'[2]Massa Salarial'!U$3)</f>
        <v>782.82084513804853</v>
      </c>
      <c r="V52" s="22">
        <f>U52*(1+'[2]Massa Salarial'!V$3)</f>
        <v>796.12879950539525</v>
      </c>
      <c r="W52" s="22">
        <f>V52*(1+'[2]Massa Salarial'!W$3)</f>
        <v>809.66298909698685</v>
      </c>
      <c r="X52" s="22">
        <f>W52*(1+'[2]Massa Salarial'!X$3)</f>
        <v>823.42725991163559</v>
      </c>
      <c r="Y52" s="22">
        <f>X52*(1+'[2]Massa Salarial'!Y$3)</f>
        <v>837.42552333013327</v>
      </c>
      <c r="Z52" s="22">
        <f>Y52*(1+'[2]Massa Salarial'!Z$3)</f>
        <v>851.66175722674541</v>
      </c>
      <c r="AA52" s="22">
        <f>Z52*(1+'[2]Massa Salarial'!AA$3)</f>
        <v>866.14000709959998</v>
      </c>
      <c r="AB52" s="22">
        <f>AA52*(1+'[2]Massa Salarial'!AB$3)</f>
        <v>880.86438722029311</v>
      </c>
      <c r="AC52" s="22">
        <f>AB52*(1+'[2]Massa Salarial'!AC$3)</f>
        <v>895.83908180303797</v>
      </c>
      <c r="AD52" s="22">
        <f>AC52*(1+'[2]Massa Salarial'!AD$3)</f>
        <v>911.06834619368954</v>
      </c>
      <c r="AE52" s="22">
        <f>AD52*(1+'[2]Massa Salarial'!AE$3)</f>
        <v>926.55650807898212</v>
      </c>
      <c r="AF52" s="22">
        <f>AE52*(1+'[2]Massa Salarial'!AF$3)</f>
        <v>942.30796871632469</v>
      </c>
      <c r="AG52" s="22">
        <f>AF52*(1+'[2]Massa Salarial'!AG$3)</f>
        <v>958.32720418450208</v>
      </c>
      <c r="AH52" s="22">
        <f>AG52*(1+'[2]Massa Salarial'!AH$3)</f>
        <v>974.61876665563852</v>
      </c>
      <c r="AI52" s="22">
        <f>AH52*(1+'[2]Massa Salarial'!AI$3)</f>
        <v>991.1872856887843</v>
      </c>
      <c r="AJ52" s="22">
        <f>AI52*(1+'[2]Massa Salarial'!AJ$3)</f>
        <v>1008.0374695454935</v>
      </c>
      <c r="AK52" s="22">
        <f>AJ52*(1+'[2]Massa Salarial'!AK$3)</f>
        <v>1025.1741065277668</v>
      </c>
      <c r="AL52" s="22">
        <f>AK52*(1+'[2]Massa Salarial'!AL$3)</f>
        <v>1042.6020663387387</v>
      </c>
      <c r="AM52" s="22">
        <f>AL52*(1+'[2]Massa Salarial'!AM$3)</f>
        <v>1060.3263014664972</v>
      </c>
      <c r="AN52" s="22">
        <f>AM52*(1+'[2]Massa Salarial'!AN$3)</f>
        <v>1078.3518485914276</v>
      </c>
      <c r="AO52" s="22">
        <f>AN52*(1+'[2]Massa Salarial'!AO$3)</f>
        <v>1096.6838300174818</v>
      </c>
      <c r="AP52" s="22">
        <f>AO52*(1+'[2]Massa Salarial'!AP$3)</f>
        <v>1115.3274551277789</v>
      </c>
      <c r="AQ52" s="22">
        <f>AP52*(1+'[2]Massa Salarial'!AQ$3)</f>
        <v>1134.2880218649509</v>
      </c>
      <c r="AR52" s="22">
        <f>AQ52*(1+'[2]Massa Salarial'!AR$3)</f>
        <v>1153.570918236655</v>
      </c>
      <c r="AS52" s="22">
        <f>AR52*(1+'[2]Massa Salarial'!AS$3)</f>
        <v>1173.1816238466779</v>
      </c>
      <c r="AT52" s="22">
        <f>AS52*(1+'[2]Massa Salarial'!AT$3)</f>
        <v>1193.1257114520713</v>
      </c>
      <c r="AU52" s="22">
        <f>AT52*(1+'[2]Massa Salarial'!AU$3)</f>
        <v>1213.4088485467564</v>
      </c>
      <c r="AV52" s="22">
        <f>AU52*(1+'[2]Massa Salarial'!AV$3)</f>
        <v>1234.0367989720512</v>
      </c>
      <c r="AW52" s="22">
        <f>AV52*(1+'[2]Massa Salarial'!AW$3)</f>
        <v>1255.0154245545759</v>
      </c>
      <c r="AX52" s="22">
        <f>AW52*(1+'[2]Massa Salarial'!AX$3)</f>
        <v>1276.3506867720037</v>
      </c>
      <c r="AY52" s="22">
        <f>AX52*(1+'[2]Massa Salarial'!AY$3)</f>
        <v>1298.0486484471276</v>
      </c>
      <c r="AZ52" s="22">
        <f>AY52*(1+'[2]Massa Salarial'!AZ$3)</f>
        <v>1320.1154754707286</v>
      </c>
      <c r="BA52" s="22">
        <f>AZ52*(1+'[2]Massa Salarial'!BA$3)</f>
        <v>1342.5574385537309</v>
      </c>
      <c r="BB52" s="22">
        <f>BA52*(1+'[2]Massa Salarial'!BB$3)</f>
        <v>1365.3809150091442</v>
      </c>
      <c r="BC52" s="22">
        <f>BB52*(1+'[2]Massa Salarial'!BC$3)</f>
        <v>1388.5923905642996</v>
      </c>
      <c r="BD52" s="22">
        <f>BC52*(1+'[2]Massa Salarial'!BD$3)</f>
        <v>1412.1984612038925</v>
      </c>
      <c r="BE52" s="22">
        <f>BD52*(1+'[2]Massa Salarial'!BE$3)</f>
        <v>1436.2058350443585</v>
      </c>
      <c r="BF52" s="22">
        <f>BE52*(1+'[2]Massa Salarial'!BF$3)</f>
        <v>1460.6213342401124</v>
      </c>
      <c r="BG52" s="22">
        <f>BF52*(1+'[2]Massa Salarial'!BG$3)</f>
        <v>1485.4518969221942</v>
      </c>
      <c r="BH52" s="22">
        <f>BG52*(1+'[2]Massa Salarial'!BH$3)</f>
        <v>1510.7045791698713</v>
      </c>
      <c r="BI52" s="22">
        <f>BH52*(1+'[2]Massa Salarial'!BI$3)</f>
        <v>1536.3865570157589</v>
      </c>
      <c r="BJ52" s="22">
        <f>BI52*(1+'[2]Massa Salarial'!BJ$3)</f>
        <v>1562.5051284850267</v>
      </c>
    </row>
    <row r="53" spans="1:62" x14ac:dyDescent="0.3">
      <c r="A53" s="23">
        <v>51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>
        <f>[1]SalMedPopOcupRurPnadM!M53*AtualizMonet!M$3</f>
        <v>656.19924288418281</v>
      </c>
      <c r="N53" s="20">
        <f>[1]SalMedPopOcupRurPnadM!N53*AtualizMonet!N$3</f>
        <v>1023.82984874768</v>
      </c>
      <c r="O53" s="20">
        <f>[1]SalMedPopOcupRurPnadM!O53</f>
        <v>588.89045028709575</v>
      </c>
      <c r="P53" s="20">
        <f>[1]SalMedPopOcupRurPnadM!P53</f>
        <v>729.90886606581421</v>
      </c>
      <c r="Q53" s="54">
        <f>P53*(1+'[2]Massa Salarial'!Q$3)*AtualizMonet!P$3</f>
        <v>776.69602438063293</v>
      </c>
      <c r="R53" s="54">
        <f>Q53*(1+'[2]Massa Salarial'!R$3)*AtualizMonet!Q$3</f>
        <v>874.18217151514114</v>
      </c>
      <c r="S53" s="54">
        <f>R53*(1+'[2]Massa Salarial'!S$3)*AtualizMonet!R$3</f>
        <v>944.96409001520192</v>
      </c>
      <c r="T53" s="22">
        <f>S53*(1+'[2]Massa Salarial'!T$3)</f>
        <v>961.0284795454603</v>
      </c>
      <c r="U53" s="22">
        <f>T53*(1+'[2]Massa Salarial'!U$3)</f>
        <v>977.36596369773304</v>
      </c>
      <c r="V53" s="22">
        <f>U53*(1+'[2]Massa Salarial'!V$3)</f>
        <v>993.9811850805944</v>
      </c>
      <c r="W53" s="22">
        <f>V53*(1+'[2]Massa Salarial'!W$3)</f>
        <v>1010.8788652269644</v>
      </c>
      <c r="X53" s="22">
        <f>W53*(1+'[2]Massa Salarial'!X$3)</f>
        <v>1028.0638059358228</v>
      </c>
      <c r="Y53" s="22">
        <f>X53*(1+'[2]Massa Salarial'!Y$3)</f>
        <v>1045.5408906367315</v>
      </c>
      <c r="Z53" s="22">
        <f>Y53*(1+'[2]Massa Salarial'!Z$3)</f>
        <v>1063.3150857775559</v>
      </c>
      <c r="AA53" s="22">
        <f>Z53*(1+'[2]Massa Salarial'!AA$3)</f>
        <v>1081.3914422357741</v>
      </c>
      <c r="AB53" s="22">
        <f>AA53*(1+'[2]Massa Salarial'!AB$3)</f>
        <v>1099.7750967537822</v>
      </c>
      <c r="AC53" s="22">
        <f>AB53*(1+'[2]Massa Salarial'!AC$3)</f>
        <v>1118.4712733985964</v>
      </c>
      <c r="AD53" s="22">
        <f>AC53*(1+'[2]Massa Salarial'!AD$3)</f>
        <v>1137.4852850463724</v>
      </c>
      <c r="AE53" s="22">
        <f>AD53*(1+'[2]Massa Salarial'!AE$3)</f>
        <v>1156.8225348921605</v>
      </c>
      <c r="AF53" s="22">
        <f>AE53*(1+'[2]Massa Salarial'!AF$3)</f>
        <v>1176.4885179853272</v>
      </c>
      <c r="AG53" s="22">
        <f>AF53*(1+'[2]Massa Salarial'!AG$3)</f>
        <v>1196.4888227910776</v>
      </c>
      <c r="AH53" s="22">
        <f>AG53*(1+'[2]Massa Salarial'!AH$3)</f>
        <v>1216.8291327785257</v>
      </c>
      <c r="AI53" s="22">
        <f>AH53*(1+'[2]Massa Salarial'!AI$3)</f>
        <v>1237.5152280357606</v>
      </c>
      <c r="AJ53" s="22">
        <f>AI53*(1+'[2]Massa Salarial'!AJ$3)</f>
        <v>1258.5529869123684</v>
      </c>
      <c r="AK53" s="22">
        <f>AJ53*(1+'[2]Massa Salarial'!AK$3)</f>
        <v>1279.9483876898785</v>
      </c>
      <c r="AL53" s="22">
        <f>AK53*(1+'[2]Massa Salarial'!AL$3)</f>
        <v>1301.7075102806064</v>
      </c>
      <c r="AM53" s="22">
        <f>AL53*(1+'[2]Massa Salarial'!AM$3)</f>
        <v>1323.8365379553766</v>
      </c>
      <c r="AN53" s="22">
        <f>AM53*(1+'[2]Massa Salarial'!AN$3)</f>
        <v>1346.3417591006178</v>
      </c>
      <c r="AO53" s="22">
        <f>AN53*(1+'[2]Massa Salarial'!AO$3)</f>
        <v>1369.2295690053281</v>
      </c>
      <c r="AP53" s="22">
        <f>AO53*(1+'[2]Massa Salarial'!AP$3)</f>
        <v>1392.5064716784186</v>
      </c>
      <c r="AQ53" s="22">
        <f>AP53*(1+'[2]Massa Salarial'!AQ$3)</f>
        <v>1416.1790816969517</v>
      </c>
      <c r="AR53" s="22">
        <f>AQ53*(1+'[2]Massa Salarial'!AR$3)</f>
        <v>1440.2541260857997</v>
      </c>
      <c r="AS53" s="22">
        <f>AR53*(1+'[2]Massa Salarial'!AS$3)</f>
        <v>1464.7384462292582</v>
      </c>
      <c r="AT53" s="22">
        <f>AS53*(1+'[2]Massa Salarial'!AT$3)</f>
        <v>1489.6389998151556</v>
      </c>
      <c r="AU53" s="22">
        <f>AT53*(1+'[2]Massa Salarial'!AU$3)</f>
        <v>1514.9628628120131</v>
      </c>
      <c r="AV53" s="22">
        <f>AU53*(1+'[2]Massa Salarial'!AV$3)</f>
        <v>1540.7172314798172</v>
      </c>
      <c r="AW53" s="22">
        <f>AV53*(1+'[2]Massa Salarial'!AW$3)</f>
        <v>1566.909424414974</v>
      </c>
      <c r="AX53" s="22">
        <f>AW53*(1+'[2]Massa Salarial'!AX$3)</f>
        <v>1593.5468846300284</v>
      </c>
      <c r="AY53" s="22">
        <f>AX53*(1+'[2]Massa Salarial'!AY$3)</f>
        <v>1620.6371816687388</v>
      </c>
      <c r="AZ53" s="22">
        <f>AY53*(1+'[2]Massa Salarial'!AZ$3)</f>
        <v>1648.1880137571072</v>
      </c>
      <c r="BA53" s="22">
        <f>AZ53*(1+'[2]Massa Salarial'!BA$3)</f>
        <v>1676.2072099909778</v>
      </c>
      <c r="BB53" s="22">
        <f>BA53*(1+'[2]Massa Salarial'!BB$3)</f>
        <v>1704.7027325608244</v>
      </c>
      <c r="BC53" s="22">
        <f>BB53*(1+'[2]Massa Salarial'!BC$3)</f>
        <v>1733.6826790143582</v>
      </c>
      <c r="BD53" s="22">
        <f>BC53*(1+'[2]Massa Salarial'!BD$3)</f>
        <v>1763.155284557602</v>
      </c>
      <c r="BE53" s="22">
        <f>BD53*(1+'[2]Massa Salarial'!BE$3)</f>
        <v>1793.1289243950812</v>
      </c>
      <c r="BF53" s="22">
        <f>BE53*(1+'[2]Massa Salarial'!BF$3)</f>
        <v>1823.6121161097974</v>
      </c>
      <c r="BG53" s="22">
        <f>BF53*(1+'[2]Massa Salarial'!BG$3)</f>
        <v>1854.6135220836638</v>
      </c>
      <c r="BH53" s="22">
        <f>BG53*(1+'[2]Massa Salarial'!BH$3)</f>
        <v>1886.1419519590859</v>
      </c>
      <c r="BI53" s="22">
        <f>BH53*(1+'[2]Massa Salarial'!BI$3)</f>
        <v>1918.20636514239</v>
      </c>
      <c r="BJ53" s="22">
        <f>BI53*(1+'[2]Massa Salarial'!BJ$3)</f>
        <v>1950.8158733498105</v>
      </c>
    </row>
    <row r="54" spans="1:62" x14ac:dyDescent="0.3">
      <c r="A54" s="23">
        <v>52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>
        <f>[1]SalMedPopOcupRurPnadM!M54*AtualizMonet!M$3</f>
        <v>692.16067376841147</v>
      </c>
      <c r="N54" s="20">
        <f>[1]SalMedPopOcupRurPnadM!N54*AtualizMonet!N$3</f>
        <v>359.53305647047597</v>
      </c>
      <c r="O54" s="20">
        <f>[1]SalMedPopOcupRurPnadM!O54</f>
        <v>961.48447928806002</v>
      </c>
      <c r="P54" s="20">
        <f>[1]SalMedPopOcupRurPnadM!P54</f>
        <v>426.43131170662906</v>
      </c>
      <c r="Q54" s="54">
        <f>P54*(1+'[2]Massa Salarial'!Q$3)*AtualizMonet!P$3</f>
        <v>453.76555878702402</v>
      </c>
      <c r="R54" s="54">
        <f>Q54*(1+'[2]Massa Salarial'!R$3)*AtualizMonet!Q$3</f>
        <v>510.71944375606262</v>
      </c>
      <c r="S54" s="54">
        <f>R54*(1+'[2]Massa Salarial'!S$3)*AtualizMonet!R$3</f>
        <v>552.0720396133803</v>
      </c>
      <c r="T54" s="22">
        <f>S54*(1+'[2]Massa Salarial'!T$3)</f>
        <v>561.45726428680769</v>
      </c>
      <c r="U54" s="22">
        <f>T54*(1+'[2]Massa Salarial'!U$3)</f>
        <v>571.00203777968341</v>
      </c>
      <c r="V54" s="22">
        <f>U54*(1+'[2]Massa Salarial'!V$3)</f>
        <v>580.709072421938</v>
      </c>
      <c r="W54" s="22">
        <f>V54*(1+'[2]Massa Salarial'!W$3)</f>
        <v>590.58112665311091</v>
      </c>
      <c r="X54" s="22">
        <f>W54*(1+'[2]Massa Salarial'!X$3)</f>
        <v>600.6210058062137</v>
      </c>
      <c r="Y54" s="22">
        <f>X54*(1+'[2]Massa Salarial'!Y$3)</f>
        <v>610.83156290491922</v>
      </c>
      <c r="Z54" s="22">
        <f>Y54*(1+'[2]Massa Salarial'!Z$3)</f>
        <v>621.21569947430282</v>
      </c>
      <c r="AA54" s="22">
        <f>Z54*(1+'[2]Massa Salarial'!AA$3)</f>
        <v>631.7763663653659</v>
      </c>
      <c r="AB54" s="22">
        <f>AA54*(1+'[2]Massa Salarial'!AB$3)</f>
        <v>642.51656459357707</v>
      </c>
      <c r="AC54" s="22">
        <f>AB54*(1+'[2]Massa Salarial'!AC$3)</f>
        <v>653.43934619166782</v>
      </c>
      <c r="AD54" s="22">
        <f>AC54*(1+'[2]Massa Salarial'!AD$3)</f>
        <v>664.5478150769261</v>
      </c>
      <c r="AE54" s="22">
        <f>AD54*(1+'[2]Massa Salarial'!AE$3)</f>
        <v>675.84512793323381</v>
      </c>
      <c r="AF54" s="22">
        <f>AE54*(1+'[2]Massa Salarial'!AF$3)</f>
        <v>687.33449510809874</v>
      </c>
      <c r="AG54" s="22">
        <f>AF54*(1+'[2]Massa Salarial'!AG$3)</f>
        <v>699.01918152493636</v>
      </c>
      <c r="AH54" s="22">
        <f>AG54*(1+'[2]Massa Salarial'!AH$3)</f>
        <v>710.9025076108602</v>
      </c>
      <c r="AI54" s="22">
        <f>AH54*(1+'[2]Massa Salarial'!AI$3)</f>
        <v>722.98785024024471</v>
      </c>
      <c r="AJ54" s="22">
        <f>AI54*(1+'[2]Massa Salarial'!AJ$3)</f>
        <v>735.27864369432882</v>
      </c>
      <c r="AK54" s="22">
        <f>AJ54*(1+'[2]Massa Salarial'!AK$3)</f>
        <v>747.77838063713239</v>
      </c>
      <c r="AL54" s="22">
        <f>AK54*(1+'[2]Massa Salarial'!AL$3)</f>
        <v>760.49061310796355</v>
      </c>
      <c r="AM54" s="22">
        <f>AL54*(1+'[2]Massa Salarial'!AM$3)</f>
        <v>773.41895353079883</v>
      </c>
      <c r="AN54" s="22">
        <f>AM54*(1+'[2]Massa Salarial'!AN$3)</f>
        <v>786.56707574082236</v>
      </c>
      <c r="AO54" s="22">
        <f>AN54*(1+'[2]Massa Salarial'!AO$3)</f>
        <v>799.93871602841625</v>
      </c>
      <c r="AP54" s="22">
        <f>AO54*(1+'[2]Massa Salarial'!AP$3)</f>
        <v>813.53767420089923</v>
      </c>
      <c r="AQ54" s="22">
        <f>AP54*(1+'[2]Massa Salarial'!AQ$3)</f>
        <v>827.36781466231446</v>
      </c>
      <c r="AR54" s="22">
        <f>AQ54*(1+'[2]Massa Salarial'!AR$3)</f>
        <v>841.43306751157377</v>
      </c>
      <c r="AS54" s="22">
        <f>AR54*(1+'[2]Massa Salarial'!AS$3)</f>
        <v>855.73742965927045</v>
      </c>
      <c r="AT54" s="22">
        <f>AS54*(1+'[2]Massa Salarial'!AT$3)</f>
        <v>870.28496596347793</v>
      </c>
      <c r="AU54" s="22">
        <f>AT54*(1+'[2]Massa Salarial'!AU$3)</f>
        <v>885.07981038485696</v>
      </c>
      <c r="AV54" s="22">
        <f>AU54*(1+'[2]Massa Salarial'!AV$3)</f>
        <v>900.12616716139939</v>
      </c>
      <c r="AW54" s="22">
        <f>AV54*(1+'[2]Massa Salarial'!AW$3)</f>
        <v>915.42831200314311</v>
      </c>
      <c r="AX54" s="22">
        <f>AW54*(1+'[2]Massa Salarial'!AX$3)</f>
        <v>930.99059330719649</v>
      </c>
      <c r="AY54" s="22">
        <f>AX54*(1+'[2]Massa Salarial'!AY$3)</f>
        <v>946.8174333934187</v>
      </c>
      <c r="AZ54" s="22">
        <f>AY54*(1+'[2]Massa Salarial'!AZ$3)</f>
        <v>962.91332976110675</v>
      </c>
      <c r="BA54" s="22">
        <f>AZ54*(1+'[2]Massa Salarial'!BA$3)</f>
        <v>979.2828563670455</v>
      </c>
      <c r="BB54" s="22">
        <f>BA54*(1+'[2]Massa Salarial'!BB$3)</f>
        <v>995.93066492528521</v>
      </c>
      <c r="BC54" s="22">
        <f>BB54*(1+'[2]Massa Salarial'!BC$3)</f>
        <v>1012.861486229015</v>
      </c>
      <c r="BD54" s="22">
        <f>BC54*(1+'[2]Massa Salarial'!BD$3)</f>
        <v>1030.0801314949081</v>
      </c>
      <c r="BE54" s="22">
        <f>BD54*(1+'[2]Massa Salarial'!BE$3)</f>
        <v>1047.5914937303214</v>
      </c>
      <c r="BF54" s="22">
        <f>BE54*(1+'[2]Massa Salarial'!BF$3)</f>
        <v>1065.4005491237367</v>
      </c>
      <c r="BG54" s="22">
        <f>BF54*(1+'[2]Massa Salarial'!BG$3)</f>
        <v>1083.51235845884</v>
      </c>
      <c r="BH54" s="22">
        <f>BG54*(1+'[2]Massa Salarial'!BH$3)</f>
        <v>1101.9320685526402</v>
      </c>
      <c r="BI54" s="22">
        <f>BH54*(1+'[2]Massa Salarial'!BI$3)</f>
        <v>1120.664913718035</v>
      </c>
      <c r="BJ54" s="22">
        <f>BI54*(1+'[2]Massa Salarial'!BJ$3)</f>
        <v>1139.7162172512415</v>
      </c>
    </row>
    <row r="55" spans="1:62" x14ac:dyDescent="0.3">
      <c r="A55" s="23">
        <v>53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>
        <f>[1]SalMedPopOcupRurPnadM!M55*AtualizMonet!M$3</f>
        <v>399.51576648711603</v>
      </c>
      <c r="N55" s="20">
        <f>[1]SalMedPopOcupRurPnadM!N55*AtualizMonet!N$3</f>
        <v>366.31529112492922</v>
      </c>
      <c r="O55" s="20">
        <f>[1]SalMedPopOcupRurPnadM!O55</f>
        <v>733.86365059486536</v>
      </c>
      <c r="P55" s="20">
        <f>[1]SalMedPopOcupRurPnadM!P55</f>
        <v>1091.8283750942765</v>
      </c>
      <c r="Q55" s="54">
        <f>P55*(1+'[2]Massa Salarial'!Q$3)*AtualizMonet!P$3</f>
        <v>1161.8145739378197</v>
      </c>
      <c r="R55" s="54">
        <f>Q55*(1+'[2]Massa Salarial'!R$3)*AtualizMonet!Q$3</f>
        <v>1307.6384521895936</v>
      </c>
      <c r="S55" s="54">
        <f>R55*(1+'[2]Massa Salarial'!S$3)*AtualizMonet!R$3</f>
        <v>1413.5170223164682</v>
      </c>
      <c r="T55" s="22">
        <f>S55*(1+'[2]Massa Salarial'!T$3)</f>
        <v>1437.546811695848</v>
      </c>
      <c r="U55" s="22">
        <f>T55*(1+'[2]Massa Salarial'!U$3)</f>
        <v>1461.9851074946773</v>
      </c>
      <c r="V55" s="22">
        <f>U55*(1+'[2]Massa Salarial'!V$3)</f>
        <v>1486.8388543220867</v>
      </c>
      <c r="W55" s="22">
        <f>V55*(1+'[2]Massa Salarial'!W$3)</f>
        <v>1512.1151148455619</v>
      </c>
      <c r="X55" s="22">
        <f>W55*(1+'[2]Massa Salarial'!X$3)</f>
        <v>1537.8210717979364</v>
      </c>
      <c r="Y55" s="22">
        <f>X55*(1+'[2]Massa Salarial'!Y$3)</f>
        <v>1563.9640300185013</v>
      </c>
      <c r="Z55" s="22">
        <f>Y55*(1+'[2]Massa Salarial'!Z$3)</f>
        <v>1590.5514185288157</v>
      </c>
      <c r="AA55" s="22">
        <f>Z55*(1+'[2]Massa Salarial'!AA$3)</f>
        <v>1617.5907926438053</v>
      </c>
      <c r="AB55" s="22">
        <f>AA55*(1+'[2]Massa Salarial'!AB$3)</f>
        <v>1645.0898361187499</v>
      </c>
      <c r="AC55" s="22">
        <f>AB55*(1+'[2]Massa Salarial'!AC$3)</f>
        <v>1673.0563633327686</v>
      </c>
      <c r="AD55" s="22">
        <f>AC55*(1+'[2]Massa Salarial'!AD$3)</f>
        <v>1701.4983215094255</v>
      </c>
      <c r="AE55" s="22">
        <f>AD55*(1+'[2]Massa Salarial'!AE$3)</f>
        <v>1730.4237929750857</v>
      </c>
      <c r="AF55" s="22">
        <f>AE55*(1+'[2]Massa Salarial'!AF$3)</f>
        <v>1759.8409974556621</v>
      </c>
      <c r="AG55" s="22">
        <f>AF55*(1+'[2]Massa Salarial'!AG$3)</f>
        <v>1789.7582944124081</v>
      </c>
      <c r="AH55" s="22">
        <f>AG55*(1+'[2]Massa Salarial'!AH$3)</f>
        <v>1820.1841854174188</v>
      </c>
      <c r="AI55" s="22">
        <f>AH55*(1+'[2]Massa Salarial'!AI$3)</f>
        <v>1851.1273165695147</v>
      </c>
      <c r="AJ55" s="22">
        <f>AI55*(1+'[2]Massa Salarial'!AJ$3)</f>
        <v>1882.5964809511963</v>
      </c>
      <c r="AK55" s="22">
        <f>AJ55*(1+'[2]Massa Salarial'!AK$3)</f>
        <v>1914.6006211273666</v>
      </c>
      <c r="AL55" s="22">
        <f>AK55*(1+'[2]Massa Salarial'!AL$3)</f>
        <v>1947.1488316865316</v>
      </c>
      <c r="AM55" s="22">
        <f>AL55*(1+'[2]Massa Salarial'!AM$3)</f>
        <v>1980.2503618252024</v>
      </c>
      <c r="AN55" s="22">
        <f>AM55*(1+'[2]Massa Salarial'!AN$3)</f>
        <v>2013.9146179762306</v>
      </c>
      <c r="AO55" s="22">
        <f>AN55*(1+'[2]Massa Salarial'!AO$3)</f>
        <v>2048.1511664818263</v>
      </c>
      <c r="AP55" s="22">
        <f>AO55*(1+'[2]Massa Salarial'!AP$3)</f>
        <v>2082.9697363120172</v>
      </c>
      <c r="AQ55" s="22">
        <f>AP55*(1+'[2]Massa Salarial'!AQ$3)</f>
        <v>2118.3802218293213</v>
      </c>
      <c r="AR55" s="22">
        <f>AQ55*(1+'[2]Massa Salarial'!AR$3)</f>
        <v>2154.3926856004196</v>
      </c>
      <c r="AS55" s="22">
        <f>AR55*(1+'[2]Massa Salarial'!AS$3)</f>
        <v>2191.0173612556264</v>
      </c>
      <c r="AT55" s="22">
        <f>AS55*(1+'[2]Massa Salarial'!AT$3)</f>
        <v>2228.264656396972</v>
      </c>
      <c r="AU55" s="22">
        <f>AT55*(1+'[2]Massa Salarial'!AU$3)</f>
        <v>2266.1451555557205</v>
      </c>
      <c r="AV55" s="22">
        <f>AU55*(1+'[2]Massa Salarial'!AV$3)</f>
        <v>2304.6696232001677</v>
      </c>
      <c r="AW55" s="22">
        <f>AV55*(1+'[2]Massa Salarial'!AW$3)</f>
        <v>2343.8490067945704</v>
      </c>
      <c r="AX55" s="22">
        <f>AW55*(1+'[2]Massa Salarial'!AX$3)</f>
        <v>2383.694439910078</v>
      </c>
      <c r="AY55" s="22">
        <f>AX55*(1+'[2]Massa Salarial'!AY$3)</f>
        <v>2424.2172453885491</v>
      </c>
      <c r="AZ55" s="22">
        <f>AY55*(1+'[2]Massa Salarial'!AZ$3)</f>
        <v>2465.4289385601542</v>
      </c>
      <c r="BA55" s="22">
        <f>AZ55*(1+'[2]Massa Salarial'!BA$3)</f>
        <v>2507.3412305156767</v>
      </c>
      <c r="BB55" s="22">
        <f>BA55*(1+'[2]Massa Salarial'!BB$3)</f>
        <v>2549.9660314344428</v>
      </c>
      <c r="BC55" s="22">
        <f>BB55*(1+'[2]Massa Salarial'!BC$3)</f>
        <v>2593.315453968828</v>
      </c>
      <c r="BD55" s="22">
        <f>BC55*(1+'[2]Massa Salarial'!BD$3)</f>
        <v>2637.4018166862979</v>
      </c>
      <c r="BE55" s="22">
        <f>BD55*(1+'[2]Massa Salarial'!BE$3)</f>
        <v>2682.2376475699648</v>
      </c>
      <c r="BF55" s="22">
        <f>BE55*(1+'[2]Massa Salarial'!BF$3)</f>
        <v>2727.835687578654</v>
      </c>
      <c r="BG55" s="22">
        <f>BF55*(1+'[2]Massa Salarial'!BG$3)</f>
        <v>2774.2088942674909</v>
      </c>
      <c r="BH55" s="22">
        <f>BG55*(1+'[2]Massa Salarial'!BH$3)</f>
        <v>2821.3704454700378</v>
      </c>
      <c r="BI55" s="22">
        <f>BH55*(1+'[2]Massa Salarial'!BI$3)</f>
        <v>2869.3337430430283</v>
      </c>
      <c r="BJ55" s="22">
        <f>BI55*(1+'[2]Massa Salarial'!BJ$3)</f>
        <v>2918.1124166747595</v>
      </c>
    </row>
    <row r="56" spans="1:62" x14ac:dyDescent="0.3">
      <c r="A56" s="23">
        <v>54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>
        <f>[1]SalMedPopOcupRurPnadM!M56*AtualizMonet!M$3</f>
        <v>460.18548853016131</v>
      </c>
      <c r="N56" s="20">
        <f>[1]SalMedPopOcupRurPnadM!N56*AtualizMonet!N$3</f>
        <v>629.68145739695888</v>
      </c>
      <c r="O56" s="20">
        <f>[1]SalMedPopOcupRurPnadM!O56</f>
        <v>638.03268852798203</v>
      </c>
      <c r="P56" s="20">
        <f>[1]SalMedPopOcupRurPnadM!P56</f>
        <v>710.69020359821798</v>
      </c>
      <c r="Q56" s="54">
        <f>P56*(1+'[2]Massa Salarial'!Q$3)*AtualizMonet!P$3</f>
        <v>756.24544564886378</v>
      </c>
      <c r="R56" s="54">
        <f>Q56*(1+'[2]Massa Salarial'!R$3)*AtualizMonet!Q$3</f>
        <v>851.16476088949071</v>
      </c>
      <c r="S56" s="54">
        <f>R56*(1+'[2]Massa Salarial'!S$3)*AtualizMonet!R$3</f>
        <v>920.08297576337998</v>
      </c>
      <c r="T56" s="22">
        <f>S56*(1+'[2]Massa Salarial'!T$3)</f>
        <v>935.72438635135734</v>
      </c>
      <c r="U56" s="22">
        <f>T56*(1+'[2]Massa Salarial'!U$3)</f>
        <v>951.63170091933034</v>
      </c>
      <c r="V56" s="22">
        <f>U56*(1+'[2]Massa Salarial'!V$3)</f>
        <v>967.80943983495888</v>
      </c>
      <c r="W56" s="22">
        <f>V56*(1+'[2]Massa Salarial'!W$3)</f>
        <v>984.26220031215314</v>
      </c>
      <c r="X56" s="22">
        <f>W56*(1+'[2]Massa Salarial'!X$3)</f>
        <v>1000.9946577174596</v>
      </c>
      <c r="Y56" s="22">
        <f>X56*(1+'[2]Massa Salarial'!Y$3)</f>
        <v>1018.0115668986564</v>
      </c>
      <c r="Z56" s="22">
        <f>Y56*(1+'[2]Massa Salarial'!Z$3)</f>
        <v>1035.3177635359334</v>
      </c>
      <c r="AA56" s="22">
        <f>Z56*(1+'[2]Massa Salarial'!AA$3)</f>
        <v>1052.9181655160442</v>
      </c>
      <c r="AB56" s="22">
        <f>AA56*(1+'[2]Massa Salarial'!AB$3)</f>
        <v>1070.8177743298168</v>
      </c>
      <c r="AC56" s="22">
        <f>AB56*(1+'[2]Massa Salarial'!AC$3)</f>
        <v>1089.0216764934235</v>
      </c>
      <c r="AD56" s="22">
        <f>AC56*(1+'[2]Massa Salarial'!AD$3)</f>
        <v>1107.5350449938117</v>
      </c>
      <c r="AE56" s="22">
        <f>AD56*(1+'[2]Massa Salarial'!AE$3)</f>
        <v>1126.3631407587063</v>
      </c>
      <c r="AF56" s="22">
        <f>AE56*(1+'[2]Massa Salarial'!AF$3)</f>
        <v>1145.5113141516042</v>
      </c>
      <c r="AG56" s="22">
        <f>AF56*(1+'[2]Massa Salarial'!AG$3)</f>
        <v>1164.9850064921814</v>
      </c>
      <c r="AH56" s="22">
        <f>AG56*(1+'[2]Massa Salarial'!AH$3)</f>
        <v>1184.7897516025482</v>
      </c>
      <c r="AI56" s="22">
        <f>AH56*(1+'[2]Massa Salarial'!AI$3)</f>
        <v>1204.9311773797915</v>
      </c>
      <c r="AJ56" s="22">
        <f>AI56*(1+'[2]Massa Salarial'!AJ$3)</f>
        <v>1225.4150073952478</v>
      </c>
      <c r="AK56" s="22">
        <f>AJ56*(1+'[2]Massa Salarial'!AK$3)</f>
        <v>1246.2470625209669</v>
      </c>
      <c r="AL56" s="22">
        <f>AK56*(1+'[2]Massa Salarial'!AL$3)</f>
        <v>1267.4332625838233</v>
      </c>
      <c r="AM56" s="22">
        <f>AL56*(1+'[2]Massa Salarial'!AM$3)</f>
        <v>1288.9796280477483</v>
      </c>
      <c r="AN56" s="22">
        <f>AM56*(1+'[2]Massa Salarial'!AN$3)</f>
        <v>1310.8922817245598</v>
      </c>
      <c r="AO56" s="22">
        <f>AN56*(1+'[2]Massa Salarial'!AO$3)</f>
        <v>1333.1774505138771</v>
      </c>
      <c r="AP56" s="22">
        <f>AO56*(1+'[2]Massa Salarial'!AP$3)</f>
        <v>1355.841467172613</v>
      </c>
      <c r="AQ56" s="22">
        <f>AP56*(1+'[2]Massa Salarial'!AQ$3)</f>
        <v>1378.8907721145472</v>
      </c>
      <c r="AR56" s="22">
        <f>AQ56*(1+'[2]Massa Salarial'!AR$3)</f>
        <v>1402.3319152404943</v>
      </c>
      <c r="AS56" s="22">
        <f>AR56*(1+'[2]Massa Salarial'!AS$3)</f>
        <v>1426.1715577995826</v>
      </c>
      <c r="AT56" s="22">
        <f>AS56*(1+'[2]Massa Salarial'!AT$3)</f>
        <v>1450.4164742821754</v>
      </c>
      <c r="AU56" s="22">
        <f>AT56*(1+'[2]Massa Salarial'!AU$3)</f>
        <v>1475.0735543449723</v>
      </c>
      <c r="AV56" s="22">
        <f>AU56*(1+'[2]Massa Salarial'!AV$3)</f>
        <v>1500.1498047688367</v>
      </c>
      <c r="AW56" s="22">
        <f>AV56*(1+'[2]Massa Salarial'!AW$3)</f>
        <v>1525.6523514499067</v>
      </c>
      <c r="AX56" s="22">
        <f>AW56*(1+'[2]Massa Salarial'!AX$3)</f>
        <v>1551.588441424555</v>
      </c>
      <c r="AY56" s="22">
        <f>AX56*(1+'[2]Massa Salarial'!AY$3)</f>
        <v>1577.9654449287723</v>
      </c>
      <c r="AZ56" s="22">
        <f>AY56*(1+'[2]Massa Salarial'!AZ$3)</f>
        <v>1604.7908574925614</v>
      </c>
      <c r="BA56" s="22">
        <f>AZ56*(1+'[2]Massa Salarial'!BA$3)</f>
        <v>1632.0723020699347</v>
      </c>
      <c r="BB56" s="22">
        <f>BA56*(1+'[2]Massa Salarial'!BB$3)</f>
        <v>1659.8175312051235</v>
      </c>
      <c r="BC56" s="22">
        <f>BB56*(1+'[2]Massa Salarial'!BC$3)</f>
        <v>1688.0344292356103</v>
      </c>
      <c r="BD56" s="22">
        <f>BC56*(1+'[2]Massa Salarial'!BD$3)</f>
        <v>1716.7310145326155</v>
      </c>
      <c r="BE56" s="22">
        <f>BD56*(1+'[2]Massa Salarial'!BE$3)</f>
        <v>1745.9154417796699</v>
      </c>
      <c r="BF56" s="22">
        <f>BE56*(1+'[2]Massa Salarial'!BF$3)</f>
        <v>1775.5960042899242</v>
      </c>
      <c r="BG56" s="22">
        <f>BF56*(1+'[2]Massa Salarial'!BG$3)</f>
        <v>1805.7811363628527</v>
      </c>
      <c r="BH56" s="22">
        <f>BG56*(1+'[2]Massa Salarial'!BH$3)</f>
        <v>1836.479415681021</v>
      </c>
      <c r="BI56" s="22">
        <f>BH56*(1+'[2]Massa Salarial'!BI$3)</f>
        <v>1867.6995657475982</v>
      </c>
      <c r="BJ56" s="22">
        <f>BI56*(1+'[2]Massa Salarial'!BJ$3)</f>
        <v>1899.4504583653072</v>
      </c>
    </row>
    <row r="57" spans="1:62" x14ac:dyDescent="0.3">
      <c r="A57" s="23">
        <v>55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>
        <f>[1]SalMedPopOcupRurPnadM!M57*AtualizMonet!M$3</f>
        <v>323.65243902439028</v>
      </c>
      <c r="N57" s="20">
        <f>[1]SalMedPopOcupRurPnadM!N57*AtualizMonet!N$3</f>
        <v>974.522620674373</v>
      </c>
      <c r="O57" s="20">
        <f>[1]SalMedPopOcupRurPnadM!O57</f>
        <v>717.3885885236449</v>
      </c>
      <c r="P57" s="20">
        <f>[1]SalMedPopOcupRurPnadM!P57</f>
        <v>640.36323780515943</v>
      </c>
      <c r="Q57" s="54">
        <f>P57*(1+'[2]Massa Salarial'!Q$3)*AtualizMonet!P$3</f>
        <v>681.41052134847018</v>
      </c>
      <c r="R57" s="54">
        <f>Q57*(1+'[2]Massa Salarial'!R$3)*AtualizMonet!Q$3</f>
        <v>766.93701338394987</v>
      </c>
      <c r="S57" s="54">
        <f>R57*(1+'[2]Massa Salarial'!S$3)*AtualizMonet!R$3</f>
        <v>829.03536650173885</v>
      </c>
      <c r="T57" s="22">
        <f>S57*(1+'[2]Massa Salarial'!T$3)</f>
        <v>843.12896773226828</v>
      </c>
      <c r="U57" s="22">
        <f>T57*(1+'[2]Massa Salarial'!U$3)</f>
        <v>857.46216018371672</v>
      </c>
      <c r="V57" s="22">
        <f>U57*(1+'[2]Massa Salarial'!V$3)</f>
        <v>872.03901690683983</v>
      </c>
      <c r="W57" s="22">
        <f>V57*(1+'[2]Massa Salarial'!W$3)</f>
        <v>886.86368019425606</v>
      </c>
      <c r="X57" s="22">
        <f>W57*(1+'[2]Massa Salarial'!X$3)</f>
        <v>901.94036275755832</v>
      </c>
      <c r="Y57" s="22">
        <f>X57*(1+'[2]Massa Salarial'!Y$3)</f>
        <v>917.27334892443673</v>
      </c>
      <c r="Z57" s="22">
        <f>Y57*(1+'[2]Massa Salarial'!Z$3)</f>
        <v>932.86699585615202</v>
      </c>
      <c r="AA57" s="22">
        <f>Z57*(1+'[2]Massa Salarial'!AA$3)</f>
        <v>948.72573478570655</v>
      </c>
      <c r="AB57" s="22">
        <f>AA57*(1+'[2]Massa Salarial'!AB$3)</f>
        <v>964.85407227706344</v>
      </c>
      <c r="AC57" s="22">
        <f>AB57*(1+'[2]Massa Salarial'!AC$3)</f>
        <v>981.25659150577337</v>
      </c>
      <c r="AD57" s="22">
        <f>AC57*(1+'[2]Massa Salarial'!AD$3)</f>
        <v>997.93795356137139</v>
      </c>
      <c r="AE57" s="22">
        <f>AD57*(1+'[2]Massa Salarial'!AE$3)</f>
        <v>1014.9028987719146</v>
      </c>
      <c r="AF57" s="22">
        <f>AE57*(1+'[2]Massa Salarial'!AF$3)</f>
        <v>1032.156248051037</v>
      </c>
      <c r="AG57" s="22">
        <f>AF57*(1+'[2]Massa Salarial'!AG$3)</f>
        <v>1049.7029042679046</v>
      </c>
      <c r="AH57" s="22">
        <f>AG57*(1+'[2]Massa Salarial'!AH$3)</f>
        <v>1067.5478536404589</v>
      </c>
      <c r="AI57" s="22">
        <f>AH57*(1+'[2]Massa Salarial'!AI$3)</f>
        <v>1085.6961671523466</v>
      </c>
      <c r="AJ57" s="22">
        <f>AI57*(1+'[2]Massa Salarial'!AJ$3)</f>
        <v>1104.1530019939364</v>
      </c>
      <c r="AK57" s="22">
        <f>AJ57*(1+'[2]Massa Salarial'!AK$3)</f>
        <v>1122.9236030278332</v>
      </c>
      <c r="AL57" s="22">
        <f>AK57*(1+'[2]Massa Salarial'!AL$3)</f>
        <v>1142.0133042793063</v>
      </c>
      <c r="AM57" s="22">
        <f>AL57*(1+'[2]Massa Salarial'!AM$3)</f>
        <v>1161.4275304520545</v>
      </c>
      <c r="AN57" s="22">
        <f>AM57*(1+'[2]Massa Salarial'!AN$3)</f>
        <v>1181.1717984697393</v>
      </c>
      <c r="AO57" s="22">
        <f>AN57*(1+'[2]Massa Salarial'!AO$3)</f>
        <v>1201.2517190437247</v>
      </c>
      <c r="AP57" s="22">
        <f>AO57*(1+'[2]Massa Salarial'!AP$3)</f>
        <v>1221.6729982674678</v>
      </c>
      <c r="AQ57" s="22">
        <f>AP57*(1+'[2]Massa Salarial'!AQ$3)</f>
        <v>1242.4414392380147</v>
      </c>
      <c r="AR57" s="22">
        <f>AQ57*(1+'[2]Massa Salarial'!AR$3)</f>
        <v>1263.5629437050609</v>
      </c>
      <c r="AS57" s="22">
        <f>AR57*(1+'[2]Massa Salarial'!AS$3)</f>
        <v>1285.0435137480467</v>
      </c>
      <c r="AT57" s="22">
        <f>AS57*(1+'[2]Massa Salarial'!AT$3)</f>
        <v>1306.8892534817635</v>
      </c>
      <c r="AU57" s="22">
        <f>AT57*(1+'[2]Massa Salarial'!AU$3)</f>
        <v>1329.1063707909534</v>
      </c>
      <c r="AV57" s="22">
        <f>AU57*(1+'[2]Massa Salarial'!AV$3)</f>
        <v>1351.7011790943995</v>
      </c>
      <c r="AW57" s="22">
        <f>AV57*(1+'[2]Massa Salarial'!AW$3)</f>
        <v>1374.6800991390041</v>
      </c>
      <c r="AX57" s="22">
        <f>AW57*(1+'[2]Massa Salarial'!AX$3)</f>
        <v>1398.049660824367</v>
      </c>
      <c r="AY57" s="22">
        <f>AX57*(1+'[2]Massa Salarial'!AY$3)</f>
        <v>1421.8165050583812</v>
      </c>
      <c r="AZ57" s="22">
        <f>AY57*(1+'[2]Massa Salarial'!AZ$3)</f>
        <v>1445.9873856443735</v>
      </c>
      <c r="BA57" s="22">
        <f>AZ57*(1+'[2]Massa Salarial'!BA$3)</f>
        <v>1470.5691712003277</v>
      </c>
      <c r="BB57" s="22">
        <f>BA57*(1+'[2]Massa Salarial'!BB$3)</f>
        <v>1495.568847110733</v>
      </c>
      <c r="BC57" s="22">
        <f>BB57*(1+'[2]Massa Salarial'!BC$3)</f>
        <v>1520.9935175116154</v>
      </c>
      <c r="BD57" s="22">
        <f>BC57*(1+'[2]Massa Salarial'!BD$3)</f>
        <v>1546.8504073093127</v>
      </c>
      <c r="BE57" s="22">
        <f>BD57*(1+'[2]Massa Salarial'!BE$3)</f>
        <v>1573.1468642335708</v>
      </c>
      <c r="BF57" s="22">
        <f>BE57*(1+'[2]Massa Salarial'!BF$3)</f>
        <v>1599.8903609255412</v>
      </c>
      <c r="BG57" s="22">
        <f>BF57*(1+'[2]Massa Salarial'!BG$3)</f>
        <v>1627.0884970612753</v>
      </c>
      <c r="BH57" s="22">
        <f>BG57*(1+'[2]Massa Salarial'!BH$3)</f>
        <v>1654.7490015113169</v>
      </c>
      <c r="BI57" s="22">
        <f>BH57*(1+'[2]Massa Salarial'!BI$3)</f>
        <v>1682.8797345370092</v>
      </c>
      <c r="BJ57" s="22">
        <f>BI57*(1+'[2]Massa Salarial'!BJ$3)</f>
        <v>1711.4886900241381</v>
      </c>
    </row>
    <row r="58" spans="1:62" x14ac:dyDescent="0.3">
      <c r="A58" s="23">
        <v>56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>
        <f>[1]SalMedPopOcupRurPnadM!M58*AtualizMonet!M$3</f>
        <v>310.60794223826713</v>
      </c>
      <c r="N58" s="20">
        <f>[1]SalMedPopOcupRurPnadM!N58*AtualizMonet!N$3</f>
        <v>520.94664892330036</v>
      </c>
      <c r="O58" s="20">
        <f>[1]SalMedPopOcupRurPnadM!O58</f>
        <v>719.08633743925873</v>
      </c>
      <c r="P58" s="20">
        <f>[1]SalMedPopOcupRurPnadM!P58</f>
        <v>770.2157036511876</v>
      </c>
      <c r="Q58" s="54">
        <f>P58*(1+'[2]Massa Salarial'!Q$3)*AtualizMonet!P$3</f>
        <v>819.58653025522881</v>
      </c>
      <c r="R58" s="54">
        <f>Q58*(1+'[2]Massa Salarial'!R$3)*AtualizMonet!Q$3</f>
        <v>922.45603205503051</v>
      </c>
      <c r="S58" s="54">
        <f>R58*(1+'[2]Massa Salarial'!S$3)*AtualizMonet!R$3</f>
        <v>997.14665125130375</v>
      </c>
      <c r="T58" s="22">
        <f>S58*(1+'[2]Massa Salarial'!T$3)</f>
        <v>1014.0981443225758</v>
      </c>
      <c r="U58" s="22">
        <f>T58*(1+'[2]Massa Salarial'!U$3)</f>
        <v>1031.3378127760595</v>
      </c>
      <c r="V58" s="22">
        <f>U58*(1+'[2]Massa Salarial'!V$3)</f>
        <v>1048.8705555932524</v>
      </c>
      <c r="W58" s="22">
        <f>V58*(1+'[2]Massa Salarial'!W$3)</f>
        <v>1066.7013550383376</v>
      </c>
      <c r="X58" s="22">
        <f>W58*(1+'[2]Massa Salarial'!X$3)</f>
        <v>1084.8352780739892</v>
      </c>
      <c r="Y58" s="22">
        <f>X58*(1+'[2]Massa Salarial'!Y$3)</f>
        <v>1103.277477801247</v>
      </c>
      <c r="Z58" s="22">
        <f>Y58*(1+'[2]Massa Salarial'!Z$3)</f>
        <v>1122.033194923868</v>
      </c>
      <c r="AA58" s="22">
        <f>Z58*(1+'[2]Massa Salarial'!AA$3)</f>
        <v>1141.1077592375736</v>
      </c>
      <c r="AB58" s="22">
        <f>AA58*(1+'[2]Massa Salarial'!AB$3)</f>
        <v>1160.5065911446122</v>
      </c>
      <c r="AC58" s="22">
        <f>AB58*(1+'[2]Massa Salarial'!AC$3)</f>
        <v>1180.2352031940704</v>
      </c>
      <c r="AD58" s="22">
        <f>AC58*(1+'[2]Massa Salarial'!AD$3)</f>
        <v>1200.2992016483695</v>
      </c>
      <c r="AE58" s="22">
        <f>AD58*(1+'[2]Massa Salarial'!AE$3)</f>
        <v>1220.7042880763915</v>
      </c>
      <c r="AF58" s="22">
        <f>AE58*(1+'[2]Massa Salarial'!AF$3)</f>
        <v>1241.4562609736902</v>
      </c>
      <c r="AG58" s="22">
        <f>AF58*(1+'[2]Massa Salarial'!AG$3)</f>
        <v>1262.5610174102428</v>
      </c>
      <c r="AH58" s="22">
        <f>AG58*(1+'[2]Massa Salarial'!AH$3)</f>
        <v>1284.0245547062168</v>
      </c>
      <c r="AI58" s="22">
        <f>AH58*(1+'[2]Massa Salarial'!AI$3)</f>
        <v>1305.8529721362224</v>
      </c>
      <c r="AJ58" s="22">
        <f>AI58*(1+'[2]Massa Salarial'!AJ$3)</f>
        <v>1328.0524726625381</v>
      </c>
      <c r="AK58" s="22">
        <f>AJ58*(1+'[2]Massa Salarial'!AK$3)</f>
        <v>1350.6293646978011</v>
      </c>
      <c r="AL58" s="22">
        <f>AK58*(1+'[2]Massa Salarial'!AL$3)</f>
        <v>1373.5900638976636</v>
      </c>
      <c r="AM58" s="22">
        <f>AL58*(1+'[2]Massa Salarial'!AM$3)</f>
        <v>1396.9410949839239</v>
      </c>
      <c r="AN58" s="22">
        <f>AM58*(1+'[2]Massa Salarial'!AN$3)</f>
        <v>1420.6890935986505</v>
      </c>
      <c r="AO58" s="22">
        <f>AN58*(1+'[2]Massa Salarial'!AO$3)</f>
        <v>1444.8408081898274</v>
      </c>
      <c r="AP58" s="22">
        <f>AO58*(1+'[2]Massa Salarial'!AP$3)</f>
        <v>1469.4031019290544</v>
      </c>
      <c r="AQ58" s="22">
        <f>AP58*(1+'[2]Massa Salarial'!AQ$3)</f>
        <v>1494.3829546618481</v>
      </c>
      <c r="AR58" s="22">
        <f>AQ58*(1+'[2]Massa Salarial'!AR$3)</f>
        <v>1519.7874648910993</v>
      </c>
      <c r="AS58" s="22">
        <f>AR58*(1+'[2]Massa Salarial'!AS$3)</f>
        <v>1545.6238517942479</v>
      </c>
      <c r="AT58" s="22">
        <f>AS58*(1+'[2]Massa Salarial'!AT$3)</f>
        <v>1571.8994572747499</v>
      </c>
      <c r="AU58" s="22">
        <f>AT58*(1+'[2]Massa Salarial'!AU$3)</f>
        <v>1598.6217480484206</v>
      </c>
      <c r="AV58" s="22">
        <f>AU58*(1+'[2]Massa Salarial'!AV$3)</f>
        <v>1625.7983177652436</v>
      </c>
      <c r="AW58" s="22">
        <f>AV58*(1+'[2]Massa Salarial'!AW$3)</f>
        <v>1653.4368891672525</v>
      </c>
      <c r="AX58" s="22">
        <f>AW58*(1+'[2]Massa Salarial'!AX$3)</f>
        <v>1681.5453162830956</v>
      </c>
      <c r="AY58" s="22">
        <f>AX58*(1+'[2]Massa Salarial'!AY$3)</f>
        <v>1710.1315866599082</v>
      </c>
      <c r="AZ58" s="22">
        <f>AY58*(1+'[2]Massa Salarial'!AZ$3)</f>
        <v>1739.2038236331264</v>
      </c>
      <c r="BA58" s="22">
        <f>AZ58*(1+'[2]Massa Salarial'!BA$3)</f>
        <v>1768.7702886348893</v>
      </c>
      <c r="BB58" s="22">
        <f>BA58*(1+'[2]Massa Salarial'!BB$3)</f>
        <v>1798.8393835416823</v>
      </c>
      <c r="BC58" s="22">
        <f>BB58*(1+'[2]Massa Salarial'!BC$3)</f>
        <v>1829.4196530618908</v>
      </c>
      <c r="BD58" s="22">
        <f>BC58*(1+'[2]Massa Salarial'!BD$3)</f>
        <v>1860.5197871639427</v>
      </c>
      <c r="BE58" s="22">
        <f>BD58*(1+'[2]Massa Salarial'!BE$3)</f>
        <v>1892.1486235457296</v>
      </c>
      <c r="BF58" s="22">
        <f>BE58*(1+'[2]Massa Salarial'!BF$3)</f>
        <v>1924.3151501460068</v>
      </c>
      <c r="BG58" s="22">
        <f>BF58*(1+'[2]Massa Salarial'!BG$3)</f>
        <v>1957.0285076984887</v>
      </c>
      <c r="BH58" s="22">
        <f>BG58*(1+'[2]Massa Salarial'!BH$3)</f>
        <v>1990.2979923293628</v>
      </c>
      <c r="BI58" s="22">
        <f>BH58*(1+'[2]Massa Salarial'!BI$3)</f>
        <v>2024.1330581989619</v>
      </c>
      <c r="BJ58" s="22">
        <f>BI58*(1+'[2]Massa Salarial'!BJ$3)</f>
        <v>2058.5433201883438</v>
      </c>
    </row>
    <row r="59" spans="1:62" x14ac:dyDescent="0.3">
      <c r="A59" s="23">
        <v>57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>
        <f>[1]SalMedPopOcupRurPnadM!M59*AtualizMonet!M$3</f>
        <v>472.96567760780994</v>
      </c>
      <c r="N59" s="20">
        <f>[1]SalMedPopOcupRurPnadM!N59*AtualizMonet!N$3</f>
        <v>536.66334539002253</v>
      </c>
      <c r="O59" s="20">
        <f>[1]SalMedPopOcupRurPnadM!O59</f>
        <v>631.69733091474473</v>
      </c>
      <c r="P59" s="20">
        <f>[1]SalMedPopOcupRurPnadM!P59</f>
        <v>874.763949773386</v>
      </c>
      <c r="Q59" s="54">
        <f>P59*(1+'[2]Massa Salarial'!Q$3)*AtualizMonet!P$3</f>
        <v>930.83631895386009</v>
      </c>
      <c r="R59" s="54">
        <f>Q59*(1+'[2]Massa Salarial'!R$3)*AtualizMonet!Q$3</f>
        <v>1047.669215607403</v>
      </c>
      <c r="S59" s="54">
        <f>R59*(1+'[2]Massa Salarial'!S$3)*AtualizMonet!R$3</f>
        <v>1132.4982586266833</v>
      </c>
      <c r="T59" s="22">
        <f>S59*(1+'[2]Massa Salarial'!T$3)</f>
        <v>1151.7507290233368</v>
      </c>
      <c r="U59" s="22">
        <f>T59*(1+'[2]Massa Salarial'!U$3)</f>
        <v>1171.3304914167334</v>
      </c>
      <c r="V59" s="22">
        <f>U59*(1+'[2]Massa Salarial'!V$3)</f>
        <v>1191.2431097708177</v>
      </c>
      <c r="W59" s="22">
        <f>V59*(1+'[2]Massa Salarial'!W$3)</f>
        <v>1211.4942426369214</v>
      </c>
      <c r="X59" s="22">
        <f>W59*(1+'[2]Massa Salarial'!X$3)</f>
        <v>1232.089644761749</v>
      </c>
      <c r="Y59" s="22">
        <f>X59*(1+'[2]Massa Salarial'!Y$3)</f>
        <v>1253.0351687226987</v>
      </c>
      <c r="Z59" s="22">
        <f>Y59*(1+'[2]Massa Salarial'!Z$3)</f>
        <v>1274.3367665909846</v>
      </c>
      <c r="AA59" s="22">
        <f>Z59*(1+'[2]Massa Salarial'!AA$3)</f>
        <v>1296.0004916230312</v>
      </c>
      <c r="AB59" s="22">
        <f>AA59*(1+'[2]Massa Salarial'!AB$3)</f>
        <v>1318.0324999806226</v>
      </c>
      <c r="AC59" s="22">
        <f>AB59*(1+'[2]Massa Salarial'!AC$3)</f>
        <v>1340.439052480293</v>
      </c>
      <c r="AD59" s="22">
        <f>AC59*(1+'[2]Massa Salarial'!AD$3)</f>
        <v>1363.2265163724578</v>
      </c>
      <c r="AE59" s="22">
        <f>AD59*(1+'[2]Massa Salarial'!AE$3)</f>
        <v>1386.4013671507894</v>
      </c>
      <c r="AF59" s="22">
        <f>AE59*(1+'[2]Massa Salarial'!AF$3)</f>
        <v>1409.9701903923526</v>
      </c>
      <c r="AG59" s="22">
        <f>AF59*(1+'[2]Massa Salarial'!AG$3)</f>
        <v>1433.9396836290225</v>
      </c>
      <c r="AH59" s="22">
        <f>AG59*(1+'[2]Massa Salarial'!AH$3)</f>
        <v>1458.3166582507158</v>
      </c>
      <c r="AI59" s="22">
        <f>AH59*(1+'[2]Massa Salarial'!AI$3)</f>
        <v>1483.1080414409778</v>
      </c>
      <c r="AJ59" s="22">
        <f>AI59*(1+'[2]Massa Salarial'!AJ$3)</f>
        <v>1508.3208781454744</v>
      </c>
      <c r="AK59" s="22">
        <f>AJ59*(1+'[2]Massa Salarial'!AK$3)</f>
        <v>1533.9623330739473</v>
      </c>
      <c r="AL59" s="22">
        <f>AK59*(1+'[2]Massa Salarial'!AL$3)</f>
        <v>1560.0396927362042</v>
      </c>
      <c r="AM59" s="22">
        <f>AL59*(1+'[2]Massa Salarial'!AM$3)</f>
        <v>1586.5603675127195</v>
      </c>
      <c r="AN59" s="22">
        <f>AM59*(1+'[2]Massa Salarial'!AN$3)</f>
        <v>1613.5318937604357</v>
      </c>
      <c r="AO59" s="22">
        <f>AN59*(1+'[2]Massa Salarial'!AO$3)</f>
        <v>1640.9619359543628</v>
      </c>
      <c r="AP59" s="22">
        <f>AO59*(1+'[2]Massa Salarial'!AP$3)</f>
        <v>1668.8582888655869</v>
      </c>
      <c r="AQ59" s="22">
        <f>AP59*(1+'[2]Massa Salarial'!AQ$3)</f>
        <v>1697.2288797763017</v>
      </c>
      <c r="AR59" s="22">
        <f>AQ59*(1+'[2]Massa Salarial'!AR$3)</f>
        <v>1726.0817707324986</v>
      </c>
      <c r="AS59" s="22">
        <f>AR59*(1+'[2]Massa Salarial'!AS$3)</f>
        <v>1755.4251608349509</v>
      </c>
      <c r="AT59" s="22">
        <f>AS59*(1+'[2]Massa Salarial'!AT$3)</f>
        <v>1785.2673885691449</v>
      </c>
      <c r="AU59" s="22">
        <f>AT59*(1+'[2]Massa Salarial'!AU$3)</f>
        <v>1815.6169341748202</v>
      </c>
      <c r="AV59" s="22">
        <f>AU59*(1+'[2]Massa Salarial'!AV$3)</f>
        <v>1846.4824220557921</v>
      </c>
      <c r="AW59" s="22">
        <f>AV59*(1+'[2]Massa Salarial'!AW$3)</f>
        <v>1877.8726232307404</v>
      </c>
      <c r="AX59" s="22">
        <f>AW59*(1+'[2]Massa Salarial'!AX$3)</f>
        <v>1909.7964578256629</v>
      </c>
      <c r="AY59" s="22">
        <f>AX59*(1+'[2]Massa Salarial'!AY$3)</f>
        <v>1942.2629976086989</v>
      </c>
      <c r="AZ59" s="22">
        <f>AY59*(1+'[2]Massa Salarial'!AZ$3)</f>
        <v>1975.2814685680466</v>
      </c>
      <c r="BA59" s="22">
        <f>AZ59*(1+'[2]Massa Salarial'!BA$3)</f>
        <v>2008.8612535337033</v>
      </c>
      <c r="BB59" s="22">
        <f>BA59*(1+'[2]Massa Salarial'!BB$3)</f>
        <v>2043.0118948437762</v>
      </c>
      <c r="BC59" s="22">
        <f>BB59*(1+'[2]Massa Salarial'!BC$3)</f>
        <v>2077.7430970561204</v>
      </c>
      <c r="BD59" s="22">
        <f>BC59*(1+'[2]Massa Salarial'!BD$3)</f>
        <v>2113.0647297060741</v>
      </c>
      <c r="BE59" s="22">
        <f>BD59*(1+'[2]Massa Salarial'!BE$3)</f>
        <v>2148.9868301110773</v>
      </c>
      <c r="BF59" s="22">
        <f>BE59*(1+'[2]Massa Salarial'!BF$3)</f>
        <v>2185.5196062229656</v>
      </c>
      <c r="BG59" s="22">
        <f>BF59*(1+'[2]Massa Salarial'!BG$3)</f>
        <v>2222.6734395287558</v>
      </c>
      <c r="BH59" s="22">
        <f>BG59*(1+'[2]Massa Salarial'!BH$3)</f>
        <v>2260.4588880007445</v>
      </c>
      <c r="BI59" s="22">
        <f>BH59*(1+'[2]Massa Salarial'!BI$3)</f>
        <v>2298.886689096757</v>
      </c>
      <c r="BJ59" s="22">
        <f>BI59*(1+'[2]Massa Salarial'!BJ$3)</f>
        <v>2337.9677628114018</v>
      </c>
    </row>
    <row r="60" spans="1:62" x14ac:dyDescent="0.3">
      <c r="A60" s="23">
        <v>58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>
        <f>[1]SalMedPopOcupRurPnadM!M60*AtualizMonet!M$3</f>
        <v>655.94943601711395</v>
      </c>
      <c r="N60" s="20">
        <f>[1]SalMedPopOcupRurPnadM!N60*AtualizMonet!N$3</f>
        <v>897.47991085641513</v>
      </c>
      <c r="O60" s="20">
        <f>[1]SalMedPopOcupRurPnadM!O60</f>
        <v>965.98242420438135</v>
      </c>
      <c r="P60" s="20">
        <f>[1]SalMedPopOcupRurPnadM!P60</f>
        <v>503.64915267352791</v>
      </c>
      <c r="Q60" s="54">
        <f>P60*(1+'[2]Massa Salarial'!Q$3)*AtualizMonet!P$3</f>
        <v>535.9330633599011</v>
      </c>
      <c r="R60" s="54">
        <f>Q60*(1+'[2]Massa Salarial'!R$3)*AtualizMonet!Q$3</f>
        <v>603.20011228114925</v>
      </c>
      <c r="S60" s="54">
        <f>R60*(1+'[2]Massa Salarial'!S$3)*AtualizMonet!R$3</f>
        <v>652.04080313247528</v>
      </c>
      <c r="T60" s="22">
        <f>S60*(1+'[2]Massa Salarial'!T$3)</f>
        <v>663.12549678572725</v>
      </c>
      <c r="U60" s="22">
        <f>T60*(1+'[2]Massa Salarial'!U$3)</f>
        <v>674.39863023108455</v>
      </c>
      <c r="V60" s="22">
        <f>U60*(1+'[2]Massa Salarial'!V$3)</f>
        <v>685.86340694501291</v>
      </c>
      <c r="W60" s="22">
        <f>V60*(1+'[2]Massa Salarial'!W$3)</f>
        <v>697.52308486307811</v>
      </c>
      <c r="X60" s="22">
        <f>W60*(1+'[2]Massa Salarial'!X$3)</f>
        <v>709.38097730575032</v>
      </c>
      <c r="Y60" s="22">
        <f>X60*(1+'[2]Massa Salarial'!Y$3)</f>
        <v>721.44045391994803</v>
      </c>
      <c r="Z60" s="22">
        <f>Y60*(1+'[2]Massa Salarial'!Z$3)</f>
        <v>733.70494163658702</v>
      </c>
      <c r="AA60" s="22">
        <f>Z60*(1+'[2]Massa Salarial'!AA$3)</f>
        <v>746.1779256444089</v>
      </c>
      <c r="AB60" s="22">
        <f>AA60*(1+'[2]Massa Salarial'!AB$3)</f>
        <v>758.86295038036383</v>
      </c>
      <c r="AC60" s="22">
        <f>AB60*(1+'[2]Massa Salarial'!AC$3)</f>
        <v>771.76362053682999</v>
      </c>
      <c r="AD60" s="22">
        <f>AC60*(1+'[2]Massa Salarial'!AD$3)</f>
        <v>784.883602085956</v>
      </c>
      <c r="AE60" s="22">
        <f>AD60*(1+'[2]Massa Salarial'!AE$3)</f>
        <v>798.22662332141715</v>
      </c>
      <c r="AF60" s="22">
        <f>AE60*(1+'[2]Massa Salarial'!AF$3)</f>
        <v>811.79647591788114</v>
      </c>
      <c r="AG60" s="22">
        <f>AF60*(1+'[2]Massa Salarial'!AG$3)</f>
        <v>825.59701600848507</v>
      </c>
      <c r="AH60" s="22">
        <f>AG60*(1+'[2]Massa Salarial'!AH$3)</f>
        <v>839.63216528062924</v>
      </c>
      <c r="AI60" s="22">
        <f>AH60*(1+'[2]Massa Salarial'!AI$3)</f>
        <v>853.90591209039985</v>
      </c>
      <c r="AJ60" s="22">
        <f>AI60*(1+'[2]Massa Salarial'!AJ$3)</f>
        <v>868.42231259593655</v>
      </c>
      <c r="AK60" s="22">
        <f>AJ60*(1+'[2]Massa Salarial'!AK$3)</f>
        <v>883.18549191006741</v>
      </c>
      <c r="AL60" s="22">
        <f>AK60*(1+'[2]Massa Salarial'!AL$3)</f>
        <v>898.19964527253842</v>
      </c>
      <c r="AM60" s="22">
        <f>AL60*(1+'[2]Massa Salarial'!AM$3)</f>
        <v>913.46903924217145</v>
      </c>
      <c r="AN60" s="22">
        <f>AM60*(1+'[2]Massa Salarial'!AN$3)</f>
        <v>928.99801290928826</v>
      </c>
      <c r="AO60" s="22">
        <f>AN60*(1+'[2]Massa Salarial'!AO$3)</f>
        <v>944.79097912874613</v>
      </c>
      <c r="AP60" s="22">
        <f>AO60*(1+'[2]Massa Salarial'!AP$3)</f>
        <v>960.85242577393467</v>
      </c>
      <c r="AQ60" s="22">
        <f>AP60*(1+'[2]Massa Salarial'!AQ$3)</f>
        <v>977.1869170120915</v>
      </c>
      <c r="AR60" s="22">
        <f>AQ60*(1+'[2]Massa Salarial'!AR$3)</f>
        <v>993.79909460129693</v>
      </c>
      <c r="AS60" s="22">
        <f>AR60*(1+'[2]Massa Salarial'!AS$3)</f>
        <v>1010.6936792095189</v>
      </c>
      <c r="AT60" s="22">
        <f>AS60*(1+'[2]Massa Salarial'!AT$3)</f>
        <v>1027.8754717560807</v>
      </c>
      <c r="AU60" s="22">
        <f>AT60*(1+'[2]Massa Salarial'!AU$3)</f>
        <v>1045.349354775934</v>
      </c>
      <c r="AV60" s="22">
        <f>AU60*(1+'[2]Massa Salarial'!AV$3)</f>
        <v>1063.1202938071247</v>
      </c>
      <c r="AW60" s="22">
        <f>AV60*(1+'[2]Massa Salarial'!AW$3)</f>
        <v>1081.1933388018456</v>
      </c>
      <c r="AX60" s="22">
        <f>AW60*(1+'[2]Massa Salarial'!AX$3)</f>
        <v>1099.5736255614768</v>
      </c>
      <c r="AY60" s="22">
        <f>AX60*(1+'[2]Massa Salarial'!AY$3)</f>
        <v>1118.2663771960217</v>
      </c>
      <c r="AZ60" s="22">
        <f>AY60*(1+'[2]Massa Salarial'!AZ$3)</f>
        <v>1137.2769056083539</v>
      </c>
      <c r="BA60" s="22">
        <f>AZ60*(1+'[2]Massa Salarial'!BA$3)</f>
        <v>1156.6106130036958</v>
      </c>
      <c r="BB60" s="22">
        <f>BA60*(1+'[2]Massa Salarial'!BB$3)</f>
        <v>1176.2729934247584</v>
      </c>
      <c r="BC60" s="22">
        <f>BB60*(1+'[2]Massa Salarial'!BC$3)</f>
        <v>1196.2696343129792</v>
      </c>
      <c r="BD60" s="22">
        <f>BC60*(1+'[2]Massa Salarial'!BD$3)</f>
        <v>1216.6062180962997</v>
      </c>
      <c r="BE60" s="22">
        <f>BD60*(1+'[2]Massa Salarial'!BE$3)</f>
        <v>1237.2885238039366</v>
      </c>
      <c r="BF60" s="22">
        <f>BE60*(1+'[2]Massa Salarial'!BF$3)</f>
        <v>1258.3224287086034</v>
      </c>
      <c r="BG60" s="22">
        <f>BF60*(1+'[2]Massa Salarial'!BG$3)</f>
        <v>1279.7139099966496</v>
      </c>
      <c r="BH60" s="22">
        <f>BG60*(1+'[2]Massa Salarial'!BH$3)</f>
        <v>1301.4690464665925</v>
      </c>
      <c r="BI60" s="22">
        <f>BH60*(1+'[2]Massa Salarial'!BI$3)</f>
        <v>1323.5940202565246</v>
      </c>
      <c r="BJ60" s="22">
        <f>BI60*(1+'[2]Massa Salarial'!BJ$3)</f>
        <v>1346.0951186008854</v>
      </c>
    </row>
    <row r="61" spans="1:62" x14ac:dyDescent="0.3">
      <c r="A61" s="23">
        <v>59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>
        <f>[1]SalMedPopOcupRurPnadM!M61*AtualizMonet!M$3</f>
        <v>498.39106597719774</v>
      </c>
      <c r="N61" s="20">
        <f>[1]SalMedPopOcupRurPnadM!N61*AtualizMonet!N$3</f>
        <v>863.99703923019979</v>
      </c>
      <c r="O61" s="20">
        <f>[1]SalMedPopOcupRurPnadM!O61</f>
        <v>611.69427459699853</v>
      </c>
      <c r="P61" s="20">
        <f>[1]SalMedPopOcupRurPnadM!P61</f>
        <v>449.41326320979539</v>
      </c>
      <c r="Q61" s="54">
        <f>P61*(1+'[2]Massa Salarial'!Q$3)*AtualizMonet!P$3</f>
        <v>478.22065338154329</v>
      </c>
      <c r="R61" s="54">
        <f>Q61*(1+'[2]Massa Salarial'!R$3)*AtualizMonet!Q$3</f>
        <v>538.24399264800888</v>
      </c>
      <c r="S61" s="54">
        <f>R61*(1+'[2]Massa Salarial'!S$3)*AtualizMonet!R$3</f>
        <v>581.82523196192312</v>
      </c>
      <c r="T61" s="22">
        <f>S61*(1+'[2]Massa Salarial'!T$3)</f>
        <v>591.7162609052757</v>
      </c>
      <c r="U61" s="22">
        <f>T61*(1+'[2]Massa Salarial'!U$3)</f>
        <v>601.77543734066535</v>
      </c>
      <c r="V61" s="22">
        <f>U61*(1+'[2]Massa Salarial'!V$3)</f>
        <v>612.00561977545658</v>
      </c>
      <c r="W61" s="22">
        <f>V61*(1+'[2]Massa Salarial'!W$3)</f>
        <v>622.40971531163927</v>
      </c>
      <c r="X61" s="22">
        <f>W61*(1+'[2]Massa Salarial'!X$3)</f>
        <v>632.99068047193714</v>
      </c>
      <c r="Y61" s="22">
        <f>X61*(1+'[2]Massa Salarial'!Y$3)</f>
        <v>643.75152203996004</v>
      </c>
      <c r="Z61" s="22">
        <f>Y61*(1+'[2]Massa Salarial'!Z$3)</f>
        <v>654.69529791463924</v>
      </c>
      <c r="AA61" s="22">
        <f>Z61*(1+'[2]Massa Salarial'!AA$3)</f>
        <v>665.82511797918801</v>
      </c>
      <c r="AB61" s="22">
        <f>AA61*(1+'[2]Massa Salarial'!AB$3)</f>
        <v>677.14414498483416</v>
      </c>
      <c r="AC61" s="22">
        <f>AB61*(1+'[2]Massa Salarial'!AC$3)</f>
        <v>688.65559544957625</v>
      </c>
      <c r="AD61" s="22">
        <f>AC61*(1+'[2]Massa Salarial'!AD$3)</f>
        <v>700.36274057221897</v>
      </c>
      <c r="AE61" s="22">
        <f>AD61*(1+'[2]Massa Salarial'!AE$3)</f>
        <v>712.26890716194657</v>
      </c>
      <c r="AF61" s="22">
        <f>AE61*(1+'[2]Massa Salarial'!AF$3)</f>
        <v>724.3774785836996</v>
      </c>
      <c r="AG61" s="22">
        <f>AF61*(1+'[2]Massa Salarial'!AG$3)</f>
        <v>736.69189571962238</v>
      </c>
      <c r="AH61" s="22">
        <f>AG61*(1+'[2]Massa Salarial'!AH$3)</f>
        <v>749.21565794685591</v>
      </c>
      <c r="AI61" s="22">
        <f>AH61*(1+'[2]Massa Salarial'!AI$3)</f>
        <v>761.95232413195242</v>
      </c>
      <c r="AJ61" s="22">
        <f>AI61*(1+'[2]Massa Salarial'!AJ$3)</f>
        <v>774.9055136421955</v>
      </c>
      <c r="AK61" s="22">
        <f>AJ61*(1+'[2]Massa Salarial'!AK$3)</f>
        <v>788.07890737411276</v>
      </c>
      <c r="AL61" s="22">
        <f>AK61*(1+'[2]Massa Salarial'!AL$3)</f>
        <v>801.47624879947261</v>
      </c>
      <c r="AM61" s="22">
        <f>AL61*(1+'[2]Massa Salarial'!AM$3)</f>
        <v>815.10134502906362</v>
      </c>
      <c r="AN61" s="22">
        <f>AM61*(1+'[2]Massa Salarial'!AN$3)</f>
        <v>828.95806789455764</v>
      </c>
      <c r="AO61" s="22">
        <f>AN61*(1+'[2]Massa Salarial'!AO$3)</f>
        <v>843.05035504876503</v>
      </c>
      <c r="AP61" s="22">
        <f>AO61*(1+'[2]Massa Salarial'!AP$3)</f>
        <v>857.38221108459391</v>
      </c>
      <c r="AQ61" s="22">
        <f>AP61*(1+'[2]Massa Salarial'!AQ$3)</f>
        <v>871.9577086730319</v>
      </c>
      <c r="AR61" s="22">
        <f>AQ61*(1+'[2]Massa Salarial'!AR$3)</f>
        <v>886.78098972047337</v>
      </c>
      <c r="AS61" s="22">
        <f>AR61*(1+'[2]Massa Salarial'!AS$3)</f>
        <v>901.85626654572138</v>
      </c>
      <c r="AT61" s="22">
        <f>AS61*(1+'[2]Massa Salarial'!AT$3)</f>
        <v>917.1878230769986</v>
      </c>
      <c r="AU61" s="22">
        <f>AT61*(1+'[2]Massa Salarial'!AU$3)</f>
        <v>932.78001606930752</v>
      </c>
      <c r="AV61" s="22">
        <f>AU61*(1+'[2]Massa Salarial'!AV$3)</f>
        <v>948.63727634248562</v>
      </c>
      <c r="AW61" s="22">
        <f>AV61*(1+'[2]Massa Salarial'!AW$3)</f>
        <v>964.76411004030774</v>
      </c>
      <c r="AX61" s="22">
        <f>AW61*(1+'[2]Massa Salarial'!AX$3)</f>
        <v>981.16509991099292</v>
      </c>
      <c r="AY61" s="22">
        <f>AX61*(1+'[2]Massa Salarial'!AY$3)</f>
        <v>997.84490660947972</v>
      </c>
      <c r="AZ61" s="22">
        <f>AY61*(1+'[2]Massa Salarial'!AZ$3)</f>
        <v>1014.8082700218408</v>
      </c>
      <c r="BA61" s="22">
        <f>AZ61*(1+'[2]Massa Salarial'!BA$3)</f>
        <v>1032.060010612212</v>
      </c>
      <c r="BB61" s="22">
        <f>BA61*(1+'[2]Massa Salarial'!BB$3)</f>
        <v>1049.6050307926193</v>
      </c>
      <c r="BC61" s="22">
        <f>BB61*(1+'[2]Massa Salarial'!BC$3)</f>
        <v>1067.4483163160937</v>
      </c>
      <c r="BD61" s="22">
        <f>BC61*(1+'[2]Massa Salarial'!BD$3)</f>
        <v>1085.5949376934673</v>
      </c>
      <c r="BE61" s="22">
        <f>BD61*(1+'[2]Massa Salarial'!BE$3)</f>
        <v>1104.0500516342561</v>
      </c>
      <c r="BF61" s="22">
        <f>BE61*(1+'[2]Massa Salarial'!BF$3)</f>
        <v>1122.8189025120382</v>
      </c>
      <c r="BG61" s="22">
        <f>BF61*(1+'[2]Massa Salarial'!BG$3)</f>
        <v>1141.9068238547427</v>
      </c>
      <c r="BH61" s="22">
        <f>BG61*(1+'[2]Massa Salarial'!BH$3)</f>
        <v>1161.3192398602732</v>
      </c>
      <c r="BI61" s="22">
        <f>BH61*(1+'[2]Massa Salarial'!BI$3)</f>
        <v>1181.0616669378978</v>
      </c>
      <c r="BJ61" s="22">
        <f>BI61*(1+'[2]Massa Salarial'!BJ$3)</f>
        <v>1201.139715275842</v>
      </c>
    </row>
    <row r="62" spans="1:62" x14ac:dyDescent="0.3">
      <c r="A62" s="23">
        <v>60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>
        <f>[1]SalMedPopOcupRurPnadM!M62*AtualizMonet!M$3</f>
        <v>1250.5995186862963</v>
      </c>
      <c r="N62" s="20">
        <f>[1]SalMedPopOcupRurPnadM!N62*AtualizMonet!N$3</f>
        <v>374.88710229216554</v>
      </c>
      <c r="O62" s="20">
        <f>[1]SalMedPopOcupRurPnadM!O62</f>
        <v>898.90791376816594</v>
      </c>
      <c r="P62" s="20">
        <f>[1]SalMedPopOcupRurPnadM!P62</f>
        <v>915.45827010622156</v>
      </c>
      <c r="Q62" s="54">
        <f>P62*(1+'[2]Massa Salarial'!Q$3)*AtualizMonet!P$3</f>
        <v>974.1391452200304</v>
      </c>
      <c r="R62" s="54">
        <f>Q62*(1+'[2]Massa Salarial'!R$3)*AtualizMonet!Q$3</f>
        <v>1096.4071484792628</v>
      </c>
      <c r="S62" s="54">
        <f>R62*(1+'[2]Massa Salarial'!S$3)*AtualizMonet!R$3</f>
        <v>1185.1824678066248</v>
      </c>
      <c r="T62" s="22">
        <f>S62*(1+'[2]Massa Salarial'!T$3)</f>
        <v>1205.3305697593373</v>
      </c>
      <c r="U62" s="22">
        <f>T62*(1+'[2]Massa Salarial'!U$3)</f>
        <v>1225.8211894452459</v>
      </c>
      <c r="V62" s="22">
        <f>U62*(1+'[2]Massa Salarial'!V$3)</f>
        <v>1246.660149665815</v>
      </c>
      <c r="W62" s="22">
        <f>V62*(1+'[2]Massa Salarial'!W$3)</f>
        <v>1267.8533722101338</v>
      </c>
      <c r="X62" s="22">
        <f>W62*(1+'[2]Massa Salarial'!X$3)</f>
        <v>1289.4068795377059</v>
      </c>
      <c r="Y62" s="22">
        <f>X62*(1+'[2]Massa Salarial'!Y$3)</f>
        <v>1311.3267964898469</v>
      </c>
      <c r="Z62" s="22">
        <f>Y62*(1+'[2]Massa Salarial'!Z$3)</f>
        <v>1333.619352030174</v>
      </c>
      <c r="AA62" s="22">
        <f>Z62*(1+'[2]Massa Salarial'!AA$3)</f>
        <v>1356.2908810146869</v>
      </c>
      <c r="AB62" s="22">
        <f>AA62*(1+'[2]Massa Salarial'!AB$3)</f>
        <v>1379.3478259919364</v>
      </c>
      <c r="AC62" s="22">
        <f>AB62*(1+'[2]Massa Salarial'!AC$3)</f>
        <v>1402.7967390337992</v>
      </c>
      <c r="AD62" s="22">
        <f>AC62*(1+'[2]Massa Salarial'!AD$3)</f>
        <v>1426.6442835973737</v>
      </c>
      <c r="AE62" s="22">
        <f>AD62*(1+'[2]Massa Salarial'!AE$3)</f>
        <v>1450.897236418529</v>
      </c>
      <c r="AF62" s="22">
        <f>AE62*(1+'[2]Massa Salarial'!AF$3)</f>
        <v>1475.5624894376438</v>
      </c>
      <c r="AG62" s="22">
        <f>AF62*(1+'[2]Massa Salarial'!AG$3)</f>
        <v>1500.6470517580835</v>
      </c>
      <c r="AH62" s="22">
        <f>AG62*(1+'[2]Massa Salarial'!AH$3)</f>
        <v>1526.1580516379709</v>
      </c>
      <c r="AI62" s="22">
        <f>AH62*(1+'[2]Massa Salarial'!AI$3)</f>
        <v>1552.1027385158163</v>
      </c>
      <c r="AJ62" s="22">
        <f>AI62*(1+'[2]Massa Salarial'!AJ$3)</f>
        <v>1578.4884850705851</v>
      </c>
      <c r="AK62" s="22">
        <f>AJ62*(1+'[2]Massa Salarial'!AK$3)</f>
        <v>1605.3227893167848</v>
      </c>
      <c r="AL62" s="22">
        <f>AK62*(1+'[2]Massa Salarial'!AL$3)</f>
        <v>1632.6132767351701</v>
      </c>
      <c r="AM62" s="22">
        <f>AL62*(1+'[2]Massa Salarial'!AM$3)</f>
        <v>1660.3677024396677</v>
      </c>
      <c r="AN62" s="22">
        <f>AM62*(1+'[2]Massa Salarial'!AN$3)</f>
        <v>1688.593953381142</v>
      </c>
      <c r="AO62" s="22">
        <f>AN62*(1+'[2]Massa Salarial'!AO$3)</f>
        <v>1717.3000505886212</v>
      </c>
      <c r="AP62" s="22">
        <f>AO62*(1+'[2]Massa Salarial'!AP$3)</f>
        <v>1746.4941514486275</v>
      </c>
      <c r="AQ62" s="22">
        <f>AP62*(1+'[2]Massa Salarial'!AQ$3)</f>
        <v>1776.1845520232539</v>
      </c>
      <c r="AR62" s="22">
        <f>AQ62*(1+'[2]Massa Salarial'!AR$3)</f>
        <v>1806.379689407649</v>
      </c>
      <c r="AS62" s="22">
        <f>AR62*(1+'[2]Massa Salarial'!AS$3)</f>
        <v>1837.088144127579</v>
      </c>
      <c r="AT62" s="22">
        <f>AS62*(1+'[2]Massa Salarial'!AT$3)</f>
        <v>1868.3186425777476</v>
      </c>
      <c r="AU62" s="22">
        <f>AT62*(1+'[2]Massa Salarial'!AU$3)</f>
        <v>1900.0800595015692</v>
      </c>
      <c r="AV62" s="22">
        <f>AU62*(1+'[2]Massa Salarial'!AV$3)</f>
        <v>1932.3814205130957</v>
      </c>
      <c r="AW62" s="22">
        <f>AV62*(1+'[2]Massa Salarial'!AW$3)</f>
        <v>1965.2319046618181</v>
      </c>
      <c r="AX62" s="22">
        <f>AW62*(1+'[2]Massa Salarial'!AX$3)</f>
        <v>1998.6408470410688</v>
      </c>
      <c r="AY62" s="22">
        <f>AX62*(1+'[2]Massa Salarial'!AY$3)</f>
        <v>2032.6177414407668</v>
      </c>
      <c r="AZ62" s="22">
        <f>AY62*(1+'[2]Massa Salarial'!AZ$3)</f>
        <v>2067.1722430452596</v>
      </c>
      <c r="BA62" s="22">
        <f>AZ62*(1+'[2]Massa Salarial'!BA$3)</f>
        <v>2102.314171177029</v>
      </c>
      <c r="BB62" s="22">
        <f>BA62*(1+'[2]Massa Salarial'!BB$3)</f>
        <v>2138.0535120870381</v>
      </c>
      <c r="BC62" s="22">
        <f>BB62*(1+'[2]Massa Salarial'!BC$3)</f>
        <v>2174.4004217925176</v>
      </c>
      <c r="BD62" s="22">
        <f>BC62*(1+'[2]Massa Salarial'!BD$3)</f>
        <v>2211.3652289629904</v>
      </c>
      <c r="BE62" s="22">
        <f>BD62*(1+'[2]Massa Salarial'!BE$3)</f>
        <v>2248.9584378553609</v>
      </c>
      <c r="BF62" s="22">
        <f>BE62*(1+'[2]Massa Salarial'!BF$3)</f>
        <v>2287.1907312989019</v>
      </c>
      <c r="BG62" s="22">
        <f>BF62*(1+'[2]Massa Salarial'!BG$3)</f>
        <v>2326.072973730983</v>
      </c>
      <c r="BH62" s="22">
        <f>BG62*(1+'[2]Massa Salarial'!BH$3)</f>
        <v>2365.6162142844096</v>
      </c>
      <c r="BI62" s="22">
        <f>BH62*(1+'[2]Massa Salarial'!BI$3)</f>
        <v>2405.8316899272445</v>
      </c>
      <c r="BJ62" s="22">
        <f>BI62*(1+'[2]Massa Salarial'!BJ$3)</f>
        <v>2446.7308286560074</v>
      </c>
    </row>
    <row r="63" spans="1:62" x14ac:dyDescent="0.3">
      <c r="A63" s="23">
        <v>61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>
        <f>[1]SalMedPopOcupRurPnadM!M63*AtualizMonet!M$3</f>
        <v>319.52084365489418</v>
      </c>
      <c r="N63" s="20">
        <f>[1]SalMedPopOcupRurPnadM!N63*AtualizMonet!N$3</f>
        <v>742.42549019607839</v>
      </c>
      <c r="O63" s="20">
        <f>[1]SalMedPopOcupRurPnadM!O63</f>
        <v>919.11639654809528</v>
      </c>
      <c r="P63" s="20">
        <f>[1]SalMedPopOcupRurPnadM!P63</f>
        <v>459.73321359491575</v>
      </c>
      <c r="Q63" s="54">
        <f>P63*(1+'[2]Massa Salarial'!Q$3)*AtualizMonet!P$3</f>
        <v>489.20211258634987</v>
      </c>
      <c r="R63" s="54">
        <f>Q63*(1+'[2]Massa Salarial'!R$3)*AtualizMonet!Q$3</f>
        <v>550.60377762530163</v>
      </c>
      <c r="S63" s="54">
        <f>R63*(1+'[2]Massa Salarial'!S$3)*AtualizMonet!R$3</f>
        <v>595.18578007697784</v>
      </c>
      <c r="T63" s="22">
        <f>S63*(1+'[2]Massa Salarial'!T$3)</f>
        <v>605.30393833828646</v>
      </c>
      <c r="U63" s="22">
        <f>T63*(1+'[2]Massa Salarial'!U$3)</f>
        <v>615.59410529003731</v>
      </c>
      <c r="V63" s="22">
        <f>U63*(1+'[2]Massa Salarial'!V$3)</f>
        <v>626.05920507996791</v>
      </c>
      <c r="W63" s="22">
        <f>V63*(1+'[2]Massa Salarial'!W$3)</f>
        <v>636.70221156632726</v>
      </c>
      <c r="X63" s="22">
        <f>W63*(1+'[2]Massa Salarial'!X$3)</f>
        <v>647.52614916295477</v>
      </c>
      <c r="Y63" s="22">
        <f>X63*(1+'[2]Massa Salarial'!Y$3)</f>
        <v>658.53409369872497</v>
      </c>
      <c r="Z63" s="22">
        <f>Y63*(1+'[2]Massa Salarial'!Z$3)</f>
        <v>669.72917329160327</v>
      </c>
      <c r="AA63" s="22">
        <f>Z63*(1+'[2]Massa Salarial'!AA$3)</f>
        <v>681.11456923756043</v>
      </c>
      <c r="AB63" s="22">
        <f>AA63*(1+'[2]Massa Salarial'!AB$3)</f>
        <v>692.69351691459894</v>
      </c>
      <c r="AC63" s="22">
        <f>AB63*(1+'[2]Massa Salarial'!AC$3)</f>
        <v>704.46930670214704</v>
      </c>
      <c r="AD63" s="22">
        <f>AC63*(1+'[2]Massa Salarial'!AD$3)</f>
        <v>716.44528491608344</v>
      </c>
      <c r="AE63" s="22">
        <f>AD63*(1+'[2]Massa Salarial'!AE$3)</f>
        <v>728.62485475965684</v>
      </c>
      <c r="AF63" s="22">
        <f>AE63*(1+'[2]Massa Salarial'!AF$3)</f>
        <v>741.01147729057095</v>
      </c>
      <c r="AG63" s="22">
        <f>AF63*(1+'[2]Massa Salarial'!AG$3)</f>
        <v>753.60867240451057</v>
      </c>
      <c r="AH63" s="22">
        <f>AG63*(1+'[2]Massa Salarial'!AH$3)</f>
        <v>766.42001983538717</v>
      </c>
      <c r="AI63" s="22">
        <f>AH63*(1+'[2]Massa Salarial'!AI$3)</f>
        <v>779.44916017258868</v>
      </c>
      <c r="AJ63" s="22">
        <f>AI63*(1+'[2]Massa Salarial'!AJ$3)</f>
        <v>792.69979589552258</v>
      </c>
      <c r="AK63" s="22">
        <f>AJ63*(1+'[2]Massa Salarial'!AK$3)</f>
        <v>806.17569242574643</v>
      </c>
      <c r="AL63" s="22">
        <f>AK63*(1+'[2]Massa Salarial'!AL$3)</f>
        <v>819.88067919698403</v>
      </c>
      <c r="AM63" s="22">
        <f>AL63*(1+'[2]Massa Salarial'!AM$3)</f>
        <v>833.81865074333268</v>
      </c>
      <c r="AN63" s="22">
        <f>AM63*(1+'[2]Massa Salarial'!AN$3)</f>
        <v>847.99356780596929</v>
      </c>
      <c r="AO63" s="22">
        <f>AN63*(1+'[2]Massa Salarial'!AO$3)</f>
        <v>862.40945845867066</v>
      </c>
      <c r="AP63" s="22">
        <f>AO63*(1+'[2]Massa Salarial'!AP$3)</f>
        <v>877.07041925246801</v>
      </c>
      <c r="AQ63" s="22">
        <f>AP63*(1+'[2]Massa Salarial'!AQ$3)</f>
        <v>891.98061637975991</v>
      </c>
      <c r="AR63" s="22">
        <f>AQ63*(1+'[2]Massa Salarial'!AR$3)</f>
        <v>907.14428685821576</v>
      </c>
      <c r="AS63" s="22">
        <f>AR63*(1+'[2]Massa Salarial'!AS$3)</f>
        <v>922.56573973480533</v>
      </c>
      <c r="AT63" s="22">
        <f>AS63*(1+'[2]Massa Salarial'!AT$3)</f>
        <v>938.24935731029689</v>
      </c>
      <c r="AU63" s="22">
        <f>AT63*(1+'[2]Massa Salarial'!AU$3)</f>
        <v>954.19959638457181</v>
      </c>
      <c r="AV63" s="22">
        <f>AU63*(1+'[2]Massa Salarial'!AV$3)</f>
        <v>970.42098952310948</v>
      </c>
      <c r="AW63" s="22">
        <f>AV63*(1+'[2]Massa Salarial'!AW$3)</f>
        <v>986.91814634500224</v>
      </c>
      <c r="AX63" s="22">
        <f>AW63*(1+'[2]Massa Salarial'!AX$3)</f>
        <v>1003.6957548328672</v>
      </c>
      <c r="AY63" s="22">
        <f>AX63*(1+'[2]Massa Salarial'!AY$3)</f>
        <v>1020.7585826650259</v>
      </c>
      <c r="AZ63" s="22">
        <f>AY63*(1+'[2]Massa Salarial'!AZ$3)</f>
        <v>1038.1114785703312</v>
      </c>
      <c r="BA63" s="22">
        <f>AZ63*(1+'[2]Massa Salarial'!BA$3)</f>
        <v>1055.7593737060267</v>
      </c>
      <c r="BB63" s="22">
        <f>BA63*(1+'[2]Massa Salarial'!BB$3)</f>
        <v>1073.7072830590291</v>
      </c>
      <c r="BC63" s="22">
        <f>BB63*(1+'[2]Massa Salarial'!BC$3)</f>
        <v>1091.9603068710326</v>
      </c>
      <c r="BD63" s="22">
        <f>BC63*(1+'[2]Massa Salarial'!BD$3)</f>
        <v>1110.52363208784</v>
      </c>
      <c r="BE63" s="22">
        <f>BD63*(1+'[2]Massa Salarial'!BE$3)</f>
        <v>1129.4025338333331</v>
      </c>
      <c r="BF63" s="22">
        <f>BE63*(1+'[2]Massa Salarial'!BF$3)</f>
        <v>1148.6023769084998</v>
      </c>
      <c r="BG63" s="22">
        <f>BF63*(1+'[2]Massa Salarial'!BG$3)</f>
        <v>1168.1286173159442</v>
      </c>
      <c r="BH63" s="22">
        <f>BG63*(1+'[2]Massa Salarial'!BH$3)</f>
        <v>1187.9868038103152</v>
      </c>
      <c r="BI63" s="22">
        <f>BH63*(1+'[2]Massa Salarial'!BI$3)</f>
        <v>1208.1825794750905</v>
      </c>
      <c r="BJ63" s="22">
        <f>BI63*(1+'[2]Massa Salarial'!BJ$3)</f>
        <v>1228.7216833261668</v>
      </c>
    </row>
    <row r="64" spans="1:62" x14ac:dyDescent="0.3">
      <c r="A64" s="23">
        <v>62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>
        <f>[1]SalMedPopOcupRurPnadM!M64*AtualizMonet!M$3</f>
        <v>401.48302726766826</v>
      </c>
      <c r="N64" s="20">
        <f>[1]SalMedPopOcupRurPnadM!N64*AtualizMonet!N$3</f>
        <v>1528.7943821266338</v>
      </c>
      <c r="O64" s="20">
        <f>[1]SalMedPopOcupRurPnadM!O64</f>
        <v>394.49138549892319</v>
      </c>
      <c r="P64" s="20">
        <f>[1]SalMedPopOcupRurPnadM!P64</f>
        <v>373.97957587345729</v>
      </c>
      <c r="Q64" s="54">
        <f>P64*(1+'[2]Massa Salarial'!Q$3)*AtualizMonet!P$3</f>
        <v>397.95166668694594</v>
      </c>
      <c r="R64" s="54">
        <f>Q64*(1+'[2]Massa Salarial'!R$3)*AtualizMonet!Q$3</f>
        <v>447.90013238432454</v>
      </c>
      <c r="S64" s="54">
        <f>R64*(1+'[2]Massa Salarial'!S$3)*AtualizMonet!R$3</f>
        <v>484.16629257339054</v>
      </c>
      <c r="T64" s="22">
        <f>S64*(1+'[2]Massa Salarial'!T$3)</f>
        <v>492.39711954713812</v>
      </c>
      <c r="U64" s="22">
        <f>T64*(1+'[2]Massa Salarial'!U$3)</f>
        <v>500.76787057943943</v>
      </c>
      <c r="V64" s="22">
        <f>U64*(1+'[2]Massa Salarial'!V$3)</f>
        <v>509.28092437928984</v>
      </c>
      <c r="W64" s="22">
        <f>V64*(1+'[2]Massa Salarial'!W$3)</f>
        <v>517.93870009373768</v>
      </c>
      <c r="X64" s="22">
        <f>W64*(1+'[2]Massa Salarial'!X$3)</f>
        <v>526.7436579953312</v>
      </c>
      <c r="Y64" s="22">
        <f>X64*(1+'[2]Massa Salarial'!Y$3)</f>
        <v>535.69830018125174</v>
      </c>
      <c r="Z64" s="22">
        <f>Y64*(1+'[2]Massa Salarial'!Z$3)</f>
        <v>544.80517128433291</v>
      </c>
      <c r="AA64" s="22">
        <f>Z64*(1+'[2]Massa Salarial'!AA$3)</f>
        <v>554.06685919616655</v>
      </c>
      <c r="AB64" s="22">
        <f>AA64*(1+'[2]Massa Salarial'!AB$3)</f>
        <v>563.48599580250129</v>
      </c>
      <c r="AC64" s="22">
        <f>AB64*(1+'[2]Massa Salarial'!AC$3)</f>
        <v>573.06525773114379</v>
      </c>
      <c r="AD64" s="22">
        <f>AC64*(1+'[2]Massa Salarial'!AD$3)</f>
        <v>582.80736711257316</v>
      </c>
      <c r="AE64" s="22">
        <f>AD64*(1+'[2]Massa Salarial'!AE$3)</f>
        <v>592.71509235348685</v>
      </c>
      <c r="AF64" s="22">
        <f>AE64*(1+'[2]Massa Salarial'!AF$3)</f>
        <v>602.79124892349603</v>
      </c>
      <c r="AG64" s="22">
        <f>AF64*(1+'[2]Massa Salarial'!AG$3)</f>
        <v>613.03870015519544</v>
      </c>
      <c r="AH64" s="22">
        <f>AG64*(1+'[2]Massa Salarial'!AH$3)</f>
        <v>623.46035805783367</v>
      </c>
      <c r="AI64" s="22">
        <f>AH64*(1+'[2]Massa Salarial'!AI$3)</f>
        <v>634.05918414481675</v>
      </c>
      <c r="AJ64" s="22">
        <f>AI64*(1+'[2]Massa Salarial'!AJ$3)</f>
        <v>644.83819027527863</v>
      </c>
      <c r="AK64" s="22">
        <f>AJ64*(1+'[2]Massa Salarial'!AK$3)</f>
        <v>655.80043950995832</v>
      </c>
      <c r="AL64" s="22">
        <f>AK64*(1+'[2]Massa Salarial'!AL$3)</f>
        <v>666.94904698162759</v>
      </c>
      <c r="AM64" s="22">
        <f>AL64*(1+'[2]Massa Salarial'!AM$3)</f>
        <v>678.28718078031523</v>
      </c>
      <c r="AN64" s="22">
        <f>AM64*(1+'[2]Massa Salarial'!AN$3)</f>
        <v>689.8180628535805</v>
      </c>
      <c r="AO64" s="22">
        <f>AN64*(1+'[2]Massa Salarial'!AO$3)</f>
        <v>701.54496992209135</v>
      </c>
      <c r="AP64" s="22">
        <f>AO64*(1+'[2]Massa Salarial'!AP$3)</f>
        <v>713.4712344107669</v>
      </c>
      <c r="AQ64" s="22">
        <f>AP64*(1+'[2]Massa Salarial'!AQ$3)</f>
        <v>725.60024539574988</v>
      </c>
      <c r="AR64" s="22">
        <f>AQ64*(1+'[2]Massa Salarial'!AR$3)</f>
        <v>737.93544956747758</v>
      </c>
      <c r="AS64" s="22">
        <f>AR64*(1+'[2]Massa Salarial'!AS$3)</f>
        <v>750.48035221012458</v>
      </c>
      <c r="AT64" s="22">
        <f>AS64*(1+'[2]Massa Salarial'!AT$3)</f>
        <v>763.23851819769664</v>
      </c>
      <c r="AU64" s="22">
        <f>AT64*(1+'[2]Massa Salarial'!AU$3)</f>
        <v>776.21357300705745</v>
      </c>
      <c r="AV64" s="22">
        <f>AU64*(1+'[2]Massa Salarial'!AV$3)</f>
        <v>789.40920374817733</v>
      </c>
      <c r="AW64" s="22">
        <f>AV64*(1+'[2]Massa Salarial'!AW$3)</f>
        <v>802.82916021189624</v>
      </c>
      <c r="AX64" s="22">
        <f>AW64*(1+'[2]Massa Salarial'!AX$3)</f>
        <v>816.47725593549842</v>
      </c>
      <c r="AY64" s="22">
        <f>AX64*(1+'[2]Massa Salarial'!AY$3)</f>
        <v>830.35736928640176</v>
      </c>
      <c r="AZ64" s="22">
        <f>AY64*(1+'[2]Massa Salarial'!AZ$3)</f>
        <v>844.47344456427049</v>
      </c>
      <c r="BA64" s="22">
        <f>AZ64*(1+'[2]Massa Salarial'!BA$3)</f>
        <v>858.82949312186304</v>
      </c>
      <c r="BB64" s="22">
        <f>BA64*(1+'[2]Massa Salarial'!BB$3)</f>
        <v>873.42959450493458</v>
      </c>
      <c r="BC64" s="22">
        <f>BB64*(1+'[2]Massa Salarial'!BC$3)</f>
        <v>888.27789761151837</v>
      </c>
      <c r="BD64" s="22">
        <f>BC64*(1+'[2]Massa Salarial'!BD$3)</f>
        <v>903.37862187091412</v>
      </c>
      <c r="BE64" s="22">
        <f>BD64*(1+'[2]Massa Salarial'!BE$3)</f>
        <v>918.73605844271958</v>
      </c>
      <c r="BF64" s="22">
        <f>BE64*(1+'[2]Massa Salarial'!BF$3)</f>
        <v>934.35457143624569</v>
      </c>
      <c r="BG64" s="22">
        <f>BF64*(1+'[2]Massa Salarial'!BG$3)</f>
        <v>950.2385991506618</v>
      </c>
      <c r="BH64" s="22">
        <f>BG64*(1+'[2]Massa Salarial'!BH$3)</f>
        <v>966.3926553362229</v>
      </c>
      <c r="BI64" s="22">
        <f>BH64*(1+'[2]Massa Salarial'!BI$3)</f>
        <v>982.82133047693856</v>
      </c>
      <c r="BJ64" s="22">
        <f>BI64*(1+'[2]Massa Salarial'!BJ$3)</f>
        <v>999.52929309504646</v>
      </c>
    </row>
    <row r="65" spans="1:62" x14ac:dyDescent="0.3">
      <c r="A65" s="23">
        <v>63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>
        <f>[1]SalMedPopOcupRurPnadM!M65*AtualizMonet!M$3</f>
        <v>915.40545166402535</v>
      </c>
      <c r="N65" s="20">
        <f>[1]SalMedPopOcupRurPnadM!N65*AtualizMonet!N$3</f>
        <v>776.75171486213844</v>
      </c>
      <c r="O65" s="20">
        <f>[1]SalMedPopOcupRurPnadM!O65</f>
        <v>1049.1543164587918</v>
      </c>
      <c r="P65" s="20">
        <f>[1]SalMedPopOcupRurPnadM!P65</f>
        <v>244.56772151898738</v>
      </c>
      <c r="Q65" s="54">
        <f>P65*(1+'[2]Massa Salarial'!Q$3)*AtualizMonet!P$3</f>
        <v>260.24451246835446</v>
      </c>
      <c r="R65" s="54">
        <f>Q65*(1+'[2]Massa Salarial'!R$3)*AtualizMonet!Q$3</f>
        <v>292.9088161818562</v>
      </c>
      <c r="S65" s="54">
        <f>R65*(1+'[2]Massa Salarial'!S$3)*AtualizMonet!R$3</f>
        <v>316.62543799192969</v>
      </c>
      <c r="T65" s="22">
        <f>S65*(1+'[2]Massa Salarial'!T$3)</f>
        <v>322.00807043779247</v>
      </c>
      <c r="U65" s="22">
        <f>T65*(1+'[2]Massa Salarial'!U$3)</f>
        <v>327.48220763523489</v>
      </c>
      <c r="V65" s="22">
        <f>U65*(1+'[2]Massa Salarial'!V$3)</f>
        <v>333.04940516503387</v>
      </c>
      <c r="W65" s="22">
        <f>V65*(1+'[2]Massa Salarial'!W$3)</f>
        <v>338.71124505283944</v>
      </c>
      <c r="X65" s="22">
        <f>W65*(1+'[2]Massa Salarial'!X$3)</f>
        <v>344.46933621873768</v>
      </c>
      <c r="Y65" s="22">
        <f>X65*(1+'[2]Massa Salarial'!Y$3)</f>
        <v>350.32531493445617</v>
      </c>
      <c r="Z65" s="22">
        <f>Y65*(1+'[2]Massa Salarial'!Z$3)</f>
        <v>356.28084528834188</v>
      </c>
      <c r="AA65" s="22">
        <f>Z65*(1+'[2]Massa Salarial'!AA$3)</f>
        <v>362.33761965824368</v>
      </c>
      <c r="AB65" s="22">
        <f>AA65*(1+'[2]Massa Salarial'!AB$3)</f>
        <v>368.49735919243381</v>
      </c>
      <c r="AC65" s="22">
        <f>AB65*(1+'[2]Massa Salarial'!AC$3)</f>
        <v>374.76181429870513</v>
      </c>
      <c r="AD65" s="22">
        <f>AC65*(1+'[2]Massa Salarial'!AD$3)</f>
        <v>381.13276514178307</v>
      </c>
      <c r="AE65" s="22">
        <f>AD65*(1+'[2]Massa Salarial'!AE$3)</f>
        <v>387.61202214919336</v>
      </c>
      <c r="AF65" s="22">
        <f>AE65*(1+'[2]Massa Salarial'!AF$3)</f>
        <v>394.20142652572963</v>
      </c>
      <c r="AG65" s="22">
        <f>AF65*(1+'[2]Massa Salarial'!AG$3)</f>
        <v>400.90285077666698</v>
      </c>
      <c r="AH65" s="22">
        <f>AG65*(1+'[2]Massa Salarial'!AH$3)</f>
        <v>407.71819923987027</v>
      </c>
      <c r="AI65" s="22">
        <f>AH65*(1+'[2]Massa Salarial'!AI$3)</f>
        <v>414.649408626948</v>
      </c>
      <c r="AJ65" s="22">
        <f>AI65*(1+'[2]Massa Salarial'!AJ$3)</f>
        <v>421.69844857360607</v>
      </c>
      <c r="AK65" s="22">
        <f>AJ65*(1+'[2]Massa Salarial'!AK$3)</f>
        <v>428.86732219935732</v>
      </c>
      <c r="AL65" s="22">
        <f>AK65*(1+'[2]Massa Salarial'!AL$3)</f>
        <v>436.15806667674633</v>
      </c>
      <c r="AM65" s="22">
        <f>AL65*(1+'[2]Massa Salarial'!AM$3)</f>
        <v>443.57275381025096</v>
      </c>
      <c r="AN65" s="22">
        <f>AM65*(1+'[2]Massa Salarial'!AN$3)</f>
        <v>451.11349062502518</v>
      </c>
      <c r="AO65" s="22">
        <f>AN65*(1+'[2]Massa Salarial'!AO$3)</f>
        <v>458.78241996565055</v>
      </c>
      <c r="AP65" s="22">
        <f>AO65*(1+'[2]Massa Salarial'!AP$3)</f>
        <v>466.58172110506655</v>
      </c>
      <c r="AQ65" s="22">
        <f>AP65*(1+'[2]Massa Salarial'!AQ$3)</f>
        <v>474.51361036385265</v>
      </c>
      <c r="AR65" s="22">
        <f>AQ65*(1+'[2]Massa Salarial'!AR$3)</f>
        <v>482.58034174003808</v>
      </c>
      <c r="AS65" s="22">
        <f>AR65*(1+'[2]Massa Salarial'!AS$3)</f>
        <v>490.78420754961866</v>
      </c>
      <c r="AT65" s="22">
        <f>AS65*(1+'[2]Massa Salarial'!AT$3)</f>
        <v>499.12753907796213</v>
      </c>
      <c r="AU65" s="22">
        <f>AT65*(1+'[2]Massa Salarial'!AU$3)</f>
        <v>507.61270724228746</v>
      </c>
      <c r="AV65" s="22">
        <f>AU65*(1+'[2]Massa Salarial'!AV$3)</f>
        <v>516.24212326540635</v>
      </c>
      <c r="AW65" s="22">
        <f>AV65*(1+'[2]Massa Salarial'!AW$3)</f>
        <v>525.01823936091819</v>
      </c>
      <c r="AX65" s="22">
        <f>AW65*(1+'[2]Massa Salarial'!AX$3)</f>
        <v>533.94354943005374</v>
      </c>
      <c r="AY65" s="22">
        <f>AX65*(1+'[2]Massa Salarial'!AY$3)</f>
        <v>543.02058977036461</v>
      </c>
      <c r="AZ65" s="22">
        <f>AY65*(1+'[2]Massa Salarial'!AZ$3)</f>
        <v>552.25193979646076</v>
      </c>
      <c r="BA65" s="22">
        <f>AZ65*(1+'[2]Massa Salarial'!BA$3)</f>
        <v>561.64022277300057</v>
      </c>
      <c r="BB65" s="22">
        <f>BA65*(1+'[2]Massa Salarial'!BB$3)</f>
        <v>571.18810656014148</v>
      </c>
      <c r="BC65" s="22">
        <f>BB65*(1+'[2]Massa Salarial'!BC$3)</f>
        <v>580.89830437166381</v>
      </c>
      <c r="BD65" s="22">
        <f>BC65*(1+'[2]Massa Salarial'!BD$3)</f>
        <v>590.773575545982</v>
      </c>
      <c r="BE65" s="22">
        <f>BD65*(1+'[2]Massa Salarial'!BE$3)</f>
        <v>600.81672633026369</v>
      </c>
      <c r="BF65" s="22">
        <f>BE65*(1+'[2]Massa Salarial'!BF$3)</f>
        <v>611.03061067787814</v>
      </c>
      <c r="BG65" s="22">
        <f>BF65*(1+'[2]Massa Salarial'!BG$3)</f>
        <v>621.41813105940196</v>
      </c>
      <c r="BH65" s="22">
        <f>BG65*(1+'[2]Massa Salarial'!BH$3)</f>
        <v>631.98223928741174</v>
      </c>
      <c r="BI65" s="22">
        <f>BH65*(1+'[2]Massa Salarial'!BI$3)</f>
        <v>642.72593735529767</v>
      </c>
      <c r="BJ65" s="22">
        <f>BI65*(1+'[2]Massa Salarial'!BJ$3)</f>
        <v>653.65227829033768</v>
      </c>
    </row>
    <row r="66" spans="1:62" x14ac:dyDescent="0.3">
      <c r="A66" s="23">
        <v>64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>
        <f>[1]SalMedPopOcupRurPnadM!M66*AtualizMonet!M$3</f>
        <v>1055.8299208299209</v>
      </c>
      <c r="N66" s="20">
        <f>[1]SalMedPopOcupRurPnadM!N66*AtualizMonet!N$3</f>
        <v>427.30952767407888</v>
      </c>
      <c r="O66" s="20">
        <f>[1]SalMedPopOcupRurPnadM!O66</f>
        <v>792.6471955376511</v>
      </c>
      <c r="P66" s="20">
        <f>[1]SalMedPopOcupRurPnadM!P66</f>
        <v>3321.1944857312724</v>
      </c>
      <c r="Q66" s="54">
        <f>P66*(1+'[2]Massa Salarial'!Q$3)*AtualizMonet!P$3</f>
        <v>3534.083052266647</v>
      </c>
      <c r="R66" s="54">
        <f>Q66*(1+'[2]Massa Salarial'!R$3)*AtualizMonet!Q$3</f>
        <v>3977.6595990805376</v>
      </c>
      <c r="S66" s="54">
        <f>R66*(1+'[2]Massa Salarial'!S$3)*AtualizMonet!R$3</f>
        <v>4299.7279124563693</v>
      </c>
      <c r="T66" s="22">
        <f>S66*(1+'[2]Massa Salarial'!T$3)</f>
        <v>4372.8232869681269</v>
      </c>
      <c r="U66" s="22">
        <f>T66*(1+'[2]Massa Salarial'!U$3)</f>
        <v>4447.161282846585</v>
      </c>
      <c r="V66" s="22">
        <f>U66*(1+'[2]Massa Salarial'!V$3)</f>
        <v>4522.7630246549761</v>
      </c>
      <c r="W66" s="22">
        <f>V66*(1+'[2]Massa Salarial'!W$3)</f>
        <v>4599.6499960741103</v>
      </c>
      <c r="X66" s="22">
        <f>W66*(1+'[2]Massa Salarial'!X$3)</f>
        <v>4677.8440460073698</v>
      </c>
      <c r="Y66" s="22">
        <f>X66*(1+'[2]Massa Salarial'!Y$3)</f>
        <v>4757.3673947894949</v>
      </c>
      <c r="Z66" s="22">
        <f>Y66*(1+'[2]Massa Salarial'!Z$3)</f>
        <v>4838.2426405009155</v>
      </c>
      <c r="AA66" s="22">
        <f>Z66*(1+'[2]Massa Salarial'!AA$3)</f>
        <v>4920.492765389431</v>
      </c>
      <c r="AB66" s="22">
        <f>AA66*(1+'[2]Massa Salarial'!AB$3)</f>
        <v>5004.1411424010512</v>
      </c>
      <c r="AC66" s="22">
        <f>AB66*(1+'[2]Massa Salarial'!AC$3)</f>
        <v>5089.2115418218682</v>
      </c>
      <c r="AD66" s="22">
        <f>AC66*(1+'[2]Massa Salarial'!AD$3)</f>
        <v>5175.7281380328395</v>
      </c>
      <c r="AE66" s="22">
        <f>AD66*(1+'[2]Massa Salarial'!AE$3)</f>
        <v>5263.7155163793977</v>
      </c>
      <c r="AF66" s="22">
        <f>AE66*(1+'[2]Massa Salarial'!AF$3)</f>
        <v>5353.1986801578469</v>
      </c>
      <c r="AG66" s="22">
        <f>AF66*(1+'[2]Massa Salarial'!AG$3)</f>
        <v>5444.2030577205296</v>
      </c>
      <c r="AH66" s="22">
        <f>AG66*(1+'[2]Massa Salarial'!AH$3)</f>
        <v>5536.7545097017783</v>
      </c>
      <c r="AI66" s="22">
        <f>AH66*(1+'[2]Massa Salarial'!AI$3)</f>
        <v>5630.8793363667082</v>
      </c>
      <c r="AJ66" s="22">
        <f>AI66*(1+'[2]Massa Salarial'!AJ$3)</f>
        <v>5726.6042850849417</v>
      </c>
      <c r="AK66" s="22">
        <f>AJ66*(1+'[2]Massa Salarial'!AK$3)</f>
        <v>5823.9565579313849</v>
      </c>
      <c r="AL66" s="22">
        <f>AK66*(1+'[2]Massa Salarial'!AL$3)</f>
        <v>5922.963819416218</v>
      </c>
      <c r="AM66" s="22">
        <f>AL66*(1+'[2]Massa Salarial'!AM$3)</f>
        <v>6023.6542043462932</v>
      </c>
      <c r="AN66" s="22">
        <f>AM66*(1+'[2]Massa Salarial'!AN$3)</f>
        <v>6126.0563258201801</v>
      </c>
      <c r="AO66" s="22">
        <f>AN66*(1+'[2]Massa Salarial'!AO$3)</f>
        <v>6230.1992833591221</v>
      </c>
      <c r="AP66" s="22">
        <f>AO66*(1+'[2]Massa Salarial'!AP$3)</f>
        <v>6336.1126711762263</v>
      </c>
      <c r="AQ66" s="22">
        <f>AP66*(1+'[2]Massa Salarial'!AQ$3)</f>
        <v>6443.8265865862213</v>
      </c>
      <c r="AR66" s="22">
        <f>AQ66*(1+'[2]Massa Salarial'!AR$3)</f>
        <v>6553.3716385581865</v>
      </c>
      <c r="AS66" s="22">
        <f>AR66*(1+'[2]Massa Salarial'!AS$3)</f>
        <v>6664.7789564136747</v>
      </c>
      <c r="AT66" s="22">
        <f>AS66*(1+'[2]Massa Salarial'!AT$3)</f>
        <v>6778.0801986727065</v>
      </c>
      <c r="AU66" s="22">
        <f>AT66*(1+'[2]Massa Salarial'!AU$3)</f>
        <v>6893.3075620501422</v>
      </c>
      <c r="AV66" s="22">
        <f>AU66*(1+'[2]Massa Salarial'!AV$3)</f>
        <v>7010.4937906049936</v>
      </c>
      <c r="AW66" s="22">
        <f>AV66*(1+'[2]Massa Salarial'!AW$3)</f>
        <v>7129.6721850452777</v>
      </c>
      <c r="AX66" s="22">
        <f>AW66*(1+'[2]Massa Salarial'!AX$3)</f>
        <v>7250.8766121910467</v>
      </c>
      <c r="AY66" s="22">
        <f>AX66*(1+'[2]Massa Salarial'!AY$3)</f>
        <v>7374.1415145982937</v>
      </c>
      <c r="AZ66" s="22">
        <f>AY66*(1+'[2]Massa Salarial'!AZ$3)</f>
        <v>7499.5019203464644</v>
      </c>
      <c r="BA66" s="22">
        <f>AZ66*(1+'[2]Massa Salarial'!BA$3)</f>
        <v>7626.9934529923539</v>
      </c>
      <c r="BB66" s="22">
        <f>BA66*(1+'[2]Massa Salarial'!BB$3)</f>
        <v>7756.6523416932232</v>
      </c>
      <c r="BC66" s="22">
        <f>BB66*(1+'[2]Massa Salarial'!BC$3)</f>
        <v>7888.5154315020072</v>
      </c>
      <c r="BD66" s="22">
        <f>BC66*(1+'[2]Massa Salarial'!BD$3)</f>
        <v>8022.6201938375407</v>
      </c>
      <c r="BE66" s="22">
        <f>BD66*(1+'[2]Massa Salarial'!BE$3)</f>
        <v>8159.0047371327782</v>
      </c>
      <c r="BF66" s="22">
        <f>BE66*(1+'[2]Massa Salarial'!BF$3)</f>
        <v>8297.7078176640352</v>
      </c>
      <c r="BG66" s="22">
        <f>BF66*(1+'[2]Massa Salarial'!BG$3)</f>
        <v>8438.7688505643237</v>
      </c>
      <c r="BH66" s="22">
        <f>BG66*(1+'[2]Massa Salarial'!BH$3)</f>
        <v>8582.2279210239158</v>
      </c>
      <c r="BI66" s="22">
        <f>BH66*(1+'[2]Massa Salarial'!BI$3)</f>
        <v>8728.1257956813224</v>
      </c>
      <c r="BJ66" s="22">
        <f>BI66*(1+'[2]Massa Salarial'!BJ$3)</f>
        <v>8876.5039342079035</v>
      </c>
    </row>
    <row r="67" spans="1:62" x14ac:dyDescent="0.3">
      <c r="A67" s="23">
        <v>65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>
        <f>[1]SalMedPopOcupRurPnadM!M67*AtualizMonet!M$3</f>
        <v>241.75381598021661</v>
      </c>
      <c r="N67" s="20">
        <f>[1]SalMedPopOcupRurPnadM!N67*AtualizMonet!N$3</f>
        <v>1560.6597870953726</v>
      </c>
      <c r="O67" s="20">
        <f>[1]SalMedPopOcupRurPnadM!O67</f>
        <v>554.90602015799504</v>
      </c>
      <c r="P67" s="20">
        <f>[1]SalMedPopOcupRurPnadM!P67</f>
        <v>414.4603550295858</v>
      </c>
      <c r="Q67" s="54">
        <f>P67*(1+'[2]Massa Salarial'!Q$3)*AtualizMonet!P$3</f>
        <v>441.02726378698225</v>
      </c>
      <c r="R67" s="54">
        <f>Q67*(1+'[2]Massa Salarial'!R$3)*AtualizMonet!Q$3</f>
        <v>496.38231567121511</v>
      </c>
      <c r="S67" s="54">
        <f>R67*(1+'[2]Massa Salarial'!S$3)*AtualizMonet!R$3</f>
        <v>536.57404430349231</v>
      </c>
      <c r="T67" s="22">
        <f>S67*(1+'[2]Massa Salarial'!T$3)</f>
        <v>545.69580305665158</v>
      </c>
      <c r="U67" s="22">
        <f>T67*(1+'[2]Massa Salarial'!U$3)</f>
        <v>554.97263170861459</v>
      </c>
      <c r="V67" s="22">
        <f>U67*(1+'[2]Massa Salarial'!V$3)</f>
        <v>564.40716644766098</v>
      </c>
      <c r="W67" s="22">
        <f>V67*(1+'[2]Massa Salarial'!W$3)</f>
        <v>574.00208827727113</v>
      </c>
      <c r="X67" s="22">
        <f>W67*(1+'[2]Massa Salarial'!X$3)</f>
        <v>583.76012377798463</v>
      </c>
      <c r="Y67" s="22">
        <f>X67*(1+'[2]Massa Salarial'!Y$3)</f>
        <v>593.68404588221028</v>
      </c>
      <c r="Z67" s="22">
        <f>Y67*(1+'[2]Massa Salarial'!Z$3)</f>
        <v>603.77667466220782</v>
      </c>
      <c r="AA67" s="22">
        <f>Z67*(1+'[2]Massa Salarial'!AA$3)</f>
        <v>614.04087813146532</v>
      </c>
      <c r="AB67" s="22">
        <f>AA67*(1+'[2]Massa Salarial'!AB$3)</f>
        <v>624.47957305970021</v>
      </c>
      <c r="AC67" s="22">
        <f>AB67*(1+'[2]Massa Salarial'!AC$3)</f>
        <v>635.09572580171505</v>
      </c>
      <c r="AD67" s="22">
        <f>AC67*(1+'[2]Massa Salarial'!AD$3)</f>
        <v>645.8923531403442</v>
      </c>
      <c r="AE67" s="22">
        <f>AD67*(1+'[2]Massa Salarial'!AE$3)</f>
        <v>656.87252314372995</v>
      </c>
      <c r="AF67" s="22">
        <f>AE67*(1+'[2]Massa Salarial'!AF$3)</f>
        <v>668.03935603717332</v>
      </c>
      <c r="AG67" s="22">
        <f>AF67*(1+'[2]Massa Salarial'!AG$3)</f>
        <v>679.39602508980522</v>
      </c>
      <c r="AH67" s="22">
        <f>AG67*(1+'[2]Massa Salarial'!AH$3)</f>
        <v>690.94575751633181</v>
      </c>
      <c r="AI67" s="22">
        <f>AH67*(1+'[2]Massa Salarial'!AI$3)</f>
        <v>702.69183539410938</v>
      </c>
      <c r="AJ67" s="22">
        <f>AI67*(1+'[2]Massa Salarial'!AJ$3)</f>
        <v>714.63759659580921</v>
      </c>
      <c r="AK67" s="22">
        <f>AJ67*(1+'[2]Massa Salarial'!AK$3)</f>
        <v>726.78643573793795</v>
      </c>
      <c r="AL67" s="22">
        <f>AK67*(1+'[2]Massa Salarial'!AL$3)</f>
        <v>739.14180514548286</v>
      </c>
      <c r="AM67" s="22">
        <f>AL67*(1+'[2]Massa Salarial'!AM$3)</f>
        <v>751.70721583295597</v>
      </c>
      <c r="AN67" s="22">
        <f>AM67*(1+'[2]Massa Salarial'!AN$3)</f>
        <v>764.48623850211618</v>
      </c>
      <c r="AO67" s="22">
        <f>AN67*(1+'[2]Massa Salarial'!AO$3)</f>
        <v>777.48250455665209</v>
      </c>
      <c r="AP67" s="22">
        <f>AO67*(1+'[2]Massa Salarial'!AP$3)</f>
        <v>790.6997071341151</v>
      </c>
      <c r="AQ67" s="22">
        <f>AP67*(1+'[2]Massa Salarial'!AQ$3)</f>
        <v>804.14160215539493</v>
      </c>
      <c r="AR67" s="22">
        <f>AQ67*(1+'[2]Massa Salarial'!AR$3)</f>
        <v>817.81200939203654</v>
      </c>
      <c r="AS67" s="22">
        <f>AR67*(1+'[2]Massa Salarial'!AS$3)</f>
        <v>831.71481355170113</v>
      </c>
      <c r="AT67" s="22">
        <f>AS67*(1+'[2]Massa Salarial'!AT$3)</f>
        <v>845.85396538207999</v>
      </c>
      <c r="AU67" s="22">
        <f>AT67*(1+'[2]Massa Salarial'!AU$3)</f>
        <v>860.23348279357526</v>
      </c>
      <c r="AV67" s="22">
        <f>AU67*(1+'[2]Massa Salarial'!AV$3)</f>
        <v>874.85745200106601</v>
      </c>
      <c r="AW67" s="22">
        <f>AV67*(1+'[2]Massa Salarial'!AW$3)</f>
        <v>889.73002868508399</v>
      </c>
      <c r="AX67" s="22">
        <f>AW67*(1+'[2]Massa Salarial'!AX$3)</f>
        <v>904.85543917273037</v>
      </c>
      <c r="AY67" s="22">
        <f>AX67*(1+'[2]Massa Salarial'!AY$3)</f>
        <v>920.23798163866672</v>
      </c>
      <c r="AZ67" s="22">
        <f>AY67*(1+'[2]Massa Salarial'!AZ$3)</f>
        <v>935.88202732652394</v>
      </c>
      <c r="BA67" s="22">
        <f>AZ67*(1+'[2]Massa Salarial'!BA$3)</f>
        <v>951.79202179107472</v>
      </c>
      <c r="BB67" s="22">
        <f>BA67*(1+'[2]Massa Salarial'!BB$3)</f>
        <v>967.97248616152285</v>
      </c>
      <c r="BC67" s="22">
        <f>BB67*(1+'[2]Massa Salarial'!BC$3)</f>
        <v>984.42801842626864</v>
      </c>
      <c r="BD67" s="22">
        <f>BC67*(1+'[2]Massa Salarial'!BD$3)</f>
        <v>1001.1632947395151</v>
      </c>
      <c r="BE67" s="22">
        <f>BD67*(1+'[2]Massa Salarial'!BE$3)</f>
        <v>1018.1830707500867</v>
      </c>
      <c r="BF67" s="22">
        <f>BE67*(1+'[2]Massa Salarial'!BF$3)</f>
        <v>1035.492182952838</v>
      </c>
      <c r="BG67" s="22">
        <f>BF67*(1+'[2]Massa Salarial'!BG$3)</f>
        <v>1053.0955500630362</v>
      </c>
      <c r="BH67" s="22">
        <f>BG67*(1+'[2]Massa Salarial'!BH$3)</f>
        <v>1070.9981744141078</v>
      </c>
      <c r="BI67" s="22">
        <f>BH67*(1+'[2]Massa Salarial'!BI$3)</f>
        <v>1089.2051433791476</v>
      </c>
      <c r="BJ67" s="22">
        <f>BI67*(1+'[2]Massa Salarial'!BJ$3)</f>
        <v>1107.721630816593</v>
      </c>
    </row>
    <row r="68" spans="1:62" x14ac:dyDescent="0.3">
      <c r="A68" s="23">
        <v>66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>
        <f>[1]SalMedPopOcupRurPnadM!M68*AtualizMonet!M$3</f>
        <v>453.99472198355221</v>
      </c>
      <c r="N68" s="20">
        <f>[1]SalMedPopOcupRurPnadM!N68*AtualizMonet!N$3</f>
        <v>250.73847003590168</v>
      </c>
      <c r="O68" s="20">
        <f>[1]SalMedPopOcupRurPnadM!O68</f>
        <v>1690.0361821584529</v>
      </c>
      <c r="P68" s="20">
        <f>[1]SalMedPopOcupRurPnadM!P68</f>
        <v>891.39521591871301</v>
      </c>
      <c r="Q68" s="54">
        <f>P68*(1+'[2]Massa Salarial'!Q$3)*AtualizMonet!P$3</f>
        <v>948.5336492591025</v>
      </c>
      <c r="R68" s="54">
        <f>Q68*(1+'[2]Massa Salarial'!R$3)*AtualizMonet!Q$3</f>
        <v>1067.5878068588445</v>
      </c>
      <c r="S68" s="54">
        <f>R68*(1+'[2]Massa Salarial'!S$3)*AtualizMonet!R$3</f>
        <v>1154.0296442687402</v>
      </c>
      <c r="T68" s="22">
        <f>S68*(1+'[2]Massa Salarial'!T$3)</f>
        <v>1173.6481482213087</v>
      </c>
      <c r="U68" s="22">
        <f>T68*(1+'[2]Massa Salarial'!U$3)</f>
        <v>1193.6001667410708</v>
      </c>
      <c r="V68" s="22">
        <f>U68*(1+'[2]Massa Salarial'!V$3)</f>
        <v>1213.8913695756689</v>
      </c>
      <c r="W68" s="22">
        <f>V68*(1+'[2]Massa Salarial'!W$3)</f>
        <v>1234.5275228584551</v>
      </c>
      <c r="X68" s="22">
        <f>W68*(1+'[2]Massa Salarial'!X$3)</f>
        <v>1255.5144907470487</v>
      </c>
      <c r="Y68" s="22">
        <f>X68*(1+'[2]Massa Salarial'!Y$3)</f>
        <v>1276.8582370897484</v>
      </c>
      <c r="Z68" s="22">
        <f>Y68*(1+'[2]Massa Salarial'!Z$3)</f>
        <v>1298.564827120274</v>
      </c>
      <c r="AA68" s="22">
        <f>Z68*(1+'[2]Massa Salarial'!AA$3)</f>
        <v>1320.6404291813185</v>
      </c>
      <c r="AB68" s="22">
        <f>AA68*(1+'[2]Massa Salarial'!AB$3)</f>
        <v>1343.0913164774008</v>
      </c>
      <c r="AC68" s="22">
        <f>AB68*(1+'[2]Massa Salarial'!AC$3)</f>
        <v>1365.9238688575165</v>
      </c>
      <c r="AD68" s="22">
        <f>AC68*(1+'[2]Massa Salarial'!AD$3)</f>
        <v>1389.1445746280942</v>
      </c>
      <c r="AE68" s="22">
        <f>AD68*(1+'[2]Massa Salarial'!AE$3)</f>
        <v>1412.7600323967717</v>
      </c>
      <c r="AF68" s="22">
        <f>AE68*(1+'[2]Massa Salarial'!AF$3)</f>
        <v>1436.7769529475167</v>
      </c>
      <c r="AG68" s="22">
        <f>AF68*(1+'[2]Massa Salarial'!AG$3)</f>
        <v>1461.2021611476243</v>
      </c>
      <c r="AH68" s="22">
        <f>AG68*(1+'[2]Massa Salarial'!AH$3)</f>
        <v>1486.0425978871338</v>
      </c>
      <c r="AI68" s="22">
        <f>AH68*(1+'[2]Massa Salarial'!AI$3)</f>
        <v>1511.3053220512149</v>
      </c>
      <c r="AJ68" s="22">
        <f>AI68*(1+'[2]Massa Salarial'!AJ$3)</f>
        <v>1536.9975125260855</v>
      </c>
      <c r="AK68" s="22">
        <f>AJ68*(1+'[2]Massa Salarial'!AK$3)</f>
        <v>1563.1264702390288</v>
      </c>
      <c r="AL68" s="22">
        <f>AK68*(1+'[2]Massa Salarial'!AL$3)</f>
        <v>1589.6996202330922</v>
      </c>
      <c r="AM68" s="22">
        <f>AL68*(1+'[2]Massa Salarial'!AM$3)</f>
        <v>1616.7245137770547</v>
      </c>
      <c r="AN68" s="22">
        <f>AM68*(1+'[2]Massa Salarial'!AN$3)</f>
        <v>1644.2088305112645</v>
      </c>
      <c r="AO68" s="22">
        <f>AN68*(1+'[2]Massa Salarial'!AO$3)</f>
        <v>1672.1603806299559</v>
      </c>
      <c r="AP68" s="22">
        <f>AO68*(1+'[2]Massa Salarial'!AP$3)</f>
        <v>1700.587107100665</v>
      </c>
      <c r="AQ68" s="22">
        <f>AP68*(1+'[2]Massa Salarial'!AQ$3)</f>
        <v>1729.4970879213761</v>
      </c>
      <c r="AR68" s="22">
        <f>AQ68*(1+'[2]Massa Salarial'!AR$3)</f>
        <v>1758.8985384160394</v>
      </c>
      <c r="AS68" s="22">
        <f>AR68*(1+'[2]Massa Salarial'!AS$3)</f>
        <v>1788.7998135691118</v>
      </c>
      <c r="AT68" s="22">
        <f>AS68*(1+'[2]Massa Salarial'!AT$3)</f>
        <v>1819.2094103997865</v>
      </c>
      <c r="AU68" s="22">
        <f>AT68*(1+'[2]Massa Salarial'!AU$3)</f>
        <v>1850.1359703765827</v>
      </c>
      <c r="AV68" s="22">
        <f>AU68*(1+'[2]Massa Salarial'!AV$3)</f>
        <v>1881.5882818729845</v>
      </c>
      <c r="AW68" s="22">
        <f>AV68*(1+'[2]Massa Salarial'!AW$3)</f>
        <v>1913.575282664825</v>
      </c>
      <c r="AX68" s="22">
        <f>AW68*(1+'[2]Massa Salarial'!AX$3)</f>
        <v>1946.1060624701267</v>
      </c>
      <c r="AY68" s="22">
        <f>AX68*(1+'[2]Massa Salarial'!AY$3)</f>
        <v>1979.1898655321188</v>
      </c>
      <c r="AZ68" s="22">
        <f>AY68*(1+'[2]Massa Salarial'!AZ$3)</f>
        <v>2012.8360932461646</v>
      </c>
      <c r="BA68" s="22">
        <f>AZ68*(1+'[2]Massa Salarial'!BA$3)</f>
        <v>2047.0543068313493</v>
      </c>
      <c r="BB68" s="22">
        <f>BA68*(1+'[2]Massa Salarial'!BB$3)</f>
        <v>2081.8542300474819</v>
      </c>
      <c r="BC68" s="22">
        <f>BB68*(1+'[2]Massa Salarial'!BC$3)</f>
        <v>2117.245751958289</v>
      </c>
      <c r="BD68" s="22">
        <f>BC68*(1+'[2]Massa Salarial'!BD$3)</f>
        <v>2153.2389297415798</v>
      </c>
      <c r="BE68" s="22">
        <f>BD68*(1+'[2]Massa Salarial'!BE$3)</f>
        <v>2189.8439915471863</v>
      </c>
      <c r="BF68" s="22">
        <f>BE68*(1+'[2]Massa Salarial'!BF$3)</f>
        <v>2227.0713394034883</v>
      </c>
      <c r="BG68" s="22">
        <f>BF68*(1+'[2]Massa Salarial'!BG$3)</f>
        <v>2264.9315521733474</v>
      </c>
      <c r="BH68" s="22">
        <f>BG68*(1+'[2]Massa Salarial'!BH$3)</f>
        <v>2303.4353885602941</v>
      </c>
      <c r="BI68" s="22">
        <f>BH68*(1+'[2]Massa Salarial'!BI$3)</f>
        <v>2342.593790165819</v>
      </c>
      <c r="BJ68" s="22">
        <f>BI68*(1+'[2]Massa Salarial'!BJ$3)</f>
        <v>2382.4178845986376</v>
      </c>
    </row>
    <row r="69" spans="1:62" x14ac:dyDescent="0.3">
      <c r="A69" s="23">
        <v>67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>
        <f>[1]SalMedPopOcupRurPnadM!M69*AtualizMonet!M$3</f>
        <v>265.18959107806688</v>
      </c>
      <c r="N69" s="20">
        <f>[1]SalMedPopOcupRurPnadM!N69*AtualizMonet!N$3</f>
        <v>328.82065217391306</v>
      </c>
      <c r="O69" s="20">
        <f>[1]SalMedPopOcupRurPnadM!O69</f>
        <v>493.4847073121328</v>
      </c>
      <c r="P69" s="20">
        <f>[1]SalMedPopOcupRurPnadM!P69</f>
        <v>338.55675146771034</v>
      </c>
      <c r="Q69" s="54">
        <f>P69*(1+'[2]Massa Salarial'!Q$3)*AtualizMonet!P$3</f>
        <v>360.25823923679059</v>
      </c>
      <c r="R69" s="54">
        <f>Q69*(1+'[2]Massa Salarial'!R$3)*AtualizMonet!Q$3</f>
        <v>405.47565585053314</v>
      </c>
      <c r="S69" s="54">
        <f>R69*(1+'[2]Massa Salarial'!S$3)*AtualizMonet!R$3</f>
        <v>438.30673587179166</v>
      </c>
      <c r="T69" s="22">
        <f>S69*(1+'[2]Massa Salarial'!T$3)</f>
        <v>445.75795038161209</v>
      </c>
      <c r="U69" s="22">
        <f>T69*(1+'[2]Massa Salarial'!U$3)</f>
        <v>453.33583553809945</v>
      </c>
      <c r="V69" s="22">
        <f>U69*(1+'[2]Massa Salarial'!V$3)</f>
        <v>461.04254474224712</v>
      </c>
      <c r="W69" s="22">
        <f>V69*(1+'[2]Massa Salarial'!W$3)</f>
        <v>468.88026800286525</v>
      </c>
      <c r="X69" s="22">
        <f>W69*(1+'[2]Massa Salarial'!X$3)</f>
        <v>476.85123255891392</v>
      </c>
      <c r="Y69" s="22">
        <f>X69*(1+'[2]Massa Salarial'!Y$3)</f>
        <v>484.95770351241543</v>
      </c>
      <c r="Z69" s="22">
        <f>Y69*(1+'[2]Massa Salarial'!Z$3)</f>
        <v>493.20198447212647</v>
      </c>
      <c r="AA69" s="22">
        <f>Z69*(1+'[2]Massa Salarial'!AA$3)</f>
        <v>501.58641820815257</v>
      </c>
      <c r="AB69" s="22">
        <f>AA69*(1+'[2]Massa Salarial'!AB$3)</f>
        <v>510.11338731769109</v>
      </c>
      <c r="AC69" s="22">
        <f>AB69*(1+'[2]Massa Salarial'!AC$3)</f>
        <v>518.78531490209184</v>
      </c>
      <c r="AD69" s="22">
        <f>AC69*(1+'[2]Massa Salarial'!AD$3)</f>
        <v>527.60466525542734</v>
      </c>
      <c r="AE69" s="22">
        <f>AD69*(1+'[2]Massa Salarial'!AE$3)</f>
        <v>536.57394456476959</v>
      </c>
      <c r="AF69" s="22">
        <f>AE69*(1+'[2]Massa Salarial'!AF$3)</f>
        <v>545.69570162237062</v>
      </c>
      <c r="AG69" s="22">
        <f>AF69*(1+'[2]Massa Salarial'!AG$3)</f>
        <v>554.97252854995088</v>
      </c>
      <c r="AH69" s="22">
        <f>AG69*(1+'[2]Massa Salarial'!AH$3)</f>
        <v>564.40706153530004</v>
      </c>
      <c r="AI69" s="22">
        <f>AH69*(1+'[2]Massa Salarial'!AI$3)</f>
        <v>574.00198158140006</v>
      </c>
      <c r="AJ69" s="22">
        <f>AI69*(1+'[2]Massa Salarial'!AJ$3)</f>
        <v>583.76001526828384</v>
      </c>
      <c r="AK69" s="22">
        <f>AJ69*(1+'[2]Massa Salarial'!AK$3)</f>
        <v>593.6839355278446</v>
      </c>
      <c r="AL69" s="22">
        <f>AK69*(1+'[2]Massa Salarial'!AL$3)</f>
        <v>603.77656243181787</v>
      </c>
      <c r="AM69" s="22">
        <f>AL69*(1+'[2]Massa Salarial'!AM$3)</f>
        <v>614.04076399315875</v>
      </c>
      <c r="AN69" s="22">
        <f>AM69*(1+'[2]Massa Salarial'!AN$3)</f>
        <v>624.4794569810424</v>
      </c>
      <c r="AO69" s="22">
        <f>AN69*(1+'[2]Massa Salarial'!AO$3)</f>
        <v>635.0956077497201</v>
      </c>
      <c r="AP69" s="22">
        <f>AO69*(1+'[2]Massa Salarial'!AP$3)</f>
        <v>645.89223308146529</v>
      </c>
      <c r="AQ69" s="22">
        <f>AP69*(1+'[2]Massa Salarial'!AQ$3)</f>
        <v>656.87240104385012</v>
      </c>
      <c r="AR69" s="22">
        <f>AQ69*(1+'[2]Massa Salarial'!AR$3)</f>
        <v>668.03923186159545</v>
      </c>
      <c r="AS69" s="22">
        <f>AR69*(1+'[2]Massa Salarial'!AS$3)</f>
        <v>679.39589880324252</v>
      </c>
      <c r="AT69" s="22">
        <f>AS69*(1+'[2]Massa Salarial'!AT$3)</f>
        <v>690.94562908289754</v>
      </c>
      <c r="AU69" s="22">
        <f>AT69*(1+'[2]Massa Salarial'!AU$3)</f>
        <v>702.69170477730677</v>
      </c>
      <c r="AV69" s="22">
        <f>AU69*(1+'[2]Massa Salarial'!AV$3)</f>
        <v>714.63746375852088</v>
      </c>
      <c r="AW69" s="22">
        <f>AV69*(1+'[2]Massa Salarial'!AW$3)</f>
        <v>726.78630064241565</v>
      </c>
      <c r="AX69" s="22">
        <f>AW69*(1+'[2]Massa Salarial'!AX$3)</f>
        <v>739.14166775333661</v>
      </c>
      <c r="AY69" s="22">
        <f>AX69*(1+'[2]Massa Salarial'!AY$3)</f>
        <v>751.7070761051433</v>
      </c>
      <c r="AZ69" s="22">
        <f>AY69*(1+'[2]Massa Salarial'!AZ$3)</f>
        <v>764.48609639893061</v>
      </c>
      <c r="BA69" s="22">
        <f>AZ69*(1+'[2]Massa Salarial'!BA$3)</f>
        <v>777.4823600377124</v>
      </c>
      <c r="BB69" s="22">
        <f>BA69*(1+'[2]Massa Salarial'!BB$3)</f>
        <v>790.69956015835339</v>
      </c>
      <c r="BC69" s="22">
        <f>BB69*(1+'[2]Massa Salarial'!BC$3)</f>
        <v>804.14145268104528</v>
      </c>
      <c r="BD69" s="22">
        <f>BC69*(1+'[2]Massa Salarial'!BD$3)</f>
        <v>817.81185737662292</v>
      </c>
      <c r="BE69" s="22">
        <f>BD69*(1+'[2]Massa Salarial'!BE$3)</f>
        <v>831.71465895202539</v>
      </c>
      <c r="BF69" s="22">
        <f>BE69*(1+'[2]Massa Salarial'!BF$3)</f>
        <v>845.85380815420979</v>
      </c>
      <c r="BG69" s="22">
        <f>BF69*(1+'[2]Massa Salarial'!BG$3)</f>
        <v>860.23332289283132</v>
      </c>
      <c r="BH69" s="22">
        <f>BG69*(1+'[2]Massa Salarial'!BH$3)</f>
        <v>874.85728938200941</v>
      </c>
      <c r="BI69" s="22">
        <f>BH69*(1+'[2]Massa Salarial'!BI$3)</f>
        <v>889.72986330150354</v>
      </c>
      <c r="BJ69" s="22">
        <f>BI69*(1+'[2]Massa Salarial'!BJ$3)</f>
        <v>904.85527097762906</v>
      </c>
    </row>
    <row r="70" spans="1:62" x14ac:dyDescent="0.3">
      <c r="A70" s="23">
        <v>68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>
        <f>[1]SalMedPopOcupRurPnadM!M70*AtualizMonet!M$3</f>
        <v>475.13593272171249</v>
      </c>
      <c r="N70" s="20">
        <f>[1]SalMedPopOcupRurPnadM!N70*AtualizMonet!N$3</f>
        <v>230.63973569605045</v>
      </c>
      <c r="O70" s="20">
        <f>[1]SalMedPopOcupRurPnadM!O70</f>
        <v>385.83476290661918</v>
      </c>
      <c r="P70" s="20">
        <f>[1]SalMedPopOcupRurPnadM!P70</f>
        <v>228.20121951219511</v>
      </c>
      <c r="Q70" s="54">
        <f>P70*(1+'[2]Massa Salarial'!Q$3)*AtualizMonet!P$3</f>
        <v>242.82891768292683</v>
      </c>
      <c r="R70" s="54">
        <f>Q70*(1+'[2]Massa Salarial'!R$3)*AtualizMonet!Q$3</f>
        <v>273.3073221740899</v>
      </c>
      <c r="S70" s="54">
        <f>R70*(1+'[2]Massa Salarial'!S$3)*AtualizMonet!R$3</f>
        <v>295.43682473540042</v>
      </c>
      <c r="T70" s="22">
        <f>S70*(1+'[2]Massa Salarial'!T$3)</f>
        <v>300.45925075590219</v>
      </c>
      <c r="U70" s="22">
        <f>T70*(1+'[2]Massa Salarial'!U$3)</f>
        <v>305.5670580187525</v>
      </c>
      <c r="V70" s="22">
        <f>U70*(1+'[2]Massa Salarial'!V$3)</f>
        <v>310.76169800507125</v>
      </c>
      <c r="W70" s="22">
        <f>V70*(1+'[2]Massa Salarial'!W$3)</f>
        <v>316.04464687115745</v>
      </c>
      <c r="X70" s="22">
        <f>W70*(1+'[2]Massa Salarial'!X$3)</f>
        <v>321.41740586796709</v>
      </c>
      <c r="Y70" s="22">
        <f>X70*(1+'[2]Massa Salarial'!Y$3)</f>
        <v>326.88150176772251</v>
      </c>
      <c r="Z70" s="22">
        <f>Y70*(1+'[2]Massa Salarial'!Z$3)</f>
        <v>332.43848729777375</v>
      </c>
      <c r="AA70" s="22">
        <f>Z70*(1+'[2]Massa Salarial'!AA$3)</f>
        <v>338.08994158183589</v>
      </c>
      <c r="AB70" s="22">
        <f>AA70*(1+'[2]Massa Salarial'!AB$3)</f>
        <v>343.83747058872706</v>
      </c>
      <c r="AC70" s="22">
        <f>AB70*(1+'[2]Massa Salarial'!AC$3)</f>
        <v>349.68270758873541</v>
      </c>
      <c r="AD70" s="22">
        <f>AC70*(1+'[2]Massa Salarial'!AD$3)</f>
        <v>355.62731361774388</v>
      </c>
      <c r="AE70" s="22">
        <f>AD70*(1+'[2]Massa Salarial'!AE$3)</f>
        <v>361.67297794924548</v>
      </c>
      <c r="AF70" s="22">
        <f>AE70*(1+'[2]Massa Salarial'!AF$3)</f>
        <v>367.82141857438262</v>
      </c>
      <c r="AG70" s="22">
        <f>AF70*(1+'[2]Massa Salarial'!AG$3)</f>
        <v>374.0743826901471</v>
      </c>
      <c r="AH70" s="22">
        <f>AG70*(1+'[2]Massa Salarial'!AH$3)</f>
        <v>380.43364719587959</v>
      </c>
      <c r="AI70" s="22">
        <f>AH70*(1+'[2]Massa Salarial'!AI$3)</f>
        <v>386.9010191982095</v>
      </c>
      <c r="AJ70" s="22">
        <f>AI70*(1+'[2]Massa Salarial'!AJ$3)</f>
        <v>393.47833652457905</v>
      </c>
      <c r="AK70" s="22">
        <f>AJ70*(1+'[2]Massa Salarial'!AK$3)</f>
        <v>400.16746824549688</v>
      </c>
      <c r="AL70" s="22">
        <f>AK70*(1+'[2]Massa Salarial'!AL$3)</f>
        <v>406.97031520567026</v>
      </c>
      <c r="AM70" s="22">
        <f>AL70*(1+'[2]Massa Salarial'!AM$3)</f>
        <v>413.88881056416659</v>
      </c>
      <c r="AN70" s="22">
        <f>AM70*(1+'[2]Massa Salarial'!AN$3)</f>
        <v>420.92492034375738</v>
      </c>
      <c r="AO70" s="22">
        <f>AN70*(1+'[2]Massa Salarial'!AO$3)</f>
        <v>428.08064398960119</v>
      </c>
      <c r="AP70" s="22">
        <f>AO70*(1+'[2]Massa Salarial'!AP$3)</f>
        <v>435.35801493742434</v>
      </c>
      <c r="AQ70" s="22">
        <f>AP70*(1+'[2]Massa Salarial'!AQ$3)</f>
        <v>442.75910119136051</v>
      </c>
      <c r="AR70" s="22">
        <f>AQ70*(1+'[2]Massa Salarial'!AR$3)</f>
        <v>450.28600591161359</v>
      </c>
      <c r="AS70" s="22">
        <f>AR70*(1+'[2]Massa Salarial'!AS$3)</f>
        <v>457.94086801211097</v>
      </c>
      <c r="AT70" s="22">
        <f>AS70*(1+'[2]Massa Salarial'!AT$3)</f>
        <v>465.7258627683168</v>
      </c>
      <c r="AU70" s="22">
        <f>AT70*(1+'[2]Massa Salarial'!AU$3)</f>
        <v>473.64320243537816</v>
      </c>
      <c r="AV70" s="22">
        <f>AU70*(1+'[2]Massa Salarial'!AV$3)</f>
        <v>481.69513687677954</v>
      </c>
      <c r="AW70" s="22">
        <f>AV70*(1+'[2]Massa Salarial'!AW$3)</f>
        <v>489.88395420368477</v>
      </c>
      <c r="AX70" s="22">
        <f>AW70*(1+'[2]Massa Salarial'!AX$3)</f>
        <v>498.21198142514737</v>
      </c>
      <c r="AY70" s="22">
        <f>AX70*(1+'[2]Massa Salarial'!AY$3)</f>
        <v>506.68158510937485</v>
      </c>
      <c r="AZ70" s="22">
        <f>AY70*(1+'[2]Massa Salarial'!AZ$3)</f>
        <v>515.29517205623415</v>
      </c>
      <c r="BA70" s="22">
        <f>AZ70*(1+'[2]Massa Salarial'!BA$3)</f>
        <v>524.0551899811901</v>
      </c>
      <c r="BB70" s="22">
        <f>BA70*(1+'[2]Massa Salarial'!BB$3)</f>
        <v>532.96412821087029</v>
      </c>
      <c r="BC70" s="22">
        <f>BB70*(1+'[2]Massa Salarial'!BC$3)</f>
        <v>542.024518390455</v>
      </c>
      <c r="BD70" s="22">
        <f>BC70*(1+'[2]Massa Salarial'!BD$3)</f>
        <v>551.23893520309264</v>
      </c>
      <c r="BE70" s="22">
        <f>BD70*(1+'[2]Massa Salarial'!BE$3)</f>
        <v>560.6099971015451</v>
      </c>
      <c r="BF70" s="22">
        <f>BE70*(1+'[2]Massa Salarial'!BF$3)</f>
        <v>570.14036705227136</v>
      </c>
      <c r="BG70" s="22">
        <f>BF70*(1+'[2]Massa Salarial'!BG$3)</f>
        <v>579.83275329215996</v>
      </c>
      <c r="BH70" s="22">
        <f>BG70*(1+'[2]Massa Salarial'!BH$3)</f>
        <v>589.68991009812657</v>
      </c>
      <c r="BI70" s="22">
        <f>BH70*(1+'[2]Massa Salarial'!BI$3)</f>
        <v>599.71463856979472</v>
      </c>
      <c r="BJ70" s="22">
        <f>BI70*(1+'[2]Massa Salarial'!BJ$3)</f>
        <v>609.90978742548111</v>
      </c>
    </row>
    <row r="71" spans="1:62" x14ac:dyDescent="0.3">
      <c r="A71" s="23">
        <v>69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>
        <f>[1]SalMedPopOcupRurPnadM!M71*AtualizMonet!M$3</f>
        <v>90.625698324022338</v>
      </c>
      <c r="N71" s="20">
        <f>[1]SalMedPopOcupRurPnadM!N71*AtualizMonet!N$3</f>
        <v>1035.3601789709171</v>
      </c>
      <c r="O71" s="20">
        <f>[1]SalMedPopOcupRurPnadM!O71</f>
        <v>634.71146822498179</v>
      </c>
      <c r="P71" s="20">
        <f>[1]SalMedPopOcupRurPnadM!P71</f>
        <v>307.10322457546266</v>
      </c>
      <c r="Q71" s="54">
        <f>P71*(1+'[2]Massa Salarial'!Q$3)*AtualizMonet!P$3</f>
        <v>326.78854127074982</v>
      </c>
      <c r="R71" s="54">
        <f>Q71*(1+'[2]Massa Salarial'!R$3)*AtualizMonet!Q$3</f>
        <v>367.80504556095252</v>
      </c>
      <c r="S71" s="54">
        <f>R71*(1+'[2]Massa Salarial'!S$3)*AtualizMonet!R$3</f>
        <v>397.58596263649088</v>
      </c>
      <c r="T71" s="22">
        <f>S71*(1+'[2]Massa Salarial'!T$3)</f>
        <v>404.3449240013112</v>
      </c>
      <c r="U71" s="22">
        <f>T71*(1+'[2]Massa Salarial'!U$3)</f>
        <v>411.21878770933347</v>
      </c>
      <c r="V71" s="22">
        <f>U71*(1+'[2]Massa Salarial'!V$3)</f>
        <v>418.2095071003921</v>
      </c>
      <c r="W71" s="22">
        <f>V71*(1+'[2]Massa Salarial'!W$3)</f>
        <v>425.31906872109874</v>
      </c>
      <c r="X71" s="22">
        <f>W71*(1+'[2]Massa Salarial'!X$3)</f>
        <v>432.5494928893574</v>
      </c>
      <c r="Y71" s="22">
        <f>X71*(1+'[2]Massa Salarial'!Y$3)</f>
        <v>439.90283426847645</v>
      </c>
      <c r="Z71" s="22">
        <f>Y71*(1+'[2]Massa Salarial'!Z$3)</f>
        <v>447.3811824510405</v>
      </c>
      <c r="AA71" s="22">
        <f>Z71*(1+'[2]Massa Salarial'!AA$3)</f>
        <v>454.98666255270814</v>
      </c>
      <c r="AB71" s="22">
        <f>AA71*(1+'[2]Massa Salarial'!AB$3)</f>
        <v>462.72143581610413</v>
      </c>
      <c r="AC71" s="22">
        <f>AB71*(1+'[2]Massa Salarial'!AC$3)</f>
        <v>470.58770022497788</v>
      </c>
      <c r="AD71" s="22">
        <f>AC71*(1+'[2]Massa Salarial'!AD$3)</f>
        <v>478.58769112880248</v>
      </c>
      <c r="AE71" s="22">
        <f>AD71*(1+'[2]Massa Salarial'!AE$3)</f>
        <v>486.72368187799208</v>
      </c>
      <c r="AF71" s="22">
        <f>AE71*(1+'[2]Massa Salarial'!AF$3)</f>
        <v>494.99798446991792</v>
      </c>
      <c r="AG71" s="22">
        <f>AF71*(1+'[2]Massa Salarial'!AG$3)</f>
        <v>503.4129502059065</v>
      </c>
      <c r="AH71" s="22">
        <f>AG71*(1+'[2]Massa Salarial'!AH$3)</f>
        <v>511.97097035940686</v>
      </c>
      <c r="AI71" s="22">
        <f>AH71*(1+'[2]Massa Salarial'!AI$3)</f>
        <v>520.67447685551679</v>
      </c>
      <c r="AJ71" s="22">
        <f>AI71*(1+'[2]Massa Salarial'!AJ$3)</f>
        <v>529.52594296206053</v>
      </c>
      <c r="AK71" s="22">
        <f>AJ71*(1+'[2]Massa Salarial'!AK$3)</f>
        <v>538.52788399241547</v>
      </c>
      <c r="AL71" s="22">
        <f>AK71*(1+'[2]Massa Salarial'!AL$3)</f>
        <v>547.68285802028652</v>
      </c>
      <c r="AM71" s="22">
        <f>AL71*(1+'[2]Massa Salarial'!AM$3)</f>
        <v>556.99346660663139</v>
      </c>
      <c r="AN71" s="22">
        <f>AM71*(1+'[2]Massa Salarial'!AN$3)</f>
        <v>566.46235553894405</v>
      </c>
      <c r="AO71" s="22">
        <f>AN71*(1+'[2]Massa Salarial'!AO$3)</f>
        <v>576.09221558310605</v>
      </c>
      <c r="AP71" s="22">
        <f>AO71*(1+'[2]Massa Salarial'!AP$3)</f>
        <v>585.88578324801881</v>
      </c>
      <c r="AQ71" s="22">
        <f>AP71*(1+'[2]Massa Salarial'!AQ$3)</f>
        <v>595.84584156323513</v>
      </c>
      <c r="AR71" s="22">
        <f>AQ71*(1+'[2]Massa Salarial'!AR$3)</f>
        <v>605.97522086981007</v>
      </c>
      <c r="AS71" s="22">
        <f>AR71*(1+'[2]Massa Salarial'!AS$3)</f>
        <v>616.27679962459683</v>
      </c>
      <c r="AT71" s="22">
        <f>AS71*(1+'[2]Massa Salarial'!AT$3)</f>
        <v>626.75350521821497</v>
      </c>
      <c r="AU71" s="22">
        <f>AT71*(1+'[2]Massa Salarial'!AU$3)</f>
        <v>637.40831480692452</v>
      </c>
      <c r="AV71" s="22">
        <f>AU71*(1+'[2]Massa Salarial'!AV$3)</f>
        <v>648.2442561586422</v>
      </c>
      <c r="AW71" s="22">
        <f>AV71*(1+'[2]Massa Salarial'!AW$3)</f>
        <v>659.26440851333905</v>
      </c>
      <c r="AX71" s="22">
        <f>AW71*(1+'[2]Massa Salarial'!AX$3)</f>
        <v>670.47190345806575</v>
      </c>
      <c r="AY71" s="22">
        <f>AX71*(1+'[2]Massa Salarial'!AY$3)</f>
        <v>681.86992581685286</v>
      </c>
      <c r="AZ71" s="22">
        <f>AY71*(1+'[2]Massa Salarial'!AZ$3)</f>
        <v>693.46171455573926</v>
      </c>
      <c r="BA71" s="22">
        <f>AZ71*(1+'[2]Massa Salarial'!BA$3)</f>
        <v>705.2505637031868</v>
      </c>
      <c r="BB71" s="22">
        <f>BA71*(1+'[2]Massa Salarial'!BB$3)</f>
        <v>717.2398232861409</v>
      </c>
      <c r="BC71" s="22">
        <f>BB71*(1+'[2]Massa Salarial'!BC$3)</f>
        <v>729.43290028200522</v>
      </c>
      <c r="BD71" s="22">
        <f>BC71*(1+'[2]Massa Salarial'!BD$3)</f>
        <v>741.83325958679927</v>
      </c>
      <c r="BE71" s="22">
        <f>BD71*(1+'[2]Massa Salarial'!BE$3)</f>
        <v>754.44442499977481</v>
      </c>
      <c r="BF71" s="22">
        <f>BE71*(1+'[2]Massa Salarial'!BF$3)</f>
        <v>767.26998022477096</v>
      </c>
      <c r="BG71" s="22">
        <f>BF71*(1+'[2]Massa Salarial'!BG$3)</f>
        <v>780.31356988859204</v>
      </c>
      <c r="BH71" s="22">
        <f>BG71*(1+'[2]Massa Salarial'!BH$3)</f>
        <v>793.57890057669806</v>
      </c>
      <c r="BI71" s="22">
        <f>BH71*(1+'[2]Massa Salarial'!BI$3)</f>
        <v>807.0697418865019</v>
      </c>
      <c r="BJ71" s="22">
        <f>BI71*(1+'[2]Massa Salarial'!BJ$3)</f>
        <v>820.78992749857241</v>
      </c>
    </row>
    <row r="72" spans="1:62" x14ac:dyDescent="0.3">
      <c r="A72" s="23">
        <v>70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>
        <f>[1]SalMedPopOcupRurPnadM!M72*AtualizMonet!M$3</f>
        <v>480.09854638734504</v>
      </c>
      <c r="N72" s="20">
        <f>[1]SalMedPopOcupRurPnadM!N72*AtualizMonet!N$3</f>
        <v>337.94325091203893</v>
      </c>
      <c r="O72" s="20">
        <f>[1]SalMedPopOcupRurPnadM!O72</f>
        <v>735.94389246054936</v>
      </c>
      <c r="P72" s="20">
        <f>[1]SalMedPopOcupRurPnadM!P72</f>
        <v>122.73888605007664</v>
      </c>
      <c r="Q72" s="54">
        <f>P72*(1+'[2]Massa Salarial'!Q$3)*AtualizMonet!P$3</f>
        <v>130.60644864588656</v>
      </c>
      <c r="R72" s="54">
        <f>Q72*(1+'[2]Massa Salarial'!R$3)*AtualizMonet!Q$3</f>
        <v>146.99937338058149</v>
      </c>
      <c r="S72" s="54">
        <f>R72*(1+'[2]Massa Salarial'!S$3)*AtualizMonet!R$3</f>
        <v>158.90180974364577</v>
      </c>
      <c r="T72" s="22">
        <f>S72*(1+'[2]Massa Salarial'!T$3)</f>
        <v>161.60314050928773</v>
      </c>
      <c r="U72" s="22">
        <f>T72*(1+'[2]Massa Salarial'!U$3)</f>
        <v>164.35039389794559</v>
      </c>
      <c r="V72" s="22">
        <f>U72*(1+'[2]Massa Salarial'!V$3)</f>
        <v>167.14435059421066</v>
      </c>
      <c r="W72" s="22">
        <f>V72*(1+'[2]Massa Salarial'!W$3)</f>
        <v>169.98580455431224</v>
      </c>
      <c r="X72" s="22">
        <f>W72*(1+'[2]Massa Salarial'!X$3)</f>
        <v>172.87556323173553</v>
      </c>
      <c r="Y72" s="22">
        <f>X72*(1+'[2]Massa Salarial'!Y$3)</f>
        <v>175.81444780667502</v>
      </c>
      <c r="Z72" s="22">
        <f>Y72*(1+'[2]Massa Salarial'!Z$3)</f>
        <v>178.80329341938847</v>
      </c>
      <c r="AA72" s="22">
        <f>Z72*(1+'[2]Massa Salarial'!AA$3)</f>
        <v>181.84294940751806</v>
      </c>
      <c r="AB72" s="22">
        <f>AA72*(1+'[2]Massa Salarial'!AB$3)</f>
        <v>184.93427954744584</v>
      </c>
      <c r="AC72" s="22">
        <f>AB72*(1+'[2]Massa Salarial'!AC$3)</f>
        <v>188.07816229975239</v>
      </c>
      <c r="AD72" s="22">
        <f>AC72*(1+'[2]Massa Salarial'!AD$3)</f>
        <v>191.27549105884816</v>
      </c>
      <c r="AE72" s="22">
        <f>AD72*(1+'[2]Massa Salarial'!AE$3)</f>
        <v>194.52717440684856</v>
      </c>
      <c r="AF72" s="22">
        <f>AE72*(1+'[2]Massa Salarial'!AF$3)</f>
        <v>197.83413637176497</v>
      </c>
      <c r="AG72" s="22">
        <f>AF72*(1+'[2]Massa Salarial'!AG$3)</f>
        <v>201.19731669008496</v>
      </c>
      <c r="AH72" s="22">
        <f>AG72*(1+'[2]Massa Salarial'!AH$3)</f>
        <v>204.61767107381638</v>
      </c>
      <c r="AI72" s="22">
        <f>AH72*(1+'[2]Massa Salarial'!AI$3)</f>
        <v>208.09617148207124</v>
      </c>
      <c r="AJ72" s="22">
        <f>AI72*(1+'[2]Massa Salarial'!AJ$3)</f>
        <v>211.63380639726643</v>
      </c>
      <c r="AK72" s="22">
        <f>AJ72*(1+'[2]Massa Salarial'!AK$3)</f>
        <v>215.23158110601995</v>
      </c>
      <c r="AL72" s="22">
        <f>AK72*(1+'[2]Massa Salarial'!AL$3)</f>
        <v>218.89051798482225</v>
      </c>
      <c r="AM72" s="22">
        <f>AL72*(1+'[2]Massa Salarial'!AM$3)</f>
        <v>222.61165679056421</v>
      </c>
      <c r="AN72" s="22">
        <f>AM72*(1+'[2]Massa Salarial'!AN$3)</f>
        <v>226.39605495600378</v>
      </c>
      <c r="AO72" s="22">
        <f>AN72*(1+'[2]Massa Salarial'!AO$3)</f>
        <v>230.24478789025582</v>
      </c>
      <c r="AP72" s="22">
        <f>AO72*(1+'[2]Massa Salarial'!AP$3)</f>
        <v>234.15894928439016</v>
      </c>
      <c r="AQ72" s="22">
        <f>AP72*(1+'[2]Massa Salarial'!AQ$3)</f>
        <v>238.13965142222477</v>
      </c>
      <c r="AR72" s="22">
        <f>AQ72*(1+'[2]Massa Salarial'!AR$3)</f>
        <v>242.18802549640256</v>
      </c>
      <c r="AS72" s="22">
        <f>AR72*(1+'[2]Massa Salarial'!AS$3)</f>
        <v>246.30522192984137</v>
      </c>
      <c r="AT72" s="22">
        <f>AS72*(1+'[2]Massa Salarial'!AT$3)</f>
        <v>250.49241070264864</v>
      </c>
      <c r="AU72" s="22">
        <f>AT72*(1+'[2]Massa Salarial'!AU$3)</f>
        <v>254.75078168459365</v>
      </c>
      <c r="AV72" s="22">
        <f>AU72*(1+'[2]Massa Salarial'!AV$3)</f>
        <v>259.0815449732317</v>
      </c>
      <c r="AW72" s="22">
        <f>AV72*(1+'[2]Massa Salarial'!AW$3)</f>
        <v>263.48593123777664</v>
      </c>
      <c r="AX72" s="22">
        <f>AW72*(1+'[2]Massa Salarial'!AX$3)</f>
        <v>267.96519206881879</v>
      </c>
      <c r="AY72" s="22">
        <f>AX72*(1+'[2]Massa Salarial'!AY$3)</f>
        <v>272.52060033398868</v>
      </c>
      <c r="AZ72" s="22">
        <f>AY72*(1+'[2]Massa Salarial'!AZ$3)</f>
        <v>277.15345053966644</v>
      </c>
      <c r="BA72" s="22">
        <f>AZ72*(1+'[2]Massa Salarial'!BA$3)</f>
        <v>281.86505919884075</v>
      </c>
      <c r="BB72" s="22">
        <f>BA72*(1+'[2]Massa Salarial'!BB$3)</f>
        <v>286.65676520522101</v>
      </c>
      <c r="BC72" s="22">
        <f>BB72*(1+'[2]Massa Salarial'!BC$3)</f>
        <v>291.52993021370975</v>
      </c>
      <c r="BD72" s="22">
        <f>BC72*(1+'[2]Massa Salarial'!BD$3)</f>
        <v>296.48593902734279</v>
      </c>
      <c r="BE72" s="22">
        <f>BD72*(1+'[2]Massa Salarial'!BE$3)</f>
        <v>301.52619999080758</v>
      </c>
      <c r="BF72" s="22">
        <f>BE72*(1+'[2]Massa Salarial'!BF$3)</f>
        <v>306.6521453906513</v>
      </c>
      <c r="BG72" s="22">
        <f>BF72*(1+'[2]Massa Salarial'!BG$3)</f>
        <v>311.86523186229232</v>
      </c>
      <c r="BH72" s="22">
        <f>BG72*(1+'[2]Massa Salarial'!BH$3)</f>
        <v>317.16694080395126</v>
      </c>
      <c r="BI72" s="22">
        <f>BH72*(1+'[2]Massa Salarial'!BI$3)</f>
        <v>322.5587787976184</v>
      </c>
      <c r="BJ72" s="22">
        <f>BI72*(1+'[2]Massa Salarial'!BJ$3)</f>
        <v>328.04227803717788</v>
      </c>
    </row>
    <row r="73" spans="1:62" x14ac:dyDescent="0.3">
      <c r="A73" s="23">
        <v>71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>
        <f>[1]SalMedPopOcupRurPnadM!M73*AtualizMonet!M$3</f>
        <v>575.23252562907737</v>
      </c>
      <c r="N73" s="20">
        <f>[1]SalMedPopOcupRurPnadM!N73*AtualizMonet!N$3</f>
        <v>433.26372315035798</v>
      </c>
      <c r="O73" s="20">
        <f>[1]SalMedPopOcupRurPnadM!O73</f>
        <v>136.16039195461579</v>
      </c>
      <c r="P73" s="20">
        <f>[1]SalMedPopOcupRurPnadM!P73</f>
        <v>2771.4991355890338</v>
      </c>
      <c r="Q73" s="54">
        <f>P73*(1+'[2]Massa Salarial'!Q$3)*AtualizMonet!P$3</f>
        <v>2949.1522301802911</v>
      </c>
      <c r="R73" s="54">
        <f>Q73*(1+'[2]Massa Salarial'!R$3)*AtualizMonet!Q$3</f>
        <v>3319.3118282839168</v>
      </c>
      <c r="S73" s="54">
        <f>R73*(1+'[2]Massa Salarial'!S$3)*AtualizMonet!R$3</f>
        <v>3588.0741835017852</v>
      </c>
      <c r="T73" s="22">
        <f>S73*(1+'[2]Massa Salarial'!T$3)</f>
        <v>3649.0714446213151</v>
      </c>
      <c r="U73" s="22">
        <f>T73*(1+'[2]Massa Salarial'!U$3)</f>
        <v>3711.105659179877</v>
      </c>
      <c r="V73" s="22">
        <f>U73*(1+'[2]Massa Salarial'!V$3)</f>
        <v>3774.1944553859344</v>
      </c>
      <c r="W73" s="22">
        <f>V73*(1+'[2]Massa Salarial'!W$3)</f>
        <v>3838.355761127495</v>
      </c>
      <c r="X73" s="22">
        <f>W73*(1+'[2]Massa Salarial'!X$3)</f>
        <v>3903.607809066662</v>
      </c>
      <c r="Y73" s="22">
        <f>X73*(1+'[2]Massa Salarial'!Y$3)</f>
        <v>3969.9691418207949</v>
      </c>
      <c r="Z73" s="22">
        <f>Y73*(1+'[2]Massa Salarial'!Z$3)</f>
        <v>4037.4586172317481</v>
      </c>
      <c r="AA73" s="22">
        <f>Z73*(1+'[2]Massa Salarial'!AA$3)</f>
        <v>4106.0954137246872</v>
      </c>
      <c r="AB73" s="22">
        <f>AA73*(1+'[2]Massa Salarial'!AB$3)</f>
        <v>4175.8990357580069</v>
      </c>
      <c r="AC73" s="22">
        <f>AB73*(1+'[2]Massa Salarial'!AC$3)</f>
        <v>4246.8893193658923</v>
      </c>
      <c r="AD73" s="22">
        <f>AC73*(1+'[2]Massa Salarial'!AD$3)</f>
        <v>4319.086437795112</v>
      </c>
      <c r="AE73" s="22">
        <f>AD73*(1+'[2]Massa Salarial'!AE$3)</f>
        <v>4392.5109072376281</v>
      </c>
      <c r="AF73" s="22">
        <f>AE73*(1+'[2]Massa Salarial'!AF$3)</f>
        <v>4467.1835926606673</v>
      </c>
      <c r="AG73" s="22">
        <f>AF73*(1+'[2]Massa Salarial'!AG$3)</f>
        <v>4543.125713735898</v>
      </c>
      <c r="AH73" s="22">
        <f>AG73*(1+'[2]Massa Salarial'!AH$3)</f>
        <v>4620.3588508694074</v>
      </c>
      <c r="AI73" s="22">
        <f>AH73*(1+'[2]Massa Salarial'!AI$3)</f>
        <v>4698.904951334187</v>
      </c>
      <c r="AJ73" s="22">
        <f>AI73*(1+'[2]Massa Salarial'!AJ$3)</f>
        <v>4778.7863355068675</v>
      </c>
      <c r="AK73" s="22">
        <f>AJ73*(1+'[2]Massa Salarial'!AK$3)</f>
        <v>4860.0257032104837</v>
      </c>
      <c r="AL73" s="22">
        <f>AK73*(1+'[2]Massa Salarial'!AL$3)</f>
        <v>4942.6461401650613</v>
      </c>
      <c r="AM73" s="22">
        <f>AL73*(1+'[2]Massa Salarial'!AM$3)</f>
        <v>5026.6711245478673</v>
      </c>
      <c r="AN73" s="22">
        <f>AM73*(1+'[2]Massa Salarial'!AN$3)</f>
        <v>5112.1245336651809</v>
      </c>
      <c r="AO73" s="22">
        <f>AN73*(1+'[2]Massa Salarial'!AO$3)</f>
        <v>5199.0306507374889</v>
      </c>
      <c r="AP73" s="22">
        <f>AO73*(1+'[2]Massa Salarial'!AP$3)</f>
        <v>5287.4141718000255</v>
      </c>
      <c r="AQ73" s="22">
        <f>AP73*(1+'[2]Massa Salarial'!AQ$3)</f>
        <v>5377.3002127206255</v>
      </c>
      <c r="AR73" s="22">
        <f>AQ73*(1+'[2]Massa Salarial'!AR$3)</f>
        <v>5468.7143163368755</v>
      </c>
      <c r="AS73" s="22">
        <f>AR73*(1+'[2]Massa Salarial'!AS$3)</f>
        <v>5561.6824597146015</v>
      </c>
      <c r="AT73" s="22">
        <f>AS73*(1+'[2]Massa Salarial'!AT$3)</f>
        <v>5656.2310615297492</v>
      </c>
      <c r="AU73" s="22">
        <f>AT73*(1+'[2]Massa Salarial'!AU$3)</f>
        <v>5752.3869895757543</v>
      </c>
      <c r="AV73" s="22">
        <f>AU73*(1+'[2]Massa Salarial'!AV$3)</f>
        <v>5850.1775683985416</v>
      </c>
      <c r="AW73" s="22">
        <f>AV73*(1+'[2]Massa Salarial'!AW$3)</f>
        <v>5949.630587061316</v>
      </c>
      <c r="AX73" s="22">
        <f>AW73*(1+'[2]Massa Salarial'!AX$3)</f>
        <v>6050.774307041358</v>
      </c>
      <c r="AY73" s="22">
        <f>AX73*(1+'[2]Massa Salarial'!AY$3)</f>
        <v>6153.6374702610601</v>
      </c>
      <c r="AZ73" s="22">
        <f>AY73*(1+'[2]Massa Salarial'!AZ$3)</f>
        <v>6258.2493072554971</v>
      </c>
      <c r="BA73" s="22">
        <f>AZ73*(1+'[2]Massa Salarial'!BA$3)</f>
        <v>6364.6395454788399</v>
      </c>
      <c r="BB73" s="22">
        <f>BA73*(1+'[2]Massa Salarial'!BB$3)</f>
        <v>6472.8384177519793</v>
      </c>
      <c r="BC73" s="22">
        <f>BB73*(1+'[2]Massa Salarial'!BC$3)</f>
        <v>6582.8766708537623</v>
      </c>
      <c r="BD73" s="22">
        <f>BC73*(1+'[2]Massa Salarial'!BD$3)</f>
        <v>6694.785574258276</v>
      </c>
      <c r="BE73" s="22">
        <f>BD73*(1+'[2]Massa Salarial'!BE$3)</f>
        <v>6808.5969290206658</v>
      </c>
      <c r="BF73" s="22">
        <f>BE73*(1+'[2]Massa Salarial'!BF$3)</f>
        <v>6924.3430768140161</v>
      </c>
      <c r="BG73" s="22">
        <f>BF73*(1+'[2]Massa Salarial'!BG$3)</f>
        <v>7042.056909119854</v>
      </c>
      <c r="BH73" s="22">
        <f>BG73*(1+'[2]Massa Salarial'!BH$3)</f>
        <v>7161.7718765748905</v>
      </c>
      <c r="BI73" s="22">
        <f>BH73*(1+'[2]Massa Salarial'!BI$3)</f>
        <v>7283.5219984766627</v>
      </c>
      <c r="BJ73" s="22">
        <f>BI73*(1+'[2]Massa Salarial'!BJ$3)</f>
        <v>7407.3418724507655</v>
      </c>
    </row>
    <row r="74" spans="1:62" x14ac:dyDescent="0.3">
      <c r="A74" s="23">
        <v>72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>
        <f>[1]SalMedPopOcupRurPnadM!M74*AtualizMonet!M$3</f>
        <v>1670.7956032452237</v>
      </c>
      <c r="N74" s="20">
        <f>[1]SalMedPopOcupRurPnadM!N74*AtualizMonet!N$3</f>
        <v>1285.7235006973501</v>
      </c>
      <c r="O74" s="20">
        <f>[1]SalMedPopOcupRurPnadM!O74</f>
        <v>842.66150640071453</v>
      </c>
      <c r="P74" s="20">
        <f>[1]SalMedPopOcupRurPnadM!P74</f>
        <v>153.22624557582358</v>
      </c>
      <c r="Q74" s="54">
        <f>P74*(1+'[2]Massa Salarial'!Q$3)*AtualizMonet!P$3</f>
        <v>163.04804791723387</v>
      </c>
      <c r="R74" s="54">
        <f>Q74*(1+'[2]Massa Salarial'!R$3)*AtualizMonet!Q$3</f>
        <v>183.51284429871276</v>
      </c>
      <c r="S74" s="54">
        <f>R74*(1+'[2]Massa Salarial'!S$3)*AtualizMonet!R$3</f>
        <v>198.37175084258851</v>
      </c>
      <c r="T74" s="22">
        <f>S74*(1+'[2]Massa Salarial'!T$3)</f>
        <v>201.74407060691249</v>
      </c>
      <c r="U74" s="22">
        <f>T74*(1+'[2]Massa Salarial'!U$3)</f>
        <v>205.17371980722999</v>
      </c>
      <c r="V74" s="22">
        <f>U74*(1+'[2]Massa Salarial'!V$3)</f>
        <v>208.66167304395287</v>
      </c>
      <c r="W74" s="22">
        <f>V74*(1+'[2]Massa Salarial'!W$3)</f>
        <v>212.20892148570005</v>
      </c>
      <c r="X74" s="22">
        <f>W74*(1+'[2]Massa Salarial'!X$3)</f>
        <v>215.81647315095694</v>
      </c>
      <c r="Y74" s="22">
        <f>X74*(1+'[2]Massa Salarial'!Y$3)</f>
        <v>219.48535319452319</v>
      </c>
      <c r="Z74" s="22">
        <f>Y74*(1+'[2]Massa Salarial'!Z$3)</f>
        <v>223.21660419883005</v>
      </c>
      <c r="AA74" s="22">
        <f>Z74*(1+'[2]Massa Salarial'!AA$3)</f>
        <v>227.01128647021014</v>
      </c>
      <c r="AB74" s="22">
        <f>AA74*(1+'[2]Massa Salarial'!AB$3)</f>
        <v>230.87047834020368</v>
      </c>
      <c r="AC74" s="22">
        <f>AB74*(1+'[2]Massa Salarial'!AC$3)</f>
        <v>234.79527647198711</v>
      </c>
      <c r="AD74" s="22">
        <f>AC74*(1+'[2]Massa Salarial'!AD$3)</f>
        <v>238.78679617201087</v>
      </c>
      <c r="AE74" s="22">
        <f>AD74*(1+'[2]Massa Salarial'!AE$3)</f>
        <v>242.84617170693502</v>
      </c>
      <c r="AF74" s="22">
        <f>AE74*(1+'[2]Massa Salarial'!AF$3)</f>
        <v>246.97455662595289</v>
      </c>
      <c r="AG74" s="22">
        <f>AF74*(1+'[2]Massa Salarial'!AG$3)</f>
        <v>251.17312408859405</v>
      </c>
      <c r="AH74" s="22">
        <f>AG74*(1+'[2]Massa Salarial'!AH$3)</f>
        <v>255.44306719810012</v>
      </c>
      <c r="AI74" s="22">
        <f>AH74*(1+'[2]Massa Salarial'!AI$3)</f>
        <v>259.7855993404678</v>
      </c>
      <c r="AJ74" s="22">
        <f>AI74*(1+'[2]Massa Salarial'!AJ$3)</f>
        <v>264.20195452925572</v>
      </c>
      <c r="AK74" s="22">
        <f>AJ74*(1+'[2]Massa Salarial'!AK$3)</f>
        <v>268.69338775625306</v>
      </c>
      <c r="AL74" s="22">
        <f>AK74*(1+'[2]Massa Salarial'!AL$3)</f>
        <v>273.26117534810936</v>
      </c>
      <c r="AM74" s="22">
        <f>AL74*(1+'[2]Massa Salarial'!AM$3)</f>
        <v>277.9066153290272</v>
      </c>
      <c r="AN74" s="22">
        <f>AM74*(1+'[2]Massa Salarial'!AN$3)</f>
        <v>282.63102778962065</v>
      </c>
      <c r="AO74" s="22">
        <f>AN74*(1+'[2]Massa Salarial'!AO$3)</f>
        <v>287.43575526204415</v>
      </c>
      <c r="AP74" s="22">
        <f>AO74*(1+'[2]Massa Salarial'!AP$3)</f>
        <v>292.32216310149886</v>
      </c>
      <c r="AQ74" s="22">
        <f>AP74*(1+'[2]Massa Salarial'!AQ$3)</f>
        <v>297.2916398742243</v>
      </c>
      <c r="AR74" s="22">
        <f>AQ74*(1+'[2]Massa Salarial'!AR$3)</f>
        <v>302.34559775208606</v>
      </c>
      <c r="AS74" s="22">
        <f>AR74*(1+'[2]Massa Salarial'!AS$3)</f>
        <v>307.48547291387149</v>
      </c>
      <c r="AT74" s="22">
        <f>AS74*(1+'[2]Massa Salarial'!AT$3)</f>
        <v>312.7127259534073</v>
      </c>
      <c r="AU74" s="22">
        <f>AT74*(1+'[2]Massa Salarial'!AU$3)</f>
        <v>318.02884229461517</v>
      </c>
      <c r="AV74" s="22">
        <f>AU74*(1+'[2]Massa Salarial'!AV$3)</f>
        <v>323.43533261362359</v>
      </c>
      <c r="AW74" s="22">
        <f>AV74*(1+'[2]Massa Salarial'!AW$3)</f>
        <v>328.93373326805516</v>
      </c>
      <c r="AX74" s="22">
        <f>AW74*(1+'[2]Massa Salarial'!AX$3)</f>
        <v>334.52560673361205</v>
      </c>
      <c r="AY74" s="22">
        <f>AX74*(1+'[2]Massa Salarial'!AY$3)</f>
        <v>340.21254204808344</v>
      </c>
      <c r="AZ74" s="22">
        <f>AY74*(1+'[2]Massa Salarial'!AZ$3)</f>
        <v>345.9961552629008</v>
      </c>
      <c r="BA74" s="22">
        <f>AZ74*(1+'[2]Massa Salarial'!BA$3)</f>
        <v>351.87808990237011</v>
      </c>
      <c r="BB74" s="22">
        <f>BA74*(1+'[2]Massa Salarial'!BB$3)</f>
        <v>357.86001743071034</v>
      </c>
      <c r="BC74" s="22">
        <f>BB74*(1+'[2]Massa Salarial'!BC$3)</f>
        <v>363.94363772703241</v>
      </c>
      <c r="BD74" s="22">
        <f>BC74*(1+'[2]Massa Salarial'!BD$3)</f>
        <v>370.13067956839194</v>
      </c>
      <c r="BE74" s="22">
        <f>BD74*(1+'[2]Massa Salarial'!BE$3)</f>
        <v>376.42290112105457</v>
      </c>
      <c r="BF74" s="22">
        <f>BE74*(1+'[2]Massa Salarial'!BF$3)</f>
        <v>382.82209044011245</v>
      </c>
      <c r="BG74" s="22">
        <f>BF74*(1+'[2]Massa Salarial'!BG$3)</f>
        <v>389.3300659775943</v>
      </c>
      <c r="BH74" s="22">
        <f>BG74*(1+'[2]Massa Salarial'!BH$3)</f>
        <v>395.94867709921334</v>
      </c>
      <c r="BI74" s="22">
        <f>BH74*(1+'[2]Massa Salarial'!BI$3)</f>
        <v>402.67980460989992</v>
      </c>
      <c r="BJ74" s="22">
        <f>BI74*(1+'[2]Massa Salarial'!BJ$3)</f>
        <v>409.52536128826819</v>
      </c>
    </row>
    <row r="75" spans="1:62" x14ac:dyDescent="0.3">
      <c r="A75" s="23">
        <v>73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>
        <f>[1]SalMedPopOcupRurPnadM!M75*AtualizMonet!M$3</f>
        <v>177.85525695426688</v>
      </c>
      <c r="N75" s="20">
        <f>[1]SalMedPopOcupRurPnadM!N75*AtualizMonet!N$3</f>
        <v>323.75162548764632</v>
      </c>
      <c r="O75" s="20">
        <f>[1]SalMedPopOcupRurPnadM!O75</f>
        <v>985.77540983606559</v>
      </c>
      <c r="P75" s="20">
        <f>[1]SalMedPopOcupRurPnadM!P75</f>
        <v>487.78386167146977</v>
      </c>
      <c r="Q75" s="54">
        <f>P75*(1+'[2]Massa Salarial'!Q$3)*AtualizMonet!P$3</f>
        <v>519.05080720461103</v>
      </c>
      <c r="R75" s="54">
        <f>Q75*(1+'[2]Massa Salarial'!R$3)*AtualizMonet!Q$3</f>
        <v>584.19889831500984</v>
      </c>
      <c r="S75" s="54">
        <f>R75*(1+'[2]Massa Salarial'!S$3)*AtualizMonet!R$3</f>
        <v>631.50107417234733</v>
      </c>
      <c r="T75" s="22">
        <f>S75*(1+'[2]Massa Salarial'!T$3)</f>
        <v>642.23659243327722</v>
      </c>
      <c r="U75" s="22">
        <f>T75*(1+'[2]Massa Salarial'!U$3)</f>
        <v>653.15461450464284</v>
      </c>
      <c r="V75" s="22">
        <f>U75*(1+'[2]Massa Salarial'!V$3)</f>
        <v>664.25824295122175</v>
      </c>
      <c r="W75" s="22">
        <f>V75*(1+'[2]Massa Salarial'!W$3)</f>
        <v>675.55063308139245</v>
      </c>
      <c r="X75" s="22">
        <f>W75*(1+'[2]Massa Salarial'!X$3)</f>
        <v>687.03499384377608</v>
      </c>
      <c r="Y75" s="22">
        <f>X75*(1+'[2]Massa Salarial'!Y$3)</f>
        <v>698.71458873912025</v>
      </c>
      <c r="Z75" s="22">
        <f>Y75*(1+'[2]Massa Salarial'!Z$3)</f>
        <v>710.59273674768519</v>
      </c>
      <c r="AA75" s="22">
        <f>Z75*(1+'[2]Massa Salarial'!AA$3)</f>
        <v>722.67281327239573</v>
      </c>
      <c r="AB75" s="22">
        <f>AA75*(1+'[2]Massa Salarial'!AB$3)</f>
        <v>734.95825109802638</v>
      </c>
      <c r="AC75" s="22">
        <f>AB75*(1+'[2]Massa Salarial'!AC$3)</f>
        <v>747.4525413666928</v>
      </c>
      <c r="AD75" s="22">
        <f>AC75*(1+'[2]Massa Salarial'!AD$3)</f>
        <v>760.15923456992653</v>
      </c>
      <c r="AE75" s="22">
        <f>AD75*(1+'[2]Massa Salarial'!AE$3)</f>
        <v>773.08194155761521</v>
      </c>
      <c r="AF75" s="22">
        <f>AE75*(1+'[2]Massa Salarial'!AF$3)</f>
        <v>786.22433456409465</v>
      </c>
      <c r="AG75" s="22">
        <f>AF75*(1+'[2]Massa Salarial'!AG$3)</f>
        <v>799.59014825168413</v>
      </c>
      <c r="AH75" s="22">
        <f>AG75*(1+'[2]Massa Salarial'!AH$3)</f>
        <v>813.18318077196272</v>
      </c>
      <c r="AI75" s="22">
        <f>AH75*(1+'[2]Massa Salarial'!AI$3)</f>
        <v>827.00729484508599</v>
      </c>
      <c r="AJ75" s="22">
        <f>AI75*(1+'[2]Massa Salarial'!AJ$3)</f>
        <v>841.06641885745239</v>
      </c>
      <c r="AK75" s="22">
        <f>AJ75*(1+'[2]Massa Salarial'!AK$3)</f>
        <v>855.36454797802901</v>
      </c>
      <c r="AL75" s="22">
        <f>AK75*(1+'[2]Massa Salarial'!AL$3)</f>
        <v>869.9057452936554</v>
      </c>
      <c r="AM75" s="22">
        <f>AL75*(1+'[2]Massa Salarial'!AM$3)</f>
        <v>884.69414296364744</v>
      </c>
      <c r="AN75" s="22">
        <f>AM75*(1+'[2]Massa Salarial'!AN$3)</f>
        <v>899.73394339402932</v>
      </c>
      <c r="AO75" s="22">
        <f>AN75*(1+'[2]Massa Salarial'!AO$3)</f>
        <v>915.02942043172777</v>
      </c>
      <c r="AP75" s="22">
        <f>AO75*(1+'[2]Massa Salarial'!AP$3)</f>
        <v>930.5849205790671</v>
      </c>
      <c r="AQ75" s="22">
        <f>AP75*(1+'[2]Massa Salarial'!AQ$3)</f>
        <v>946.40486422891115</v>
      </c>
      <c r="AR75" s="22">
        <f>AQ75*(1+'[2]Massa Salarial'!AR$3)</f>
        <v>962.49374692080255</v>
      </c>
      <c r="AS75" s="22">
        <f>AR75*(1+'[2]Massa Salarial'!AS$3)</f>
        <v>978.85614061845615</v>
      </c>
      <c r="AT75" s="22">
        <f>AS75*(1+'[2]Massa Salarial'!AT$3)</f>
        <v>995.49669500896982</v>
      </c>
      <c r="AU75" s="22">
        <f>AT75*(1+'[2]Massa Salarial'!AU$3)</f>
        <v>1012.4201388241222</v>
      </c>
      <c r="AV75" s="22">
        <f>AU75*(1+'[2]Massa Salarial'!AV$3)</f>
        <v>1029.6312811841321</v>
      </c>
      <c r="AW75" s="22">
        <f>AV75*(1+'[2]Massa Salarial'!AW$3)</f>
        <v>1047.1350129642624</v>
      </c>
      <c r="AX75" s="22">
        <f>AW75*(1+'[2]Massa Salarial'!AX$3)</f>
        <v>1064.9363081846548</v>
      </c>
      <c r="AY75" s="22">
        <f>AX75*(1+'[2]Massa Salarial'!AY$3)</f>
        <v>1083.0402254237938</v>
      </c>
      <c r="AZ75" s="22">
        <f>AY75*(1+'[2]Massa Salarial'!AZ$3)</f>
        <v>1101.4519092559981</v>
      </c>
      <c r="BA75" s="22">
        <f>AZ75*(1+'[2]Massa Salarial'!BA$3)</f>
        <v>1120.17659171335</v>
      </c>
      <c r="BB75" s="22">
        <f>BA75*(1+'[2]Massa Salarial'!BB$3)</f>
        <v>1139.2195937724769</v>
      </c>
      <c r="BC75" s="22">
        <f>BB75*(1+'[2]Massa Salarial'!BC$3)</f>
        <v>1158.5863268666089</v>
      </c>
      <c r="BD75" s="22">
        <f>BC75*(1+'[2]Massa Salarial'!BD$3)</f>
        <v>1178.2822944233412</v>
      </c>
      <c r="BE75" s="22">
        <f>BD75*(1+'[2]Massa Salarial'!BE$3)</f>
        <v>1198.313093428538</v>
      </c>
      <c r="BF75" s="22">
        <f>BE75*(1+'[2]Massa Salarial'!BF$3)</f>
        <v>1218.684416016823</v>
      </c>
      <c r="BG75" s="22">
        <f>BF75*(1+'[2]Massa Salarial'!BG$3)</f>
        <v>1239.4020510891089</v>
      </c>
      <c r="BH75" s="22">
        <f>BG75*(1+'[2]Massa Salarial'!BH$3)</f>
        <v>1260.4718859576237</v>
      </c>
      <c r="BI75" s="22">
        <f>BH75*(1+'[2]Massa Salarial'!BI$3)</f>
        <v>1281.8999080189033</v>
      </c>
      <c r="BJ75" s="22">
        <f>BI75*(1+'[2]Massa Salarial'!BJ$3)</f>
        <v>1303.6922064552246</v>
      </c>
    </row>
    <row r="76" spans="1:62" x14ac:dyDescent="0.3">
      <c r="A76" s="23">
        <v>74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>
        <f>[1]SalMedPopOcupRurPnadM!M76*AtualizMonet!M$3</f>
        <v>273.93947299765199</v>
      </c>
      <c r="N76" s="20">
        <f>[1]SalMedPopOcupRurPnadM!N76*AtualizMonet!N$3</f>
        <v>327.37629049483803</v>
      </c>
      <c r="O76" s="20">
        <f>[1]SalMedPopOcupRurPnadM!O76</f>
        <v>163.478672985782</v>
      </c>
      <c r="P76" s="20">
        <f>[1]SalMedPopOcupRurPnadM!P76</f>
        <v>210.57562076749437</v>
      </c>
      <c r="Q76" s="54">
        <f>P76*(1+'[2]Massa Salarial'!Q$3)*AtualizMonet!P$3</f>
        <v>224.07351805869078</v>
      </c>
      <c r="R76" s="54">
        <f>Q76*(1+'[2]Massa Salarial'!R$3)*AtualizMonet!Q$3</f>
        <v>252.19785919695747</v>
      </c>
      <c r="S76" s="54">
        <f>R76*(1+'[2]Massa Salarial'!S$3)*AtualizMonet!R$3</f>
        <v>272.61814331763361</v>
      </c>
      <c r="T76" s="22">
        <f>S76*(1+'[2]Massa Salarial'!T$3)</f>
        <v>277.25265175403337</v>
      </c>
      <c r="U76" s="22">
        <f>T76*(1+'[2]Massa Salarial'!U$3)</f>
        <v>281.96594683385189</v>
      </c>
      <c r="V76" s="22">
        <f>U76*(1+'[2]Massa Salarial'!V$3)</f>
        <v>286.75936793002734</v>
      </c>
      <c r="W76" s="22">
        <f>V76*(1+'[2]Massa Salarial'!W$3)</f>
        <v>291.6342771848378</v>
      </c>
      <c r="X76" s="22">
        <f>W76*(1+'[2]Massa Salarial'!X$3)</f>
        <v>296.59205989698</v>
      </c>
      <c r="Y76" s="22">
        <f>X76*(1+'[2]Massa Salarial'!Y$3)</f>
        <v>301.63412491522865</v>
      </c>
      <c r="Z76" s="22">
        <f>Y76*(1+'[2]Massa Salarial'!Z$3)</f>
        <v>306.76190503878752</v>
      </c>
      <c r="AA76" s="22">
        <f>Z76*(1+'[2]Massa Salarial'!AA$3)</f>
        <v>311.97685742444685</v>
      </c>
      <c r="AB76" s="22">
        <f>AA76*(1+'[2]Massa Salarial'!AB$3)</f>
        <v>317.28046400066239</v>
      </c>
      <c r="AC76" s="22">
        <f>AB76*(1+'[2]Massa Salarial'!AC$3)</f>
        <v>322.6742318886736</v>
      </c>
      <c r="AD76" s="22">
        <f>AC76*(1+'[2]Massa Salarial'!AD$3)</f>
        <v>328.15969383078101</v>
      </c>
      <c r="AE76" s="22">
        <f>AD76*(1+'[2]Massa Salarial'!AE$3)</f>
        <v>333.73840862590424</v>
      </c>
      <c r="AF76" s="22">
        <f>AE76*(1+'[2]Massa Salarial'!AF$3)</f>
        <v>339.41196157254456</v>
      </c>
      <c r="AG76" s="22">
        <f>AF76*(1+'[2]Massa Salarial'!AG$3)</f>
        <v>345.18196491927779</v>
      </c>
      <c r="AH76" s="22">
        <f>AG76*(1+'[2]Massa Salarial'!AH$3)</f>
        <v>351.0500583229055</v>
      </c>
      <c r="AI76" s="22">
        <f>AH76*(1+'[2]Massa Salarial'!AI$3)</f>
        <v>357.01790931439484</v>
      </c>
      <c r="AJ76" s="22">
        <f>AI76*(1+'[2]Massa Salarial'!AJ$3)</f>
        <v>363.08721377273952</v>
      </c>
      <c r="AK76" s="22">
        <f>AJ76*(1+'[2]Massa Salarial'!AK$3)</f>
        <v>369.25969640687606</v>
      </c>
      <c r="AL76" s="22">
        <f>AK76*(1+'[2]Massa Salarial'!AL$3)</f>
        <v>375.53711124579291</v>
      </c>
      <c r="AM76" s="22">
        <f>AL76*(1+'[2]Massa Salarial'!AM$3)</f>
        <v>381.92124213697133</v>
      </c>
      <c r="AN76" s="22">
        <f>AM76*(1+'[2]Massa Salarial'!AN$3)</f>
        <v>388.41390325329979</v>
      </c>
      <c r="AO76" s="22">
        <f>AN76*(1+'[2]Massa Salarial'!AO$3)</f>
        <v>395.01693960860587</v>
      </c>
      <c r="AP76" s="22">
        <f>AO76*(1+'[2]Massa Salarial'!AP$3)</f>
        <v>401.73222758195215</v>
      </c>
      <c r="AQ76" s="22">
        <f>AP76*(1+'[2]Massa Salarial'!AQ$3)</f>
        <v>408.56167545084531</v>
      </c>
      <c r="AR76" s="22">
        <f>AQ76*(1+'[2]Massa Salarial'!AR$3)</f>
        <v>415.50722393350964</v>
      </c>
      <c r="AS76" s="22">
        <f>AR76*(1+'[2]Massa Salarial'!AS$3)</f>
        <v>422.57084674037924</v>
      </c>
      <c r="AT76" s="22">
        <f>AS76*(1+'[2]Massa Salarial'!AT$3)</f>
        <v>429.75455113496565</v>
      </c>
      <c r="AU76" s="22">
        <f>AT76*(1+'[2]Massa Salarial'!AU$3)</f>
        <v>437.06037850426003</v>
      </c>
      <c r="AV76" s="22">
        <f>AU76*(1+'[2]Massa Salarial'!AV$3)</f>
        <v>444.4904049388324</v>
      </c>
      <c r="AW76" s="22">
        <f>AV76*(1+'[2]Massa Salarial'!AW$3)</f>
        <v>452.04674182279251</v>
      </c>
      <c r="AX76" s="22">
        <f>AW76*(1+'[2]Massa Salarial'!AX$3)</f>
        <v>459.73153643377992</v>
      </c>
      <c r="AY76" s="22">
        <f>AX76*(1+'[2]Massa Salarial'!AY$3)</f>
        <v>467.54697255315415</v>
      </c>
      <c r="AZ76" s="22">
        <f>AY76*(1+'[2]Massa Salarial'!AZ$3)</f>
        <v>475.49527108655775</v>
      </c>
      <c r="BA76" s="22">
        <f>AZ76*(1+'[2]Massa Salarial'!BA$3)</f>
        <v>483.5786906950292</v>
      </c>
      <c r="BB76" s="22">
        <f>BA76*(1+'[2]Massa Salarial'!BB$3)</f>
        <v>491.79952843684464</v>
      </c>
      <c r="BC76" s="22">
        <f>BB76*(1+'[2]Massa Salarial'!BC$3)</f>
        <v>500.16012042027097</v>
      </c>
      <c r="BD76" s="22">
        <f>BC76*(1+'[2]Massa Salarial'!BD$3)</f>
        <v>508.66284246741554</v>
      </c>
      <c r="BE76" s="22">
        <f>BD76*(1+'[2]Massa Salarial'!BE$3)</f>
        <v>517.3101107893616</v>
      </c>
      <c r="BF76" s="22">
        <f>BE76*(1+'[2]Massa Salarial'!BF$3)</f>
        <v>526.10438267278073</v>
      </c>
      <c r="BG76" s="22">
        <f>BF76*(1+'[2]Massa Salarial'!BG$3)</f>
        <v>535.04815717821793</v>
      </c>
      <c r="BH76" s="22">
        <f>BG76*(1+'[2]Massa Salarial'!BH$3)</f>
        <v>544.14397585024756</v>
      </c>
      <c r="BI76" s="22">
        <f>BH76*(1+'[2]Massa Salarial'!BI$3)</f>
        <v>553.39442343970177</v>
      </c>
      <c r="BJ76" s="22">
        <f>BI76*(1+'[2]Massa Salarial'!BJ$3)</f>
        <v>562.80212863817667</v>
      </c>
    </row>
    <row r="77" spans="1:62" x14ac:dyDescent="0.3">
      <c r="A77" s="23">
        <v>75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>
        <f>[1]SalMedPopOcupRurPnadM!M77*AtualizMonet!M$3</f>
        <v>506.10362888140668</v>
      </c>
      <c r="N77" s="20">
        <f>[1]SalMedPopOcupRurPnadM!N77*AtualizMonet!N$3</f>
        <v>46.601752677702045</v>
      </c>
      <c r="O77" s="20">
        <f>[1]SalMedPopOcupRurPnadM!O77</f>
        <v>60</v>
      </c>
      <c r="P77" s="20">
        <f>[1]SalMedPopOcupRurPnadM!P77</f>
        <v>1500</v>
      </c>
      <c r="Q77" s="54">
        <f>P77*(1+'[2]Massa Salarial'!Q$3)*AtualizMonet!P$3</f>
        <v>1596.15</v>
      </c>
      <c r="R77" s="54">
        <f>Q77*(1+'[2]Massa Salarial'!R$3)*AtualizMonet!Q$3</f>
        <v>1796.4890114849998</v>
      </c>
      <c r="S77" s="54">
        <f>R77*(1+'[2]Massa Salarial'!S$3)*AtualizMonet!R$3</f>
        <v>1941.9494692026319</v>
      </c>
      <c r="T77" s="22">
        <f>S77*(1+'[2]Massa Salarial'!T$3)</f>
        <v>1974.9626101790764</v>
      </c>
      <c r="U77" s="22">
        <f>T77*(1+'[2]Massa Salarial'!U$3)</f>
        <v>2008.5369745521205</v>
      </c>
      <c r="V77" s="22">
        <f>U77*(1+'[2]Massa Salarial'!V$3)</f>
        <v>2042.6821031195063</v>
      </c>
      <c r="W77" s="22">
        <f>V77*(1+'[2]Massa Salarial'!W$3)</f>
        <v>2077.4076988725378</v>
      </c>
      <c r="X77" s="22">
        <f>W77*(1+'[2]Massa Salarial'!X$3)</f>
        <v>2112.7236297533709</v>
      </c>
      <c r="Y77" s="22">
        <f>X77*(1+'[2]Massa Salarial'!Y$3)</f>
        <v>2148.6399314591781</v>
      </c>
      <c r="Z77" s="22">
        <f>Y77*(1+'[2]Massa Salarial'!Z$3)</f>
        <v>2185.1668102939839</v>
      </c>
      <c r="AA77" s="22">
        <f>Z77*(1+'[2]Massa Salarial'!AA$3)</f>
        <v>2222.3146460689813</v>
      </c>
      <c r="AB77" s="22">
        <f>AA77*(1+'[2]Massa Salarial'!AB$3)</f>
        <v>2260.0939950521538</v>
      </c>
      <c r="AC77" s="22">
        <f>AB77*(1+'[2]Massa Salarial'!AC$3)</f>
        <v>2298.51559296804</v>
      </c>
      <c r="AD77" s="22">
        <f>AC77*(1+'[2]Massa Salarial'!AD$3)</f>
        <v>2337.5903580484965</v>
      </c>
      <c r="AE77" s="22">
        <f>AD77*(1+'[2]Massa Salarial'!AE$3)</f>
        <v>2377.3293941353209</v>
      </c>
      <c r="AF77" s="22">
        <f>AE77*(1+'[2]Massa Salarial'!AF$3)</f>
        <v>2417.743993835621</v>
      </c>
      <c r="AG77" s="22">
        <f>AF77*(1+'[2]Massa Salarial'!AG$3)</f>
        <v>2458.8456417308262</v>
      </c>
      <c r="AH77" s="22">
        <f>AG77*(1+'[2]Massa Salarial'!AH$3)</f>
        <v>2500.6460176402502</v>
      </c>
      <c r="AI77" s="22">
        <f>AH77*(1+'[2]Massa Salarial'!AI$3)</f>
        <v>2543.156999940134</v>
      </c>
      <c r="AJ77" s="22">
        <f>AI77*(1+'[2]Massa Salarial'!AJ$3)</f>
        <v>2586.390668939116</v>
      </c>
      <c r="AK77" s="22">
        <f>AJ77*(1+'[2]Massa Salarial'!AK$3)</f>
        <v>2630.3593103110807</v>
      </c>
      <c r="AL77" s="22">
        <f>AK77*(1+'[2]Massa Salarial'!AL$3)</f>
        <v>2675.0754185863689</v>
      </c>
      <c r="AM77" s="22">
        <f>AL77*(1+'[2]Massa Salarial'!AM$3)</f>
        <v>2720.5517007023368</v>
      </c>
      <c r="AN77" s="22">
        <f>AM77*(1+'[2]Massa Salarial'!AN$3)</f>
        <v>2766.8010796142762</v>
      </c>
      <c r="AO77" s="22">
        <f>AN77*(1+'[2]Massa Salarial'!AO$3)</f>
        <v>2813.8366979677185</v>
      </c>
      <c r="AP77" s="22">
        <f>AO77*(1+'[2]Massa Salarial'!AP$3)</f>
        <v>2861.6719218331696</v>
      </c>
      <c r="AQ77" s="22">
        <f>AP77*(1+'[2]Massa Salarial'!AQ$3)</f>
        <v>2910.3203445043332</v>
      </c>
      <c r="AR77" s="22">
        <f>AQ77*(1+'[2]Massa Salarial'!AR$3)</f>
        <v>2959.7957903609067</v>
      </c>
      <c r="AS77" s="22">
        <f>AR77*(1+'[2]Massa Salarial'!AS$3)</f>
        <v>3010.112318797042</v>
      </c>
      <c r="AT77" s="22">
        <f>AS77*(1+'[2]Massa Salarial'!AT$3)</f>
        <v>3061.2842282165916</v>
      </c>
      <c r="AU77" s="22">
        <f>AT77*(1+'[2]Massa Salarial'!AU$3)</f>
        <v>3113.3260600962735</v>
      </c>
      <c r="AV77" s="22">
        <f>AU77*(1+'[2]Massa Salarial'!AV$3)</f>
        <v>3166.25260311791</v>
      </c>
      <c r="AW77" s="22">
        <f>AV77*(1+'[2]Massa Salarial'!AW$3)</f>
        <v>3220.0788973709141</v>
      </c>
      <c r="AX77" s="22">
        <f>AW77*(1+'[2]Massa Salarial'!AX$3)</f>
        <v>3274.8202386262192</v>
      </c>
      <c r="AY77" s="22">
        <f>AX77*(1+'[2]Massa Salarial'!AY$3)</f>
        <v>3330.4921826828645</v>
      </c>
      <c r="AZ77" s="22">
        <f>AY77*(1+'[2]Massa Salarial'!AZ$3)</f>
        <v>3387.1105497884728</v>
      </c>
      <c r="BA77" s="22">
        <f>AZ77*(1+'[2]Massa Salarial'!BA$3)</f>
        <v>3444.6914291348767</v>
      </c>
      <c r="BB77" s="22">
        <f>BA77*(1+'[2]Massa Salarial'!BB$3)</f>
        <v>3503.251183430169</v>
      </c>
      <c r="BC77" s="22">
        <f>BB77*(1+'[2]Massa Salarial'!BC$3)</f>
        <v>3562.8064535484814</v>
      </c>
      <c r="BD77" s="22">
        <f>BC77*(1+'[2]Massa Salarial'!BD$3)</f>
        <v>3623.3741632588053</v>
      </c>
      <c r="BE77" s="22">
        <f>BD77*(1+'[2]Massa Salarial'!BE$3)</f>
        <v>3684.9715240342048</v>
      </c>
      <c r="BF77" s="22">
        <f>BE77*(1+'[2]Massa Salarial'!BF$3)</f>
        <v>3747.6160399427858</v>
      </c>
      <c r="BG77" s="22">
        <f>BF77*(1+'[2]Massa Salarial'!BG$3)</f>
        <v>3811.3255126218128</v>
      </c>
      <c r="BH77" s="22">
        <f>BG77*(1+'[2]Massa Salarial'!BH$3)</f>
        <v>3876.118046336383</v>
      </c>
      <c r="BI77" s="22">
        <f>BH77*(1+'[2]Massa Salarial'!BI$3)</f>
        <v>3942.0120531241014</v>
      </c>
      <c r="BJ77" s="22">
        <f>BI77*(1+'[2]Massa Salarial'!BJ$3)</f>
        <v>4009.0262580272106</v>
      </c>
    </row>
    <row r="78" spans="1:62" x14ac:dyDescent="0.3">
      <c r="A78" s="23">
        <v>76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>
        <f>[1]SalMedPopOcupRurPnadM!M78*AtualizMonet!M$3</f>
        <v>402.88951841359773</v>
      </c>
      <c r="N78" s="20">
        <f>[1]SalMedPopOcupRurPnadM!N78*AtualizMonet!N$3</f>
        <v>0</v>
      </c>
      <c r="O78" s="20">
        <f>[1]SalMedPopOcupRurPnadM!O78</f>
        <v>383.69553226696081</v>
      </c>
      <c r="P78" s="20">
        <f>[1]SalMedPopOcupRurPnadM!P78</f>
        <v>1257.8439201451906</v>
      </c>
      <c r="Q78" s="54">
        <f>P78*(1+'[2]Massa Salarial'!Q$3)*AtualizMonet!P$3</f>
        <v>1338.4717154264974</v>
      </c>
      <c r="R78" s="54">
        <f>Q78*(1+'[2]Massa Salarial'!R$3)*AtualizMonet!Q$3</f>
        <v>1506.4685204693674</v>
      </c>
      <c r="S78" s="54">
        <f>R78*(1+'[2]Massa Salarial'!S$3)*AtualizMonet!R$3</f>
        <v>1628.4462220438077</v>
      </c>
      <c r="T78" s="22">
        <f>S78*(1+'[2]Massa Salarial'!T$3)</f>
        <v>1656.1298078185523</v>
      </c>
      <c r="U78" s="22">
        <f>T78*(1+'[2]Massa Salarial'!U$3)</f>
        <v>1684.2840145514676</v>
      </c>
      <c r="V78" s="22">
        <f>U78*(1+'[2]Massa Salarial'!V$3)</f>
        <v>1712.9168427988425</v>
      </c>
      <c r="W78" s="22">
        <f>V78*(1+'[2]Massa Salarial'!W$3)</f>
        <v>1742.0364291264227</v>
      </c>
      <c r="X78" s="22">
        <f>W78*(1+'[2]Massa Salarial'!X$3)</f>
        <v>1771.6510484215717</v>
      </c>
      <c r="Y78" s="22">
        <f>X78*(1+'[2]Massa Salarial'!Y$3)</f>
        <v>1801.7691162447381</v>
      </c>
      <c r="Z78" s="22">
        <f>Y78*(1+'[2]Massa Salarial'!Z$3)</f>
        <v>1832.3991912208985</v>
      </c>
      <c r="AA78" s="22">
        <f>Z78*(1+'[2]Massa Salarial'!AA$3)</f>
        <v>1863.5499774716536</v>
      </c>
      <c r="AB78" s="22">
        <f>AA78*(1+'[2]Massa Salarial'!AB$3)</f>
        <v>1895.2303270886716</v>
      </c>
      <c r="AC78" s="22">
        <f>AB78*(1+'[2]Massa Salarial'!AC$3)</f>
        <v>1927.4492426491788</v>
      </c>
      <c r="AD78" s="22">
        <f>AC78*(1+'[2]Massa Salarial'!AD$3)</f>
        <v>1960.2158797742147</v>
      </c>
      <c r="AE78" s="22">
        <f>AD78*(1+'[2]Massa Salarial'!AE$3)</f>
        <v>1993.5395497303762</v>
      </c>
      <c r="AF78" s="22">
        <f>AE78*(1+'[2]Massa Salarial'!AF$3)</f>
        <v>2027.4297220757924</v>
      </c>
      <c r="AG78" s="22">
        <f>AF78*(1+'[2]Massa Salarial'!AG$3)</f>
        <v>2061.8960273510806</v>
      </c>
      <c r="AH78" s="22">
        <f>AG78*(1+'[2]Massa Salarial'!AH$3)</f>
        <v>2096.9482598160489</v>
      </c>
      <c r="AI78" s="22">
        <f>AH78*(1+'[2]Massa Salarial'!AI$3)</f>
        <v>2132.5963802329215</v>
      </c>
      <c r="AJ78" s="22">
        <f>AI78*(1+'[2]Massa Salarial'!AJ$3)</f>
        <v>2168.850518696881</v>
      </c>
      <c r="AK78" s="22">
        <f>AJ78*(1+'[2]Massa Salarial'!AK$3)</f>
        <v>2205.7209775147276</v>
      </c>
      <c r="AL78" s="22">
        <f>AK78*(1+'[2]Massa Salarial'!AL$3)</f>
        <v>2243.2182341324778</v>
      </c>
      <c r="AM78" s="22">
        <f>AL78*(1+'[2]Massa Salarial'!AM$3)</f>
        <v>2281.3529441127298</v>
      </c>
      <c r="AN78" s="22">
        <f>AM78*(1+'[2]Massa Salarial'!AN$3)</f>
        <v>2320.135944162646</v>
      </c>
      <c r="AO78" s="22">
        <f>AN78*(1+'[2]Massa Salarial'!AO$3)</f>
        <v>2359.5782552134106</v>
      </c>
      <c r="AP78" s="22">
        <f>AO78*(1+'[2]Massa Salarial'!AP$3)</f>
        <v>2399.6910855520382</v>
      </c>
      <c r="AQ78" s="22">
        <f>AP78*(1+'[2]Massa Salarial'!AQ$3)</f>
        <v>2440.4858340064225</v>
      </c>
      <c r="AR78" s="22">
        <f>AQ78*(1+'[2]Massa Salarial'!AR$3)</f>
        <v>2481.9740931845313</v>
      </c>
      <c r="AS78" s="22">
        <f>AR78*(1+'[2]Massa Salarial'!AS$3)</f>
        <v>2524.1676527686682</v>
      </c>
      <c r="AT78" s="22">
        <f>AS78*(1+'[2]Massa Salarial'!AT$3)</f>
        <v>2567.0785028657351</v>
      </c>
      <c r="AU78" s="22">
        <f>AT78*(1+'[2]Massa Salarial'!AU$3)</f>
        <v>2610.7188374144525</v>
      </c>
      <c r="AV78" s="22">
        <f>AU78*(1+'[2]Massa Salarial'!AV$3)</f>
        <v>2655.1010576504982</v>
      </c>
      <c r="AW78" s="22">
        <f>AV78*(1+'[2]Massa Salarial'!AW$3)</f>
        <v>2700.2377756305564</v>
      </c>
      <c r="AX78" s="22">
        <f>AW78*(1+'[2]Massa Salarial'!AX$3)</f>
        <v>2746.1418178162758</v>
      </c>
      <c r="AY78" s="22">
        <f>AX78*(1+'[2]Massa Salarial'!AY$3)</f>
        <v>2792.8262287191524</v>
      </c>
      <c r="AZ78" s="22">
        <f>AY78*(1+'[2]Massa Salarial'!AZ$3)</f>
        <v>2840.3042746073775</v>
      </c>
      <c r="BA78" s="22">
        <f>AZ78*(1+'[2]Massa Salarial'!BA$3)</f>
        <v>2888.5894472757027</v>
      </c>
      <c r="BB78" s="22">
        <f>BA78*(1+'[2]Massa Salarial'!BB$3)</f>
        <v>2937.6954678793895</v>
      </c>
      <c r="BC78" s="22">
        <f>BB78*(1+'[2]Massa Salarial'!BC$3)</f>
        <v>2987.636290833339</v>
      </c>
      <c r="BD78" s="22">
        <f>BC78*(1+'[2]Massa Salarial'!BD$3)</f>
        <v>3038.4261077775054</v>
      </c>
      <c r="BE78" s="22">
        <f>BD78*(1+'[2]Massa Salarial'!BE$3)</f>
        <v>3090.0793516097228</v>
      </c>
      <c r="BF78" s="22">
        <f>BE78*(1+'[2]Massa Salarial'!BF$3)</f>
        <v>3142.6107005870876</v>
      </c>
      <c r="BG78" s="22">
        <f>BF78*(1+'[2]Massa Salarial'!BG$3)</f>
        <v>3196.0350824970678</v>
      </c>
      <c r="BH78" s="22">
        <f>BG78*(1+'[2]Massa Salarial'!BH$3)</f>
        <v>3250.3676788995176</v>
      </c>
      <c r="BI78" s="22">
        <f>BH78*(1+'[2]Massa Salarial'!BI$3)</f>
        <v>3305.6239294408092</v>
      </c>
      <c r="BJ78" s="22">
        <f>BI78*(1+'[2]Massa Salarial'!BJ$3)</f>
        <v>3361.8195362413026</v>
      </c>
    </row>
    <row r="79" spans="1:62" x14ac:dyDescent="0.3">
      <c r="A79" s="23">
        <v>77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>
        <f>[1]SalMedPopOcupRurPnadM!M79*AtualizMonet!M$3</f>
        <v>4723.9793524167062</v>
      </c>
      <c r="N79" s="20">
        <f>[1]SalMedPopOcupRurPnadM!N79*AtualizMonet!N$3</f>
        <v>191.46203554119549</v>
      </c>
      <c r="O79" s="20">
        <f>[1]SalMedPopOcupRurPnadM!O79</f>
        <v>66.716716716716718</v>
      </c>
      <c r="P79" s="20">
        <f>[1]SalMedPopOcupRurPnadM!P79</f>
        <v>800</v>
      </c>
      <c r="Q79" s="54">
        <f>P79*(1+'[2]Massa Salarial'!Q$3)*AtualizMonet!P$3</f>
        <v>851.28000000000009</v>
      </c>
      <c r="R79" s="54">
        <f>Q79*(1+'[2]Massa Salarial'!R$3)*AtualizMonet!Q$3</f>
        <v>958.12747279200005</v>
      </c>
      <c r="S79" s="54">
        <f>R79*(1+'[2]Massa Salarial'!S$3)*AtualizMonet!R$3</f>
        <v>1035.7063835747372</v>
      </c>
      <c r="T79" s="22">
        <f>S79*(1+'[2]Massa Salarial'!T$3)</f>
        <v>1053.3133920955077</v>
      </c>
      <c r="U79" s="22">
        <f>T79*(1+'[2]Massa Salarial'!U$3)</f>
        <v>1071.2197197611313</v>
      </c>
      <c r="V79" s="22">
        <f>U79*(1+'[2]Massa Salarial'!V$3)</f>
        <v>1089.4304549970705</v>
      </c>
      <c r="W79" s="22">
        <f>V79*(1+'[2]Massa Salarial'!W$3)</f>
        <v>1107.9507727320206</v>
      </c>
      <c r="X79" s="22">
        <f>W79*(1+'[2]Massa Salarial'!X$3)</f>
        <v>1126.7859358684648</v>
      </c>
      <c r="Y79" s="22">
        <f>X79*(1+'[2]Massa Salarial'!Y$3)</f>
        <v>1145.9412967782287</v>
      </c>
      <c r="Z79" s="22">
        <f>Y79*(1+'[2]Massa Salarial'!Z$3)</f>
        <v>1165.4222988234585</v>
      </c>
      <c r="AA79" s="22">
        <f>Z79*(1+'[2]Massa Salarial'!AA$3)</f>
        <v>1185.2344779034572</v>
      </c>
      <c r="AB79" s="22">
        <f>AA79*(1+'[2]Massa Salarial'!AB$3)</f>
        <v>1205.383464027816</v>
      </c>
      <c r="AC79" s="22">
        <f>AB79*(1+'[2]Massa Salarial'!AC$3)</f>
        <v>1225.8749829162887</v>
      </c>
      <c r="AD79" s="22">
        <f>AC79*(1+'[2]Massa Salarial'!AD$3)</f>
        <v>1246.7148576258655</v>
      </c>
      <c r="AE79" s="22">
        <f>AD79*(1+'[2]Massa Salarial'!AE$3)</f>
        <v>1267.9090102055052</v>
      </c>
      <c r="AF79" s="22">
        <f>AE79*(1+'[2]Massa Salarial'!AF$3)</f>
        <v>1289.4634633789985</v>
      </c>
      <c r="AG79" s="22">
        <f>AF79*(1+'[2]Massa Salarial'!AG$3)</f>
        <v>1311.3843422564414</v>
      </c>
      <c r="AH79" s="22">
        <f>AG79*(1+'[2]Massa Salarial'!AH$3)</f>
        <v>1333.6778760748007</v>
      </c>
      <c r="AI79" s="22">
        <f>AH79*(1+'[2]Massa Salarial'!AI$3)</f>
        <v>1356.3503999680722</v>
      </c>
      <c r="AJ79" s="22">
        <f>AI79*(1+'[2]Massa Salarial'!AJ$3)</f>
        <v>1379.4083567675293</v>
      </c>
      <c r="AK79" s="22">
        <f>AJ79*(1+'[2]Massa Salarial'!AK$3)</f>
        <v>1402.8582988325772</v>
      </c>
      <c r="AL79" s="22">
        <f>AK79*(1+'[2]Massa Salarial'!AL$3)</f>
        <v>1426.706889912731</v>
      </c>
      <c r="AM79" s="22">
        <f>AL79*(1+'[2]Massa Salarial'!AM$3)</f>
        <v>1450.9609070412473</v>
      </c>
      <c r="AN79" s="22">
        <f>AM79*(1+'[2]Massa Salarial'!AN$3)</f>
        <v>1475.6272424609483</v>
      </c>
      <c r="AO79" s="22">
        <f>AN79*(1+'[2]Massa Salarial'!AO$3)</f>
        <v>1500.7129055827843</v>
      </c>
      <c r="AP79" s="22">
        <f>AO79*(1+'[2]Massa Salarial'!AP$3)</f>
        <v>1526.2250249776914</v>
      </c>
      <c r="AQ79" s="22">
        <f>AP79*(1+'[2]Massa Salarial'!AQ$3)</f>
        <v>1552.170850402312</v>
      </c>
      <c r="AR79" s="22">
        <f>AQ79*(1+'[2]Massa Salarial'!AR$3)</f>
        <v>1578.5577548591511</v>
      </c>
      <c r="AS79" s="22">
        <f>AR79*(1+'[2]Massa Salarial'!AS$3)</f>
        <v>1605.3932366917566</v>
      </c>
      <c r="AT79" s="22">
        <f>AS79*(1+'[2]Massa Salarial'!AT$3)</f>
        <v>1632.6849217155163</v>
      </c>
      <c r="AU79" s="22">
        <f>AT79*(1+'[2]Massa Salarial'!AU$3)</f>
        <v>1660.44056538468</v>
      </c>
      <c r="AV79" s="22">
        <f>AU79*(1+'[2]Massa Salarial'!AV$3)</f>
        <v>1688.6680549962193</v>
      </c>
      <c r="AW79" s="22">
        <f>AV79*(1+'[2]Massa Salarial'!AW$3)</f>
        <v>1717.375411931155</v>
      </c>
      <c r="AX79" s="22">
        <f>AW79*(1+'[2]Massa Salarial'!AX$3)</f>
        <v>1746.5707939339845</v>
      </c>
      <c r="AY79" s="22">
        <f>AX79*(1+'[2]Massa Salarial'!AY$3)</f>
        <v>1776.2624974308621</v>
      </c>
      <c r="AZ79" s="22">
        <f>AY79*(1+'[2]Massa Salarial'!AZ$3)</f>
        <v>1806.4589598871867</v>
      </c>
      <c r="BA79" s="22">
        <f>AZ79*(1+'[2]Massa Salarial'!BA$3)</f>
        <v>1837.1687622052686</v>
      </c>
      <c r="BB79" s="22">
        <f>BA79*(1+'[2]Massa Salarial'!BB$3)</f>
        <v>1868.4006311627581</v>
      </c>
      <c r="BC79" s="22">
        <f>BB79*(1+'[2]Massa Salarial'!BC$3)</f>
        <v>1900.1634418925248</v>
      </c>
      <c r="BD79" s="22">
        <f>BC79*(1+'[2]Massa Salarial'!BD$3)</f>
        <v>1932.4662204046977</v>
      </c>
      <c r="BE79" s="22">
        <f>BD79*(1+'[2]Massa Salarial'!BE$3)</f>
        <v>1965.3181461515774</v>
      </c>
      <c r="BF79" s="22">
        <f>BE79*(1+'[2]Massa Salarial'!BF$3)</f>
        <v>1998.7285546361541</v>
      </c>
      <c r="BG79" s="22">
        <f>BF79*(1+'[2]Massa Salarial'!BG$3)</f>
        <v>2032.7069400649684</v>
      </c>
      <c r="BH79" s="22">
        <f>BG79*(1+'[2]Massa Salarial'!BH$3)</f>
        <v>2067.2629580460725</v>
      </c>
      <c r="BI79" s="22">
        <f>BH79*(1+'[2]Massa Salarial'!BI$3)</f>
        <v>2102.4064283328557</v>
      </c>
      <c r="BJ79" s="22">
        <f>BI79*(1+'[2]Massa Salarial'!BJ$3)</f>
        <v>2138.1473376145141</v>
      </c>
    </row>
    <row r="80" spans="1:62" x14ac:dyDescent="0.3">
      <c r="A80" s="23">
        <v>78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>
        <f>[1]SalMedPopOcupRurPnadM!M80*AtualizMonet!M$3</f>
        <v>80</v>
      </c>
      <c r="N80" s="20">
        <f>[1]SalMedPopOcupRurPnadM!N80*AtualizMonet!N$3</f>
        <v>400</v>
      </c>
      <c r="O80" s="20">
        <f>[1]SalMedPopOcupRurPnadM!O80</f>
        <v>2045.5450980392154</v>
      </c>
      <c r="P80" s="20">
        <f>[1]SalMedPopOcupRurPnadM!P80</f>
        <v>211.54078549848941</v>
      </c>
      <c r="Q80" s="54">
        <f>P80*(1+'[2]Massa Salarial'!Q$3)*AtualizMonet!P$3</f>
        <v>225.10054984894259</v>
      </c>
      <c r="R80" s="54">
        <f>Q80*(1+'[2]Massa Salarial'!R$3)*AtualizMonet!Q$3</f>
        <v>253.35379775262777</v>
      </c>
      <c r="S80" s="54">
        <f>R80*(1+'[2]Massa Salarial'!S$3)*AtualizMonet!R$3</f>
        <v>273.86767740899955</v>
      </c>
      <c r="T80" s="22">
        <f>S80*(1+'[2]Massa Salarial'!T$3)</f>
        <v>278.5234279249525</v>
      </c>
      <c r="U80" s="22">
        <f>T80*(1+'[2]Massa Salarial'!U$3)</f>
        <v>283.25832619967667</v>
      </c>
      <c r="V80" s="22">
        <f>U80*(1+'[2]Massa Salarial'!V$3)</f>
        <v>288.07371774507118</v>
      </c>
      <c r="W80" s="22">
        <f>V80*(1+'[2]Massa Salarial'!W$3)</f>
        <v>292.97097094673734</v>
      </c>
      <c r="X80" s="22">
        <f>W80*(1+'[2]Massa Salarial'!X$3)</f>
        <v>297.95147745283185</v>
      </c>
      <c r="Y80" s="22">
        <f>X80*(1+'[2]Massa Salarial'!Y$3)</f>
        <v>303.01665256952998</v>
      </c>
      <c r="Z80" s="22">
        <f>Y80*(1+'[2]Massa Salarial'!Z$3)</f>
        <v>308.16793566321195</v>
      </c>
      <c r="AA80" s="22">
        <f>Z80*(1+'[2]Massa Salarial'!AA$3)</f>
        <v>313.40679056948653</v>
      </c>
      <c r="AB80" s="22">
        <f>AA80*(1+'[2]Massa Salarial'!AB$3)</f>
        <v>318.73470600916778</v>
      </c>
      <c r="AC80" s="22">
        <f>AB80*(1+'[2]Massa Salarial'!AC$3)</f>
        <v>324.15319601132359</v>
      </c>
      <c r="AD80" s="22">
        <f>AC80*(1+'[2]Massa Salarial'!AD$3)</f>
        <v>329.66380034351607</v>
      </c>
      <c r="AE80" s="22">
        <f>AD80*(1+'[2]Massa Salarial'!AE$3)</f>
        <v>335.2680849493558</v>
      </c>
      <c r="AF80" s="22">
        <f>AE80*(1+'[2]Massa Salarial'!AF$3)</f>
        <v>340.96764239349483</v>
      </c>
      <c r="AG80" s="22">
        <f>AF80*(1+'[2]Massa Salarial'!AG$3)</f>
        <v>346.76409231418421</v>
      </c>
      <c r="AH80" s="22">
        <f>AG80*(1+'[2]Massa Salarial'!AH$3)</f>
        <v>352.65908188352529</v>
      </c>
      <c r="AI80" s="22">
        <f>AH80*(1+'[2]Massa Salarial'!AI$3)</f>
        <v>358.65428627554519</v>
      </c>
      <c r="AJ80" s="22">
        <f>AI80*(1+'[2]Massa Salarial'!AJ$3)</f>
        <v>364.75140914222942</v>
      </c>
      <c r="AK80" s="22">
        <f>AJ80*(1+'[2]Massa Salarial'!AK$3)</f>
        <v>370.95218309764726</v>
      </c>
      <c r="AL80" s="22">
        <f>AK80*(1+'[2]Massa Salarial'!AL$3)</f>
        <v>377.25837021030725</v>
      </c>
      <c r="AM80" s="22">
        <f>AL80*(1+'[2]Massa Salarial'!AM$3)</f>
        <v>383.67176250388246</v>
      </c>
      <c r="AN80" s="22">
        <f>AM80*(1+'[2]Massa Salarial'!AN$3)</f>
        <v>390.19418246644841</v>
      </c>
      <c r="AO80" s="22">
        <f>AN80*(1+'[2]Massa Salarial'!AO$3)</f>
        <v>396.827483568378</v>
      </c>
      <c r="AP80" s="22">
        <f>AO80*(1+'[2]Massa Salarial'!AP$3)</f>
        <v>403.57355078904038</v>
      </c>
      <c r="AQ80" s="22">
        <f>AP80*(1+'[2]Massa Salarial'!AQ$3)</f>
        <v>410.43430115245405</v>
      </c>
      <c r="AR80" s="22">
        <f>AQ80*(1+'[2]Massa Salarial'!AR$3)</f>
        <v>417.41168427204576</v>
      </c>
      <c r="AS80" s="22">
        <f>AR80*(1+'[2]Massa Salarial'!AS$3)</f>
        <v>424.5076829046705</v>
      </c>
      <c r="AT80" s="22">
        <f>AS80*(1+'[2]Massa Salarial'!AT$3)</f>
        <v>431.72431351404987</v>
      </c>
      <c r="AU80" s="22">
        <f>AT80*(1+'[2]Massa Salarial'!AU$3)</f>
        <v>439.06362684378865</v>
      </c>
      <c r="AV80" s="22">
        <f>AU80*(1+'[2]Massa Salarial'!AV$3)</f>
        <v>446.52770850013303</v>
      </c>
      <c r="AW80" s="22">
        <f>AV80*(1+'[2]Massa Salarial'!AW$3)</f>
        <v>454.11867954463526</v>
      </c>
      <c r="AX80" s="22">
        <f>AW80*(1+'[2]Massa Salarial'!AX$3)</f>
        <v>461.83869709689401</v>
      </c>
      <c r="AY80" s="22">
        <f>AX80*(1+'[2]Massa Salarial'!AY$3)</f>
        <v>469.68995494754114</v>
      </c>
      <c r="AZ80" s="22">
        <f>AY80*(1+'[2]Massa Salarial'!AZ$3)</f>
        <v>477.6746841816493</v>
      </c>
      <c r="BA80" s="22">
        <f>AZ80*(1+'[2]Massa Salarial'!BA$3)</f>
        <v>485.79515381273728</v>
      </c>
      <c r="BB80" s="22">
        <f>BA80*(1+'[2]Massa Salarial'!BB$3)</f>
        <v>494.05367142755375</v>
      </c>
      <c r="BC80" s="22">
        <f>BB80*(1+'[2]Massa Salarial'!BC$3)</f>
        <v>502.4525838418221</v>
      </c>
      <c r="BD80" s="22">
        <f>BC80*(1+'[2]Massa Salarial'!BD$3)</f>
        <v>510.99427776713304</v>
      </c>
      <c r="BE80" s="22">
        <f>BD80*(1+'[2]Massa Salarial'!BE$3)</f>
        <v>519.68118048917427</v>
      </c>
      <c r="BF80" s="22">
        <f>BE80*(1+'[2]Massa Salarial'!BF$3)</f>
        <v>528.51576055749013</v>
      </c>
      <c r="BG80" s="22">
        <f>BF80*(1+'[2]Massa Salarial'!BG$3)</f>
        <v>537.50052848696737</v>
      </c>
      <c r="BH80" s="22">
        <f>BG80*(1+'[2]Massa Salarial'!BH$3)</f>
        <v>546.63803747124575</v>
      </c>
      <c r="BI80" s="22">
        <f>BH80*(1+'[2]Massa Salarial'!BI$3)</f>
        <v>555.93088410825692</v>
      </c>
      <c r="BJ80" s="22">
        <f>BI80*(1+'[2]Massa Salarial'!BJ$3)</f>
        <v>565.38170913809722</v>
      </c>
    </row>
    <row r="81" spans="1:62" x14ac:dyDescent="0.3">
      <c r="A81" s="23">
        <v>79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>
        <f>[1]SalMedPopOcupRurPnadM!M81*AtualizMonet!M$3</f>
        <v>128.41822429906543</v>
      </c>
      <c r="N81" s="20">
        <f>[1]SalMedPopOcupRurPnadM!N81*AtualizMonet!N$3</f>
        <v>269.09090909090907</v>
      </c>
      <c r="O81" s="20">
        <f>[1]SalMedPopOcupRurPnadM!O81</f>
        <v>150</v>
      </c>
      <c r="P81" s="20">
        <f>[1]SalMedPopOcupRurPnadM!P81</f>
        <v>1304.7766323024055</v>
      </c>
      <c r="Q81" s="54">
        <f>P81*(1+'[2]Massa Salarial'!Q$3)*AtualizMonet!P$3</f>
        <v>1388.4128144329898</v>
      </c>
      <c r="R81" s="54">
        <f>Q81*(1+'[2]Massa Salarial'!R$3)*AtualizMonet!Q$3</f>
        <v>1562.6779215824504</v>
      </c>
      <c r="S81" s="54">
        <f>R81*(1+'[2]Massa Salarial'!S$3)*AtualizMonet!R$3</f>
        <v>1689.206859018436</v>
      </c>
      <c r="T81" s="22">
        <f>S81*(1+'[2]Massa Salarial'!T$3)</f>
        <v>1717.9233756217493</v>
      </c>
      <c r="U81" s="22">
        <f>T81*(1+'[2]Massa Salarial'!U$3)</f>
        <v>1747.1280730073188</v>
      </c>
      <c r="V81" s="22">
        <f>U81*(1+'[2]Massa Salarial'!V$3)</f>
        <v>1776.829250248443</v>
      </c>
      <c r="W81" s="22">
        <f>V81*(1+'[2]Massa Salarial'!W$3)</f>
        <v>1807.0353475026664</v>
      </c>
      <c r="X81" s="22">
        <f>W81*(1+'[2]Massa Salarial'!X$3)</f>
        <v>1837.7549484102115</v>
      </c>
      <c r="Y81" s="22">
        <f>X81*(1+'[2]Massa Salarial'!Y$3)</f>
        <v>1868.9967825331848</v>
      </c>
      <c r="Z81" s="22">
        <f>Y81*(1+'[2]Massa Salarial'!Z$3)</f>
        <v>1900.7697278362489</v>
      </c>
      <c r="AA81" s="22">
        <f>Z81*(1+'[2]Massa Salarial'!AA$3)</f>
        <v>1933.082813209465</v>
      </c>
      <c r="AB81" s="22">
        <f>AA81*(1+'[2]Massa Salarial'!AB$3)</f>
        <v>1965.9452210340257</v>
      </c>
      <c r="AC81" s="22">
        <f>AB81*(1+'[2]Massa Salarial'!AC$3)</f>
        <v>1999.366289791604</v>
      </c>
      <c r="AD81" s="22">
        <f>AC81*(1+'[2]Massa Salarial'!AD$3)</f>
        <v>2033.3555167180612</v>
      </c>
      <c r="AE81" s="22">
        <f>AD81*(1+'[2]Massa Salarial'!AE$3)</f>
        <v>2067.922560502268</v>
      </c>
      <c r="AF81" s="22">
        <f>AE81*(1+'[2]Massa Salarial'!AF$3)</f>
        <v>2103.0772440308065</v>
      </c>
      <c r="AG81" s="22">
        <f>AF81*(1+'[2]Massa Salarial'!AG$3)</f>
        <v>2138.8295571793301</v>
      </c>
      <c r="AH81" s="22">
        <f>AG81*(1+'[2]Massa Salarial'!AH$3)</f>
        <v>2175.1896596513784</v>
      </c>
      <c r="AI81" s="22">
        <f>AH81*(1+'[2]Massa Salarial'!AI$3)</f>
        <v>2212.1678838654516</v>
      </c>
      <c r="AJ81" s="22">
        <f>AI81*(1+'[2]Massa Salarial'!AJ$3)</f>
        <v>2249.774737891164</v>
      </c>
      <c r="AK81" s="22">
        <f>AJ81*(1+'[2]Massa Salarial'!AK$3)</f>
        <v>2288.0209084353137</v>
      </c>
      <c r="AL81" s="22">
        <f>AK81*(1+'[2]Massa Salarial'!AL$3)</f>
        <v>2326.9172638787136</v>
      </c>
      <c r="AM81" s="22">
        <f>AL81*(1+'[2]Massa Salarial'!AM$3)</f>
        <v>2366.4748573646516</v>
      </c>
      <c r="AN81" s="22">
        <f>AM81*(1+'[2]Massa Salarial'!AN$3)</f>
        <v>2406.7049299398504</v>
      </c>
      <c r="AO81" s="22">
        <f>AN81*(1+'[2]Massa Salarial'!AO$3)</f>
        <v>2447.6189137488277</v>
      </c>
      <c r="AP81" s="22">
        <f>AO81*(1+'[2]Massa Salarial'!AP$3)</f>
        <v>2489.2284352825577</v>
      </c>
      <c r="AQ81" s="22">
        <f>AP81*(1+'[2]Massa Salarial'!AQ$3)</f>
        <v>2531.5453186823611</v>
      </c>
      <c r="AR81" s="22">
        <f>AQ81*(1+'[2]Massa Salarial'!AR$3)</f>
        <v>2574.5815890999611</v>
      </c>
      <c r="AS81" s="22">
        <f>AR81*(1+'[2]Massa Salarial'!AS$3)</f>
        <v>2618.3494761146603</v>
      </c>
      <c r="AT81" s="22">
        <f>AS81*(1+'[2]Massa Salarial'!AT$3)</f>
        <v>2662.8614172086095</v>
      </c>
      <c r="AU81" s="22">
        <f>AT81*(1+'[2]Massa Salarial'!AU$3)</f>
        <v>2708.1300613011558</v>
      </c>
      <c r="AV81" s="22">
        <f>AU81*(1+'[2]Massa Salarial'!AV$3)</f>
        <v>2754.168272343275</v>
      </c>
      <c r="AW81" s="22">
        <f>AV81*(1+'[2]Massa Salarial'!AW$3)</f>
        <v>2800.9891329731104</v>
      </c>
      <c r="AX81" s="22">
        <f>AW81*(1+'[2]Massa Salarial'!AX$3)</f>
        <v>2848.6059482336532</v>
      </c>
      <c r="AY81" s="22">
        <f>AX81*(1+'[2]Massa Salarial'!AY$3)</f>
        <v>2897.032249353625</v>
      </c>
      <c r="AZ81" s="22">
        <f>AY81*(1+'[2]Massa Salarial'!AZ$3)</f>
        <v>2946.2817975926364</v>
      </c>
      <c r="BA81" s="22">
        <f>AZ81*(1+'[2]Massa Salarial'!BA$3)</f>
        <v>2996.3685881517108</v>
      </c>
      <c r="BB81" s="22">
        <f>BA81*(1+'[2]Massa Salarial'!BB$3)</f>
        <v>3047.3068541502894</v>
      </c>
      <c r="BC81" s="22">
        <f>BB81*(1+'[2]Massa Salarial'!BC$3)</f>
        <v>3099.1110706708441</v>
      </c>
      <c r="BD81" s="22">
        <f>BC81*(1+'[2]Massa Salarial'!BD$3)</f>
        <v>3151.7959588722483</v>
      </c>
      <c r="BE81" s="22">
        <f>BD81*(1+'[2]Massa Salarial'!BE$3)</f>
        <v>3205.376490173076</v>
      </c>
      <c r="BF81" s="22">
        <f>BE81*(1+'[2]Massa Salarial'!BF$3)</f>
        <v>3259.8678905060178</v>
      </c>
      <c r="BG81" s="22">
        <f>BF81*(1+'[2]Massa Salarial'!BG$3)</f>
        <v>3315.2856446446199</v>
      </c>
      <c r="BH81" s="22">
        <f>BG81*(1+'[2]Massa Salarial'!BH$3)</f>
        <v>3371.6455006035781</v>
      </c>
      <c r="BI81" s="22">
        <f>BH81*(1+'[2]Massa Salarial'!BI$3)</f>
        <v>3428.9634741138384</v>
      </c>
      <c r="BJ81" s="22">
        <f>BI81*(1+'[2]Massa Salarial'!BJ$3)</f>
        <v>3487.2558531737732</v>
      </c>
    </row>
    <row r="82" spans="1:62" x14ac:dyDescent="0.3">
      <c r="A82" s="23">
        <v>80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>
        <f>[1]SalMedPopOcupRurPnadM!M82*AtualizMonet!M$3</f>
        <v>32</v>
      </c>
      <c r="N82" s="20">
        <f>[1]SalMedPopOcupRurPnadM!N82*AtualizMonet!N$3</f>
        <v>80</v>
      </c>
      <c r="O82" s="20">
        <f>[1]SalMedPopOcupRurPnadM!O82</f>
        <v>366.92575984055804</v>
      </c>
      <c r="P82" s="20">
        <f>[1]SalMedPopOcupRurPnadM!P82</f>
        <v>30</v>
      </c>
      <c r="Q82" s="54">
        <f>P82*(1+'[2]Massa Salarial'!Q$3)*AtualizMonet!P$3</f>
        <v>31.923000000000002</v>
      </c>
      <c r="R82" s="54">
        <f>Q82*(1+'[2]Massa Salarial'!R$3)*AtualizMonet!Q$3</f>
        <v>35.9297802297</v>
      </c>
      <c r="S82" s="54">
        <f>R82*(1+'[2]Massa Salarial'!S$3)*AtualizMonet!R$3</f>
        <v>38.838989384052645</v>
      </c>
      <c r="T82" s="22">
        <f>S82*(1+'[2]Massa Salarial'!T$3)</f>
        <v>39.499252203581534</v>
      </c>
      <c r="U82" s="22">
        <f>T82*(1+'[2]Massa Salarial'!U$3)</f>
        <v>40.170739491042418</v>
      </c>
      <c r="V82" s="22">
        <f>U82*(1+'[2]Massa Salarial'!V$3)</f>
        <v>40.853642062390136</v>
      </c>
      <c r="W82" s="22">
        <f>V82*(1+'[2]Massa Salarial'!W$3)</f>
        <v>41.548153977450767</v>
      </c>
      <c r="X82" s="22">
        <f>W82*(1+'[2]Massa Salarial'!X$3)</f>
        <v>42.254472595067426</v>
      </c>
      <c r="Y82" s="22">
        <f>X82*(1+'[2]Massa Salarial'!Y$3)</f>
        <v>42.972798629183572</v>
      </c>
      <c r="Z82" s="22">
        <f>Y82*(1+'[2]Massa Salarial'!Z$3)</f>
        <v>43.703336205879687</v>
      </c>
      <c r="AA82" s="22">
        <f>Z82*(1+'[2]Massa Salarial'!AA$3)</f>
        <v>44.446292921379637</v>
      </c>
      <c r="AB82" s="22">
        <f>AA82*(1+'[2]Massa Salarial'!AB$3)</f>
        <v>45.201879901043085</v>
      </c>
      <c r="AC82" s="22">
        <f>AB82*(1+'[2]Massa Salarial'!AC$3)</f>
        <v>45.970311859360812</v>
      </c>
      <c r="AD82" s="22">
        <f>AC82*(1+'[2]Massa Salarial'!AD$3)</f>
        <v>46.751807160969939</v>
      </c>
      <c r="AE82" s="22">
        <f>AD82*(1+'[2]Massa Salarial'!AE$3)</f>
        <v>47.546587882706426</v>
      </c>
      <c r="AF82" s="22">
        <f>AE82*(1+'[2]Massa Salarial'!AF$3)</f>
        <v>48.354879876712431</v>
      </c>
      <c r="AG82" s="22">
        <f>AF82*(1+'[2]Massa Salarial'!AG$3)</f>
        <v>49.176912834616537</v>
      </c>
      <c r="AH82" s="22">
        <f>AG82*(1+'[2]Massa Salarial'!AH$3)</f>
        <v>50.012920352805011</v>
      </c>
      <c r="AI82" s="22">
        <f>AH82*(1+'[2]Massa Salarial'!AI$3)</f>
        <v>50.863139998802694</v>
      </c>
      <c r="AJ82" s="22">
        <f>AI82*(1+'[2]Massa Salarial'!AJ$3)</f>
        <v>51.727813378782336</v>
      </c>
      <c r="AK82" s="22">
        <f>AJ82*(1+'[2]Massa Salarial'!AK$3)</f>
        <v>52.607186206221634</v>
      </c>
      <c r="AL82" s="22">
        <f>AK82*(1+'[2]Massa Salarial'!AL$3)</f>
        <v>53.501508371727397</v>
      </c>
      <c r="AM82" s="22">
        <f>AL82*(1+'[2]Massa Salarial'!AM$3)</f>
        <v>54.411034014046756</v>
      </c>
      <c r="AN82" s="22">
        <f>AM82*(1+'[2]Massa Salarial'!AN$3)</f>
        <v>55.336021592285547</v>
      </c>
      <c r="AO82" s="22">
        <f>AN82*(1+'[2]Massa Salarial'!AO$3)</f>
        <v>56.276733959354395</v>
      </c>
      <c r="AP82" s="22">
        <f>AO82*(1+'[2]Massa Salarial'!AP$3)</f>
        <v>57.233438436663413</v>
      </c>
      <c r="AQ82" s="22">
        <f>AP82*(1+'[2]Massa Salarial'!AQ$3)</f>
        <v>58.206406890086683</v>
      </c>
      <c r="AR82" s="22">
        <f>AQ82*(1+'[2]Massa Salarial'!AR$3)</f>
        <v>59.195915807218149</v>
      </c>
      <c r="AS82" s="22">
        <f>AR82*(1+'[2]Massa Salarial'!AS$3)</f>
        <v>60.202246375940852</v>
      </c>
      <c r="AT82" s="22">
        <f>AS82*(1+'[2]Massa Salarial'!AT$3)</f>
        <v>61.225684564331843</v>
      </c>
      <c r="AU82" s="22">
        <f>AT82*(1+'[2]Massa Salarial'!AU$3)</f>
        <v>62.266521201925478</v>
      </c>
      <c r="AV82" s="22">
        <f>AU82*(1+'[2]Massa Salarial'!AV$3)</f>
        <v>63.325052062358203</v>
      </c>
      <c r="AW82" s="22">
        <f>AV82*(1+'[2]Massa Salarial'!AW$3)</f>
        <v>64.401577947418289</v>
      </c>
      <c r="AX82" s="22">
        <f>AW82*(1+'[2]Massa Salarial'!AX$3)</f>
        <v>65.4964047725244</v>
      </c>
      <c r="AY82" s="22">
        <f>AX82*(1+'[2]Massa Salarial'!AY$3)</f>
        <v>66.609843653657308</v>
      </c>
      <c r="AZ82" s="22">
        <f>AY82*(1+'[2]Massa Salarial'!AZ$3)</f>
        <v>67.742210995769469</v>
      </c>
      <c r="BA82" s="22">
        <f>AZ82*(1+'[2]Massa Salarial'!BA$3)</f>
        <v>68.893828582697537</v>
      </c>
      <c r="BB82" s="22">
        <f>BA82*(1+'[2]Massa Salarial'!BB$3)</f>
        <v>70.065023668603388</v>
      </c>
      <c r="BC82" s="22">
        <f>BB82*(1+'[2]Massa Salarial'!BC$3)</f>
        <v>71.256129070969635</v>
      </c>
      <c r="BD82" s="22">
        <f>BC82*(1+'[2]Massa Salarial'!BD$3)</f>
        <v>72.467483265176114</v>
      </c>
      <c r="BE82" s="22">
        <f>BD82*(1+'[2]Massa Salarial'!BE$3)</f>
        <v>73.6994304806841</v>
      </c>
      <c r="BF82" s="22">
        <f>BE82*(1+'[2]Massa Salarial'!BF$3)</f>
        <v>74.952320798855723</v>
      </c>
      <c r="BG82" s="22">
        <f>BF82*(1+'[2]Massa Salarial'!BG$3)</f>
        <v>76.22651025243627</v>
      </c>
      <c r="BH82" s="22">
        <f>BG82*(1+'[2]Massa Salarial'!BH$3)</f>
        <v>77.522360926727686</v>
      </c>
      <c r="BI82" s="22">
        <f>BH82*(1+'[2]Massa Salarial'!BI$3)</f>
        <v>78.84024106248205</v>
      </c>
      <c r="BJ82" s="22">
        <f>BI82*(1+'[2]Massa Salarial'!BJ$3)</f>
        <v>80.180525160544235</v>
      </c>
    </row>
    <row r="83" spans="1:62" x14ac:dyDescent="0.3">
      <c r="A83" s="23">
        <v>81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>
        <f>[1]SalMedPopOcupRurPnadM!M83*AtualizMonet!M$3</f>
        <v>200</v>
      </c>
      <c r="N83" s="20">
        <f>[1]SalMedPopOcupRurPnadM!N83*AtualizMonet!N$3</f>
        <v>386.63157894736838</v>
      </c>
      <c r="O83" s="20">
        <f>[1]SalMedPopOcupRurPnadM!O83</f>
        <v>1050</v>
      </c>
      <c r="P83" s="20">
        <f>[1]SalMedPopOcupRurPnadM!P83</f>
        <v>800</v>
      </c>
      <c r="Q83" s="54">
        <f>P83*(1+'[2]Massa Salarial'!Q$3)*AtualizMonet!P$3</f>
        <v>851.28000000000009</v>
      </c>
      <c r="R83" s="54">
        <f>Q83*(1+'[2]Massa Salarial'!R$3)*AtualizMonet!Q$3</f>
        <v>958.12747279200005</v>
      </c>
      <c r="S83" s="54">
        <f>R83*(1+'[2]Massa Salarial'!S$3)*AtualizMonet!R$3</f>
        <v>1035.7063835747372</v>
      </c>
      <c r="T83" s="22">
        <f>S83*(1+'[2]Massa Salarial'!T$3)</f>
        <v>1053.3133920955077</v>
      </c>
      <c r="U83" s="22">
        <f>T83*(1+'[2]Massa Salarial'!U$3)</f>
        <v>1071.2197197611313</v>
      </c>
      <c r="V83" s="22">
        <f>U83*(1+'[2]Massa Salarial'!V$3)</f>
        <v>1089.4304549970705</v>
      </c>
      <c r="W83" s="22">
        <f>V83*(1+'[2]Massa Salarial'!W$3)</f>
        <v>1107.9507727320206</v>
      </c>
      <c r="X83" s="22">
        <f>W83*(1+'[2]Massa Salarial'!X$3)</f>
        <v>1126.7859358684648</v>
      </c>
      <c r="Y83" s="22">
        <f>X83*(1+'[2]Massa Salarial'!Y$3)</f>
        <v>1145.9412967782287</v>
      </c>
      <c r="Z83" s="22">
        <f>Y83*(1+'[2]Massa Salarial'!Z$3)</f>
        <v>1165.4222988234585</v>
      </c>
      <c r="AA83" s="22">
        <f>Z83*(1+'[2]Massa Salarial'!AA$3)</f>
        <v>1185.2344779034572</v>
      </c>
      <c r="AB83" s="22">
        <f>AA83*(1+'[2]Massa Salarial'!AB$3)</f>
        <v>1205.383464027816</v>
      </c>
      <c r="AC83" s="22">
        <f>AB83*(1+'[2]Massa Salarial'!AC$3)</f>
        <v>1225.8749829162887</v>
      </c>
      <c r="AD83" s="22">
        <f>AC83*(1+'[2]Massa Salarial'!AD$3)</f>
        <v>1246.7148576258655</v>
      </c>
      <c r="AE83" s="22">
        <f>AD83*(1+'[2]Massa Salarial'!AE$3)</f>
        <v>1267.9090102055052</v>
      </c>
      <c r="AF83" s="22">
        <f>AE83*(1+'[2]Massa Salarial'!AF$3)</f>
        <v>1289.4634633789985</v>
      </c>
      <c r="AG83" s="22">
        <f>AF83*(1+'[2]Massa Salarial'!AG$3)</f>
        <v>1311.3843422564414</v>
      </c>
      <c r="AH83" s="22">
        <f>AG83*(1+'[2]Massa Salarial'!AH$3)</f>
        <v>1333.6778760748007</v>
      </c>
      <c r="AI83" s="22">
        <f>AH83*(1+'[2]Massa Salarial'!AI$3)</f>
        <v>1356.3503999680722</v>
      </c>
      <c r="AJ83" s="22">
        <f>AI83*(1+'[2]Massa Salarial'!AJ$3)</f>
        <v>1379.4083567675293</v>
      </c>
      <c r="AK83" s="22">
        <f>AJ83*(1+'[2]Massa Salarial'!AK$3)</f>
        <v>1402.8582988325772</v>
      </c>
      <c r="AL83" s="22">
        <f>AK83*(1+'[2]Massa Salarial'!AL$3)</f>
        <v>1426.706889912731</v>
      </c>
      <c r="AM83" s="22">
        <f>AL83*(1+'[2]Massa Salarial'!AM$3)</f>
        <v>1450.9609070412473</v>
      </c>
      <c r="AN83" s="22">
        <f>AM83*(1+'[2]Massa Salarial'!AN$3)</f>
        <v>1475.6272424609483</v>
      </c>
      <c r="AO83" s="22">
        <f>AN83*(1+'[2]Massa Salarial'!AO$3)</f>
        <v>1500.7129055827843</v>
      </c>
      <c r="AP83" s="22">
        <f>AO83*(1+'[2]Massa Salarial'!AP$3)</f>
        <v>1526.2250249776914</v>
      </c>
      <c r="AQ83" s="22">
        <f>AP83*(1+'[2]Massa Salarial'!AQ$3)</f>
        <v>1552.170850402312</v>
      </c>
      <c r="AR83" s="22">
        <f>AQ83*(1+'[2]Massa Salarial'!AR$3)</f>
        <v>1578.5577548591511</v>
      </c>
      <c r="AS83" s="22">
        <f>AR83*(1+'[2]Massa Salarial'!AS$3)</f>
        <v>1605.3932366917566</v>
      </c>
      <c r="AT83" s="22">
        <f>AS83*(1+'[2]Massa Salarial'!AT$3)</f>
        <v>1632.6849217155163</v>
      </c>
      <c r="AU83" s="22">
        <f>AT83*(1+'[2]Massa Salarial'!AU$3)</f>
        <v>1660.44056538468</v>
      </c>
      <c r="AV83" s="22">
        <f>AU83*(1+'[2]Massa Salarial'!AV$3)</f>
        <v>1688.6680549962193</v>
      </c>
      <c r="AW83" s="22">
        <f>AV83*(1+'[2]Massa Salarial'!AW$3)</f>
        <v>1717.375411931155</v>
      </c>
      <c r="AX83" s="22">
        <f>AW83*(1+'[2]Massa Salarial'!AX$3)</f>
        <v>1746.5707939339845</v>
      </c>
      <c r="AY83" s="22">
        <f>AX83*(1+'[2]Massa Salarial'!AY$3)</f>
        <v>1776.2624974308621</v>
      </c>
      <c r="AZ83" s="22">
        <f>AY83*(1+'[2]Massa Salarial'!AZ$3)</f>
        <v>1806.4589598871867</v>
      </c>
      <c r="BA83" s="22">
        <f>AZ83*(1+'[2]Massa Salarial'!BA$3)</f>
        <v>1837.1687622052686</v>
      </c>
      <c r="BB83" s="22">
        <f>BA83*(1+'[2]Massa Salarial'!BB$3)</f>
        <v>1868.4006311627581</v>
      </c>
      <c r="BC83" s="22">
        <f>BB83*(1+'[2]Massa Salarial'!BC$3)</f>
        <v>1900.1634418925248</v>
      </c>
      <c r="BD83" s="22">
        <f>BC83*(1+'[2]Massa Salarial'!BD$3)</f>
        <v>1932.4662204046977</v>
      </c>
      <c r="BE83" s="22">
        <f>BD83*(1+'[2]Massa Salarial'!BE$3)</f>
        <v>1965.3181461515774</v>
      </c>
      <c r="BF83" s="22">
        <f>BE83*(1+'[2]Massa Salarial'!BF$3)</f>
        <v>1998.7285546361541</v>
      </c>
      <c r="BG83" s="22">
        <f>BF83*(1+'[2]Massa Salarial'!BG$3)</f>
        <v>2032.7069400649684</v>
      </c>
      <c r="BH83" s="22">
        <f>BG83*(1+'[2]Massa Salarial'!BH$3)</f>
        <v>2067.2629580460725</v>
      </c>
      <c r="BI83" s="22">
        <f>BH83*(1+'[2]Massa Salarial'!BI$3)</f>
        <v>2102.4064283328557</v>
      </c>
      <c r="BJ83" s="22">
        <f>BI83*(1+'[2]Massa Salarial'!BJ$3)</f>
        <v>2138.1473376145141</v>
      </c>
    </row>
    <row r="84" spans="1:62" x14ac:dyDescent="0.3">
      <c r="A84" s="23">
        <v>82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>
        <f>[1]SalMedPopOcupRurPnadM!M84*AtualizMonet!M$3</f>
        <v>369.22230652503794</v>
      </c>
      <c r="N84" s="20">
        <f>[1]SalMedPopOcupRurPnadM!N84*AtualizMonet!N$3</f>
        <v>0</v>
      </c>
      <c r="O84" s="20">
        <f>[1]SalMedPopOcupRurPnadM!O84</f>
        <v>670</v>
      </c>
      <c r="P84" s="20">
        <f>[1]SalMedPopOcupRurPnadM!P84</f>
        <v>411.41304347826087</v>
      </c>
      <c r="Q84" s="54">
        <f>P84*(1+'[2]Massa Salarial'!Q$3)*AtualizMonet!P$3</f>
        <v>437.78461956521744</v>
      </c>
      <c r="R84" s="54">
        <f>Q84*(1+'[2]Massa Salarial'!R$3)*AtualizMonet!Q$3</f>
        <v>492.73267452686412</v>
      </c>
      <c r="S84" s="54">
        <f>R84*(1+'[2]Massa Salarial'!S$3)*AtualizMonet!R$3</f>
        <v>532.62889427043206</v>
      </c>
      <c r="T84" s="22">
        <f>S84*(1+'[2]Massa Salarial'!T$3)</f>
        <v>541.68358547302932</v>
      </c>
      <c r="U84" s="22">
        <f>T84*(1+'[2]Massa Salarial'!U$3)</f>
        <v>550.89220642607074</v>
      </c>
      <c r="V84" s="22">
        <f>U84*(1+'[2]Massa Salarial'!V$3)</f>
        <v>560.25737393531392</v>
      </c>
      <c r="W84" s="22">
        <f>V84*(1+'[2]Massa Salarial'!W$3)</f>
        <v>569.78174929221416</v>
      </c>
      <c r="X84" s="22">
        <f>W84*(1+'[2]Massa Salarial'!X$3)</f>
        <v>579.46803903018179</v>
      </c>
      <c r="Y84" s="22">
        <f>X84*(1+'[2]Massa Salarial'!Y$3)</f>
        <v>589.31899569369477</v>
      </c>
      <c r="Z84" s="22">
        <f>Y84*(1+'[2]Massa Salarial'!Z$3)</f>
        <v>599.33741862048748</v>
      </c>
      <c r="AA84" s="22">
        <f>Z84*(1+'[2]Massa Salarial'!AA$3)</f>
        <v>609.52615473703577</v>
      </c>
      <c r="AB84" s="22">
        <f>AA84*(1+'[2]Massa Salarial'!AB$3)</f>
        <v>619.88809936756536</v>
      </c>
      <c r="AC84" s="22">
        <f>AB84*(1+'[2]Massa Salarial'!AC$3)</f>
        <v>630.42619705681386</v>
      </c>
      <c r="AD84" s="22">
        <f>AC84*(1+'[2]Massa Salarial'!AD$3)</f>
        <v>641.14344240677963</v>
      </c>
      <c r="AE84" s="22">
        <f>AD84*(1+'[2]Massa Salarial'!AE$3)</f>
        <v>652.0428809276948</v>
      </c>
      <c r="AF84" s="22">
        <f>AE84*(1+'[2]Massa Salarial'!AF$3)</f>
        <v>663.12760990346555</v>
      </c>
      <c r="AG84" s="22">
        <f>AF84*(1+'[2]Massa Salarial'!AG$3)</f>
        <v>674.40077927182438</v>
      </c>
      <c r="AH84" s="22">
        <f>AG84*(1+'[2]Massa Salarial'!AH$3)</f>
        <v>685.86559251944527</v>
      </c>
      <c r="AI84" s="22">
        <f>AH84*(1+'[2]Massa Salarial'!AI$3)</f>
        <v>697.52530759227579</v>
      </c>
      <c r="AJ84" s="22">
        <f>AI84*(1+'[2]Massa Salarial'!AJ$3)</f>
        <v>709.38323782134444</v>
      </c>
      <c r="AK84" s="22">
        <f>AJ84*(1+'[2]Massa Salarial'!AK$3)</f>
        <v>721.44275286430718</v>
      </c>
      <c r="AL84" s="22">
        <f>AK84*(1+'[2]Massa Salarial'!AL$3)</f>
        <v>733.70727966300035</v>
      </c>
      <c r="AM84" s="22">
        <f>AL84*(1+'[2]Massa Salarial'!AM$3)</f>
        <v>746.18030341727126</v>
      </c>
      <c r="AN84" s="22">
        <f>AM84*(1+'[2]Massa Salarial'!AN$3)</f>
        <v>758.86536857536476</v>
      </c>
      <c r="AO84" s="22">
        <f>AN84*(1+'[2]Massa Salarial'!AO$3)</f>
        <v>771.76607984114594</v>
      </c>
      <c r="AP84" s="22">
        <f>AO84*(1+'[2]Massa Salarial'!AP$3)</f>
        <v>784.88610319844531</v>
      </c>
      <c r="AQ84" s="22">
        <f>AP84*(1+'[2]Massa Salarial'!AQ$3)</f>
        <v>798.22916695281879</v>
      </c>
      <c r="AR84" s="22">
        <f>AQ84*(1+'[2]Massa Salarial'!AR$3)</f>
        <v>811.79906279101658</v>
      </c>
      <c r="AS84" s="22">
        <f>AR84*(1+'[2]Massa Salarial'!AS$3)</f>
        <v>825.59964685846376</v>
      </c>
      <c r="AT84" s="22">
        <f>AS84*(1+'[2]Massa Salarial'!AT$3)</f>
        <v>839.63484085505752</v>
      </c>
      <c r="AU84" s="22">
        <f>AT84*(1+'[2]Massa Salarial'!AU$3)</f>
        <v>853.90863314959347</v>
      </c>
      <c r="AV84" s="22">
        <f>AU84*(1+'[2]Massa Salarial'!AV$3)</f>
        <v>868.42507991313653</v>
      </c>
      <c r="AW84" s="22">
        <f>AV84*(1+'[2]Massa Salarial'!AW$3)</f>
        <v>883.18830627165971</v>
      </c>
      <c r="AX84" s="22">
        <f>AW84*(1+'[2]Massa Salarial'!AX$3)</f>
        <v>898.20250747827788</v>
      </c>
      <c r="AY84" s="22">
        <f>AX84*(1+'[2]Massa Salarial'!AY$3)</f>
        <v>913.4719501054085</v>
      </c>
      <c r="AZ84" s="22">
        <f>AY84*(1+'[2]Massa Salarial'!AZ$3)</f>
        <v>929.00097325720037</v>
      </c>
      <c r="BA84" s="22">
        <f>AZ84*(1+'[2]Massa Salarial'!BA$3)</f>
        <v>944.7939898025727</v>
      </c>
      <c r="BB84" s="22">
        <f>BA84*(1+'[2]Massa Salarial'!BB$3)</f>
        <v>960.85548762921633</v>
      </c>
      <c r="BC84" s="22">
        <f>BB84*(1+'[2]Massa Salarial'!BC$3)</f>
        <v>977.19003091891295</v>
      </c>
      <c r="BD84" s="22">
        <f>BC84*(1+'[2]Massa Salarial'!BD$3)</f>
        <v>993.80226144453434</v>
      </c>
      <c r="BE84" s="22">
        <f>BD84*(1+'[2]Massa Salarial'!BE$3)</f>
        <v>1010.6968998890914</v>
      </c>
      <c r="BF84" s="22">
        <f>BE84*(1+'[2]Massa Salarial'!BF$3)</f>
        <v>1027.8787471872058</v>
      </c>
      <c r="BG84" s="22">
        <f>BF84*(1+'[2]Massa Salarial'!BG$3)</f>
        <v>1045.3526858893881</v>
      </c>
      <c r="BH84" s="22">
        <f>BG84*(1+'[2]Massa Salarial'!BH$3)</f>
        <v>1063.1236815495076</v>
      </c>
      <c r="BI84" s="22">
        <f>BH84*(1+'[2]Massa Salarial'!BI$3)</f>
        <v>1081.1967841358492</v>
      </c>
      <c r="BJ84" s="22">
        <f>BI84*(1+'[2]Massa Salarial'!BJ$3)</f>
        <v>1099.5771294661586</v>
      </c>
    </row>
    <row r="85" spans="1:62" x14ac:dyDescent="0.3">
      <c r="A85" s="23">
        <v>83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>
        <f>[1]SalMedPopOcupRurPnadM!M85*AtualizMonet!M$3</f>
        <v>0</v>
      </c>
      <c r="N85" s="20">
        <f>[1]SalMedPopOcupRurPnadM!N85*AtualizMonet!N$3</f>
        <v>0</v>
      </c>
      <c r="O85" s="20">
        <f>[1]SalMedPopOcupRurPnadM!O85</f>
        <v>0</v>
      </c>
      <c r="P85" s="20">
        <f>[1]SalMedPopOcupRurPnadM!P85</f>
        <v>0</v>
      </c>
      <c r="Q85" s="54">
        <f>P85*(1+'[2]Massa Salarial'!Q$3)*AtualizMonet!P$3</f>
        <v>0</v>
      </c>
      <c r="R85" s="54">
        <f>Q85*(1+'[2]Massa Salarial'!R$3)*AtualizMonet!Q$3</f>
        <v>0</v>
      </c>
      <c r="S85" s="54">
        <f>R85*(1+'[2]Massa Salarial'!S$3)*AtualizMonet!R$3</f>
        <v>0</v>
      </c>
      <c r="T85" s="22">
        <f>S85*(1+'[2]Massa Salarial'!T$3)</f>
        <v>0</v>
      </c>
      <c r="U85" s="22">
        <f>T85*(1+'[2]Massa Salarial'!U$3)</f>
        <v>0</v>
      </c>
      <c r="V85" s="22">
        <f>U85*(1+'[2]Massa Salarial'!V$3)</f>
        <v>0</v>
      </c>
      <c r="W85" s="22">
        <f>V85*(1+'[2]Massa Salarial'!W$3)</f>
        <v>0</v>
      </c>
      <c r="X85" s="22">
        <f>W85*(1+'[2]Massa Salarial'!X$3)</f>
        <v>0</v>
      </c>
      <c r="Y85" s="22">
        <f>X85*(1+'[2]Massa Salarial'!Y$3)</f>
        <v>0</v>
      </c>
      <c r="Z85" s="22">
        <f>Y85*(1+'[2]Massa Salarial'!Z$3)</f>
        <v>0</v>
      </c>
      <c r="AA85" s="22">
        <f>Z85*(1+'[2]Massa Salarial'!AA$3)</f>
        <v>0</v>
      </c>
      <c r="AB85" s="22">
        <f>AA85*(1+'[2]Massa Salarial'!AB$3)</f>
        <v>0</v>
      </c>
      <c r="AC85" s="22">
        <f>AB85*(1+'[2]Massa Salarial'!AC$3)</f>
        <v>0</v>
      </c>
      <c r="AD85" s="22">
        <f>AC85*(1+'[2]Massa Salarial'!AD$3)</f>
        <v>0</v>
      </c>
      <c r="AE85" s="22">
        <f>AD85*(1+'[2]Massa Salarial'!AE$3)</f>
        <v>0</v>
      </c>
      <c r="AF85" s="22">
        <f>AE85*(1+'[2]Massa Salarial'!AF$3)</f>
        <v>0</v>
      </c>
      <c r="AG85" s="22">
        <f>AF85*(1+'[2]Massa Salarial'!AG$3)</f>
        <v>0</v>
      </c>
      <c r="AH85" s="22">
        <f>AG85*(1+'[2]Massa Salarial'!AH$3)</f>
        <v>0</v>
      </c>
      <c r="AI85" s="22">
        <f>AH85*(1+'[2]Massa Salarial'!AI$3)</f>
        <v>0</v>
      </c>
      <c r="AJ85" s="22">
        <f>AI85*(1+'[2]Massa Salarial'!AJ$3)</f>
        <v>0</v>
      </c>
      <c r="AK85" s="22">
        <f>AJ85*(1+'[2]Massa Salarial'!AK$3)</f>
        <v>0</v>
      </c>
      <c r="AL85" s="22">
        <f>AK85*(1+'[2]Massa Salarial'!AL$3)</f>
        <v>0</v>
      </c>
      <c r="AM85" s="22">
        <f>AL85*(1+'[2]Massa Salarial'!AM$3)</f>
        <v>0</v>
      </c>
      <c r="AN85" s="22">
        <f>AM85*(1+'[2]Massa Salarial'!AN$3)</f>
        <v>0</v>
      </c>
      <c r="AO85" s="22">
        <f>AN85*(1+'[2]Massa Salarial'!AO$3)</f>
        <v>0</v>
      </c>
      <c r="AP85" s="22">
        <f>AO85*(1+'[2]Massa Salarial'!AP$3)</f>
        <v>0</v>
      </c>
      <c r="AQ85" s="22">
        <f>AP85*(1+'[2]Massa Salarial'!AQ$3)</f>
        <v>0</v>
      </c>
      <c r="AR85" s="22">
        <f>AQ85*(1+'[2]Massa Salarial'!AR$3)</f>
        <v>0</v>
      </c>
      <c r="AS85" s="22">
        <f>AR85*(1+'[2]Massa Salarial'!AS$3)</f>
        <v>0</v>
      </c>
      <c r="AT85" s="22">
        <f>AS85*(1+'[2]Massa Salarial'!AT$3)</f>
        <v>0</v>
      </c>
      <c r="AU85" s="22">
        <f>AT85*(1+'[2]Massa Salarial'!AU$3)</f>
        <v>0</v>
      </c>
      <c r="AV85" s="22">
        <f>AU85*(1+'[2]Massa Salarial'!AV$3)</f>
        <v>0</v>
      </c>
      <c r="AW85" s="22">
        <f>AV85*(1+'[2]Massa Salarial'!AW$3)</f>
        <v>0</v>
      </c>
      <c r="AX85" s="22">
        <f>AW85*(1+'[2]Massa Salarial'!AX$3)</f>
        <v>0</v>
      </c>
      <c r="AY85" s="22">
        <f>AX85*(1+'[2]Massa Salarial'!AY$3)</f>
        <v>0</v>
      </c>
      <c r="AZ85" s="22">
        <f>AY85*(1+'[2]Massa Salarial'!AZ$3)</f>
        <v>0</v>
      </c>
      <c r="BA85" s="22">
        <f>AZ85*(1+'[2]Massa Salarial'!BA$3)</f>
        <v>0</v>
      </c>
      <c r="BB85" s="22">
        <f>BA85*(1+'[2]Massa Salarial'!BB$3)</f>
        <v>0</v>
      </c>
      <c r="BC85" s="22">
        <f>BB85*(1+'[2]Massa Salarial'!BC$3)</f>
        <v>0</v>
      </c>
      <c r="BD85" s="22">
        <f>BC85*(1+'[2]Massa Salarial'!BD$3)</f>
        <v>0</v>
      </c>
      <c r="BE85" s="22">
        <f>BD85*(1+'[2]Massa Salarial'!BE$3)</f>
        <v>0</v>
      </c>
      <c r="BF85" s="22">
        <f>BE85*(1+'[2]Massa Salarial'!BF$3)</f>
        <v>0</v>
      </c>
      <c r="BG85" s="22">
        <f>BF85*(1+'[2]Massa Salarial'!BG$3)</f>
        <v>0</v>
      </c>
      <c r="BH85" s="22">
        <f>BG85*(1+'[2]Massa Salarial'!BH$3)</f>
        <v>0</v>
      </c>
      <c r="BI85" s="22">
        <f>BH85*(1+'[2]Massa Salarial'!BI$3)</f>
        <v>0</v>
      </c>
      <c r="BJ85" s="22">
        <f>BI85*(1+'[2]Massa Salarial'!BJ$3)</f>
        <v>0</v>
      </c>
    </row>
    <row r="86" spans="1:62" x14ac:dyDescent="0.3">
      <c r="A86" s="23">
        <v>84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>
        <f>[1]SalMedPopOcupRurPnadM!M86*AtualizMonet!M$3</f>
        <v>250</v>
      </c>
      <c r="N86" s="20">
        <f>[1]SalMedPopOcupRurPnadM!N86*AtualizMonet!N$3</f>
        <v>127.9155672823219</v>
      </c>
      <c r="O86" s="20">
        <f>[1]SalMedPopOcupRurPnadM!O86</f>
        <v>50</v>
      </c>
      <c r="P86" s="20">
        <f>[1]SalMedPopOcupRurPnadM!P86</f>
        <v>200</v>
      </c>
      <c r="Q86" s="54">
        <f>P86*(1+'[2]Massa Salarial'!Q$3)*AtualizMonet!P$3</f>
        <v>212.82000000000002</v>
      </c>
      <c r="R86" s="54">
        <f>Q86*(1+'[2]Massa Salarial'!R$3)*AtualizMonet!Q$3</f>
        <v>239.53186819800001</v>
      </c>
      <c r="S86" s="54">
        <f>R86*(1+'[2]Massa Salarial'!S$3)*AtualizMonet!R$3</f>
        <v>258.92659589368429</v>
      </c>
      <c r="T86" s="22">
        <f>S86*(1+'[2]Massa Salarial'!T$3)</f>
        <v>263.32834802387691</v>
      </c>
      <c r="U86" s="22">
        <f>T86*(1+'[2]Massa Salarial'!U$3)</f>
        <v>267.80492994028282</v>
      </c>
      <c r="V86" s="22">
        <f>U86*(1+'[2]Massa Salarial'!V$3)</f>
        <v>272.35761374926761</v>
      </c>
      <c r="W86" s="22">
        <f>V86*(1+'[2]Massa Salarial'!W$3)</f>
        <v>276.98769318300515</v>
      </c>
      <c r="X86" s="22">
        <f>W86*(1+'[2]Massa Salarial'!X$3)</f>
        <v>281.69648396711619</v>
      </c>
      <c r="Y86" s="22">
        <f>X86*(1+'[2]Massa Salarial'!Y$3)</f>
        <v>286.48532419455717</v>
      </c>
      <c r="Z86" s="22">
        <f>Y86*(1+'[2]Massa Salarial'!Z$3)</f>
        <v>291.35557470586463</v>
      </c>
      <c r="AA86" s="22">
        <f>Z86*(1+'[2]Massa Salarial'!AA$3)</f>
        <v>296.3086194758643</v>
      </c>
      <c r="AB86" s="22">
        <f>AA86*(1+'[2]Massa Salarial'!AB$3)</f>
        <v>301.345866006954</v>
      </c>
      <c r="AC86" s="22">
        <f>AB86*(1+'[2]Massa Salarial'!AC$3)</f>
        <v>306.46874572907217</v>
      </c>
      <c r="AD86" s="22">
        <f>AC86*(1+'[2]Massa Salarial'!AD$3)</f>
        <v>311.67871440646638</v>
      </c>
      <c r="AE86" s="22">
        <f>AD86*(1+'[2]Massa Salarial'!AE$3)</f>
        <v>316.9772525513763</v>
      </c>
      <c r="AF86" s="22">
        <f>AE86*(1+'[2]Massa Salarial'!AF$3)</f>
        <v>322.36586584474964</v>
      </c>
      <c r="AG86" s="22">
        <f>AF86*(1+'[2]Massa Salarial'!AG$3)</f>
        <v>327.84608556411035</v>
      </c>
      <c r="AH86" s="22">
        <f>AG86*(1+'[2]Massa Salarial'!AH$3)</f>
        <v>333.41946901870017</v>
      </c>
      <c r="AI86" s="22">
        <f>AH86*(1+'[2]Massa Salarial'!AI$3)</f>
        <v>339.08759999201806</v>
      </c>
      <c r="AJ86" s="22">
        <f>AI86*(1+'[2]Massa Salarial'!AJ$3)</f>
        <v>344.85208919188233</v>
      </c>
      <c r="AK86" s="22">
        <f>AJ86*(1+'[2]Massa Salarial'!AK$3)</f>
        <v>350.71457470814431</v>
      </c>
      <c r="AL86" s="22">
        <f>AK86*(1+'[2]Massa Salarial'!AL$3)</f>
        <v>356.67672247818274</v>
      </c>
      <c r="AM86" s="22">
        <f>AL86*(1+'[2]Massa Salarial'!AM$3)</f>
        <v>362.74022676031183</v>
      </c>
      <c r="AN86" s="22">
        <f>AM86*(1+'[2]Massa Salarial'!AN$3)</f>
        <v>368.90681061523708</v>
      </c>
      <c r="AO86" s="22">
        <f>AN86*(1+'[2]Massa Salarial'!AO$3)</f>
        <v>375.17822639569607</v>
      </c>
      <c r="AP86" s="22">
        <f>AO86*(1+'[2]Massa Salarial'!AP$3)</f>
        <v>381.55625624442285</v>
      </c>
      <c r="AQ86" s="22">
        <f>AP86*(1+'[2]Massa Salarial'!AQ$3)</f>
        <v>388.042712600578</v>
      </c>
      <c r="AR86" s="22">
        <f>AQ86*(1+'[2]Massa Salarial'!AR$3)</f>
        <v>394.63943871478779</v>
      </c>
      <c r="AS86" s="22">
        <f>AR86*(1+'[2]Massa Salarial'!AS$3)</f>
        <v>401.34830917293914</v>
      </c>
      <c r="AT86" s="22">
        <f>AS86*(1+'[2]Massa Salarial'!AT$3)</f>
        <v>408.17123042887908</v>
      </c>
      <c r="AU86" s="22">
        <f>AT86*(1+'[2]Massa Salarial'!AU$3)</f>
        <v>415.11014134617</v>
      </c>
      <c r="AV86" s="22">
        <f>AU86*(1+'[2]Massa Salarial'!AV$3)</f>
        <v>422.16701374905483</v>
      </c>
      <c r="AW86" s="22">
        <f>AV86*(1+'[2]Massa Salarial'!AW$3)</f>
        <v>429.34385298278875</v>
      </c>
      <c r="AX86" s="22">
        <f>AW86*(1+'[2]Massa Salarial'!AX$3)</f>
        <v>436.64269848349613</v>
      </c>
      <c r="AY86" s="22">
        <f>AX86*(1+'[2]Massa Salarial'!AY$3)</f>
        <v>444.06562435771554</v>
      </c>
      <c r="AZ86" s="22">
        <f>AY86*(1+'[2]Massa Salarial'!AZ$3)</f>
        <v>451.61473997179667</v>
      </c>
      <c r="BA86" s="22">
        <f>AZ86*(1+'[2]Massa Salarial'!BA$3)</f>
        <v>459.29219055131716</v>
      </c>
      <c r="BB86" s="22">
        <f>BA86*(1+'[2]Massa Salarial'!BB$3)</f>
        <v>467.10015779068954</v>
      </c>
      <c r="BC86" s="22">
        <f>BB86*(1+'[2]Massa Salarial'!BC$3)</f>
        <v>475.0408604731312</v>
      </c>
      <c r="BD86" s="22">
        <f>BC86*(1+'[2]Massa Salarial'!BD$3)</f>
        <v>483.11655510117441</v>
      </c>
      <c r="BE86" s="22">
        <f>BD86*(1+'[2]Massa Salarial'!BE$3)</f>
        <v>491.32953653789434</v>
      </c>
      <c r="BF86" s="22">
        <f>BE86*(1+'[2]Massa Salarial'!BF$3)</f>
        <v>499.68213865903851</v>
      </c>
      <c r="BG86" s="22">
        <f>BF86*(1+'[2]Massa Salarial'!BG$3)</f>
        <v>508.17673501624211</v>
      </c>
      <c r="BH86" s="22">
        <f>BG86*(1+'[2]Massa Salarial'!BH$3)</f>
        <v>516.81573951151813</v>
      </c>
      <c r="BI86" s="22">
        <f>BH86*(1+'[2]Massa Salarial'!BI$3)</f>
        <v>525.60160708321393</v>
      </c>
      <c r="BJ86" s="22">
        <f>BI86*(1+'[2]Massa Salarial'!BJ$3)</f>
        <v>534.53683440362852</v>
      </c>
    </row>
    <row r="87" spans="1:62" x14ac:dyDescent="0.3">
      <c r="A87" s="23">
        <v>85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>
        <f>[1]SalMedPopOcupRurPnadM!M87*AtualizMonet!M$3</f>
        <v>0</v>
      </c>
      <c r="N87" s="20">
        <f>[1]SalMedPopOcupRurPnadM!N87*AtualizMonet!N$3</f>
        <v>0</v>
      </c>
      <c r="O87" s="20">
        <f>[1]SalMedPopOcupRurPnadM!O87</f>
        <v>0</v>
      </c>
      <c r="P87" s="20">
        <f>[1]SalMedPopOcupRurPnadM!P87</f>
        <v>0</v>
      </c>
      <c r="Q87" s="54">
        <f>P87*(1+'[2]Massa Salarial'!Q$3)*AtualizMonet!P$3</f>
        <v>0</v>
      </c>
      <c r="R87" s="54">
        <f>Q87*(1+'[2]Massa Salarial'!R$3)*AtualizMonet!Q$3</f>
        <v>0</v>
      </c>
      <c r="S87" s="54">
        <f>R87*(1+'[2]Massa Salarial'!S$3)*AtualizMonet!R$3</f>
        <v>0</v>
      </c>
      <c r="T87" s="22">
        <f>S87*(1+'[2]Massa Salarial'!T$3)</f>
        <v>0</v>
      </c>
      <c r="U87" s="22">
        <f>T87*(1+'[2]Massa Salarial'!U$3)</f>
        <v>0</v>
      </c>
      <c r="V87" s="22">
        <f>U87*(1+'[2]Massa Salarial'!V$3)</f>
        <v>0</v>
      </c>
      <c r="W87" s="22">
        <f>V87*(1+'[2]Massa Salarial'!W$3)</f>
        <v>0</v>
      </c>
      <c r="X87" s="22">
        <f>W87*(1+'[2]Massa Salarial'!X$3)</f>
        <v>0</v>
      </c>
      <c r="Y87" s="22">
        <f>X87*(1+'[2]Massa Salarial'!Y$3)</f>
        <v>0</v>
      </c>
      <c r="Z87" s="22">
        <f>Y87*(1+'[2]Massa Salarial'!Z$3)</f>
        <v>0</v>
      </c>
      <c r="AA87" s="22">
        <f>Z87*(1+'[2]Massa Salarial'!AA$3)</f>
        <v>0</v>
      </c>
      <c r="AB87" s="22">
        <f>AA87*(1+'[2]Massa Salarial'!AB$3)</f>
        <v>0</v>
      </c>
      <c r="AC87" s="22">
        <f>AB87*(1+'[2]Massa Salarial'!AC$3)</f>
        <v>0</v>
      </c>
      <c r="AD87" s="22">
        <f>AC87*(1+'[2]Massa Salarial'!AD$3)</f>
        <v>0</v>
      </c>
      <c r="AE87" s="22">
        <f>AD87*(1+'[2]Massa Salarial'!AE$3)</f>
        <v>0</v>
      </c>
      <c r="AF87" s="22">
        <f>AE87*(1+'[2]Massa Salarial'!AF$3)</f>
        <v>0</v>
      </c>
      <c r="AG87" s="22">
        <f>AF87*(1+'[2]Massa Salarial'!AG$3)</f>
        <v>0</v>
      </c>
      <c r="AH87" s="22">
        <f>AG87*(1+'[2]Massa Salarial'!AH$3)</f>
        <v>0</v>
      </c>
      <c r="AI87" s="22">
        <f>AH87*(1+'[2]Massa Salarial'!AI$3)</f>
        <v>0</v>
      </c>
      <c r="AJ87" s="22">
        <f>AI87*(1+'[2]Massa Salarial'!AJ$3)</f>
        <v>0</v>
      </c>
      <c r="AK87" s="22">
        <f>AJ87*(1+'[2]Massa Salarial'!AK$3)</f>
        <v>0</v>
      </c>
      <c r="AL87" s="22">
        <f>AK87*(1+'[2]Massa Salarial'!AL$3)</f>
        <v>0</v>
      </c>
      <c r="AM87" s="22">
        <f>AL87*(1+'[2]Massa Salarial'!AM$3)</f>
        <v>0</v>
      </c>
      <c r="AN87" s="22">
        <f>AM87*(1+'[2]Massa Salarial'!AN$3)</f>
        <v>0</v>
      </c>
      <c r="AO87" s="22">
        <f>AN87*(1+'[2]Massa Salarial'!AO$3)</f>
        <v>0</v>
      </c>
      <c r="AP87" s="22">
        <f>AO87*(1+'[2]Massa Salarial'!AP$3)</f>
        <v>0</v>
      </c>
      <c r="AQ87" s="22">
        <f>AP87*(1+'[2]Massa Salarial'!AQ$3)</f>
        <v>0</v>
      </c>
      <c r="AR87" s="22">
        <f>AQ87*(1+'[2]Massa Salarial'!AR$3)</f>
        <v>0</v>
      </c>
      <c r="AS87" s="22">
        <f>AR87*(1+'[2]Massa Salarial'!AS$3)</f>
        <v>0</v>
      </c>
      <c r="AT87" s="22">
        <f>AS87*(1+'[2]Massa Salarial'!AT$3)</f>
        <v>0</v>
      </c>
      <c r="AU87" s="22">
        <f>AT87*(1+'[2]Massa Salarial'!AU$3)</f>
        <v>0</v>
      </c>
      <c r="AV87" s="22">
        <f>AU87*(1+'[2]Massa Salarial'!AV$3)</f>
        <v>0</v>
      </c>
      <c r="AW87" s="22">
        <f>AV87*(1+'[2]Massa Salarial'!AW$3)</f>
        <v>0</v>
      </c>
      <c r="AX87" s="22">
        <f>AW87*(1+'[2]Massa Salarial'!AX$3)</f>
        <v>0</v>
      </c>
      <c r="AY87" s="22">
        <f>AX87*(1+'[2]Massa Salarial'!AY$3)</f>
        <v>0</v>
      </c>
      <c r="AZ87" s="22">
        <f>AY87*(1+'[2]Massa Salarial'!AZ$3)</f>
        <v>0</v>
      </c>
      <c r="BA87" s="22">
        <f>AZ87*(1+'[2]Massa Salarial'!BA$3)</f>
        <v>0</v>
      </c>
      <c r="BB87" s="22">
        <f>BA87*(1+'[2]Massa Salarial'!BB$3)</f>
        <v>0</v>
      </c>
      <c r="BC87" s="22">
        <f>BB87*(1+'[2]Massa Salarial'!BC$3)</f>
        <v>0</v>
      </c>
      <c r="BD87" s="22">
        <f>BC87*(1+'[2]Massa Salarial'!BD$3)</f>
        <v>0</v>
      </c>
      <c r="BE87" s="22">
        <f>BD87*(1+'[2]Massa Salarial'!BE$3)</f>
        <v>0</v>
      </c>
      <c r="BF87" s="22">
        <f>BE87*(1+'[2]Massa Salarial'!BF$3)</f>
        <v>0</v>
      </c>
      <c r="BG87" s="22">
        <f>BF87*(1+'[2]Massa Salarial'!BG$3)</f>
        <v>0</v>
      </c>
      <c r="BH87" s="22">
        <f>BG87*(1+'[2]Massa Salarial'!BH$3)</f>
        <v>0</v>
      </c>
      <c r="BI87" s="22">
        <f>BH87*(1+'[2]Massa Salarial'!BI$3)</f>
        <v>0</v>
      </c>
      <c r="BJ87" s="22">
        <f>BI87*(1+'[2]Massa Salarial'!BJ$3)</f>
        <v>0</v>
      </c>
    </row>
    <row r="88" spans="1:62" x14ac:dyDescent="0.3">
      <c r="A88" s="23">
        <v>86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>
        <f>[1]SalMedPopOcupRurPnadM!M88*AtualizMonet!M$3</f>
        <v>150</v>
      </c>
      <c r="N88" s="20">
        <f>[1]SalMedPopOcupRurPnadM!N88*AtualizMonet!N$3</f>
        <v>0</v>
      </c>
      <c r="O88" s="20">
        <f>[1]SalMedPopOcupRurPnadM!O88</f>
        <v>0</v>
      </c>
      <c r="P88" s="20">
        <f>[1]SalMedPopOcupRurPnadM!P88</f>
        <v>0</v>
      </c>
      <c r="Q88" s="54">
        <f>P88*(1+'[2]Massa Salarial'!Q$3)*AtualizMonet!P$3</f>
        <v>0</v>
      </c>
      <c r="R88" s="54">
        <f>Q88*(1+'[2]Massa Salarial'!R$3)*AtualizMonet!Q$3</f>
        <v>0</v>
      </c>
      <c r="S88" s="54">
        <f>R88*(1+'[2]Massa Salarial'!S$3)*AtualizMonet!R$3</f>
        <v>0</v>
      </c>
      <c r="T88" s="22">
        <f>S88*(1+'[2]Massa Salarial'!T$3)</f>
        <v>0</v>
      </c>
      <c r="U88" s="22">
        <f>T88*(1+'[2]Massa Salarial'!U$3)</f>
        <v>0</v>
      </c>
      <c r="V88" s="22">
        <f>U88*(1+'[2]Massa Salarial'!V$3)</f>
        <v>0</v>
      </c>
      <c r="W88" s="22">
        <f>V88*(1+'[2]Massa Salarial'!W$3)</f>
        <v>0</v>
      </c>
      <c r="X88" s="22">
        <f>W88*(1+'[2]Massa Salarial'!X$3)</f>
        <v>0</v>
      </c>
      <c r="Y88" s="22">
        <f>X88*(1+'[2]Massa Salarial'!Y$3)</f>
        <v>0</v>
      </c>
      <c r="Z88" s="22">
        <f>Y88*(1+'[2]Massa Salarial'!Z$3)</f>
        <v>0</v>
      </c>
      <c r="AA88" s="22">
        <f>Z88*(1+'[2]Massa Salarial'!AA$3)</f>
        <v>0</v>
      </c>
      <c r="AB88" s="22">
        <f>AA88*(1+'[2]Massa Salarial'!AB$3)</f>
        <v>0</v>
      </c>
      <c r="AC88" s="22">
        <f>AB88*(1+'[2]Massa Salarial'!AC$3)</f>
        <v>0</v>
      </c>
      <c r="AD88" s="22">
        <f>AC88*(1+'[2]Massa Salarial'!AD$3)</f>
        <v>0</v>
      </c>
      <c r="AE88" s="22">
        <f>AD88*(1+'[2]Massa Salarial'!AE$3)</f>
        <v>0</v>
      </c>
      <c r="AF88" s="22">
        <f>AE88*(1+'[2]Massa Salarial'!AF$3)</f>
        <v>0</v>
      </c>
      <c r="AG88" s="22">
        <f>AF88*(1+'[2]Massa Salarial'!AG$3)</f>
        <v>0</v>
      </c>
      <c r="AH88" s="22">
        <f>AG88*(1+'[2]Massa Salarial'!AH$3)</f>
        <v>0</v>
      </c>
      <c r="AI88" s="22">
        <f>AH88*(1+'[2]Massa Salarial'!AI$3)</f>
        <v>0</v>
      </c>
      <c r="AJ88" s="22">
        <f>AI88*(1+'[2]Massa Salarial'!AJ$3)</f>
        <v>0</v>
      </c>
      <c r="AK88" s="22">
        <f>AJ88*(1+'[2]Massa Salarial'!AK$3)</f>
        <v>0</v>
      </c>
      <c r="AL88" s="22">
        <f>AK88*(1+'[2]Massa Salarial'!AL$3)</f>
        <v>0</v>
      </c>
      <c r="AM88" s="22">
        <f>AL88*(1+'[2]Massa Salarial'!AM$3)</f>
        <v>0</v>
      </c>
      <c r="AN88" s="22">
        <f>AM88*(1+'[2]Massa Salarial'!AN$3)</f>
        <v>0</v>
      </c>
      <c r="AO88" s="22">
        <f>AN88*(1+'[2]Massa Salarial'!AO$3)</f>
        <v>0</v>
      </c>
      <c r="AP88" s="22">
        <f>AO88*(1+'[2]Massa Salarial'!AP$3)</f>
        <v>0</v>
      </c>
      <c r="AQ88" s="22">
        <f>AP88*(1+'[2]Massa Salarial'!AQ$3)</f>
        <v>0</v>
      </c>
      <c r="AR88" s="22">
        <f>AQ88*(1+'[2]Massa Salarial'!AR$3)</f>
        <v>0</v>
      </c>
      <c r="AS88" s="22">
        <f>AR88*(1+'[2]Massa Salarial'!AS$3)</f>
        <v>0</v>
      </c>
      <c r="AT88" s="22">
        <f>AS88*(1+'[2]Massa Salarial'!AT$3)</f>
        <v>0</v>
      </c>
      <c r="AU88" s="22">
        <f>AT88*(1+'[2]Massa Salarial'!AU$3)</f>
        <v>0</v>
      </c>
      <c r="AV88" s="22">
        <f>AU88*(1+'[2]Massa Salarial'!AV$3)</f>
        <v>0</v>
      </c>
      <c r="AW88" s="22">
        <f>AV88*(1+'[2]Massa Salarial'!AW$3)</f>
        <v>0</v>
      </c>
      <c r="AX88" s="22">
        <f>AW88*(1+'[2]Massa Salarial'!AX$3)</f>
        <v>0</v>
      </c>
      <c r="AY88" s="22">
        <f>AX88*(1+'[2]Massa Salarial'!AY$3)</f>
        <v>0</v>
      </c>
      <c r="AZ88" s="22">
        <f>AY88*(1+'[2]Massa Salarial'!AZ$3)</f>
        <v>0</v>
      </c>
      <c r="BA88" s="22">
        <f>AZ88*(1+'[2]Massa Salarial'!BA$3)</f>
        <v>0</v>
      </c>
      <c r="BB88" s="22">
        <f>BA88*(1+'[2]Massa Salarial'!BB$3)</f>
        <v>0</v>
      </c>
      <c r="BC88" s="22">
        <f>BB88*(1+'[2]Massa Salarial'!BC$3)</f>
        <v>0</v>
      </c>
      <c r="BD88" s="22">
        <f>BC88*(1+'[2]Massa Salarial'!BD$3)</f>
        <v>0</v>
      </c>
      <c r="BE88" s="22">
        <f>BD88*(1+'[2]Massa Salarial'!BE$3)</f>
        <v>0</v>
      </c>
      <c r="BF88" s="22">
        <f>BE88*(1+'[2]Massa Salarial'!BF$3)</f>
        <v>0</v>
      </c>
      <c r="BG88" s="22">
        <f>BF88*(1+'[2]Massa Salarial'!BG$3)</f>
        <v>0</v>
      </c>
      <c r="BH88" s="22">
        <f>BG88*(1+'[2]Massa Salarial'!BH$3)</f>
        <v>0</v>
      </c>
      <c r="BI88" s="22">
        <f>BH88*(1+'[2]Massa Salarial'!BI$3)</f>
        <v>0</v>
      </c>
      <c r="BJ88" s="22">
        <f>BI88*(1+'[2]Massa Salarial'!BJ$3)</f>
        <v>0</v>
      </c>
    </row>
    <row r="89" spans="1:62" x14ac:dyDescent="0.3">
      <c r="A89" s="23">
        <v>87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>
        <f>[1]SalMedPopOcupRurPnadM!M89*AtualizMonet!M$3</f>
        <v>0</v>
      </c>
      <c r="N89" s="20">
        <f>[1]SalMedPopOcupRurPnadM!N89*AtualizMonet!N$3</f>
        <v>0</v>
      </c>
      <c r="O89" s="20">
        <f>[1]SalMedPopOcupRurPnadM!O89</f>
        <v>0</v>
      </c>
      <c r="P89" s="20">
        <f>[1]SalMedPopOcupRurPnadM!P89</f>
        <v>60</v>
      </c>
      <c r="Q89" s="54">
        <f>P89*(1+'[2]Massa Salarial'!Q$3)*AtualizMonet!P$3</f>
        <v>63.846000000000004</v>
      </c>
      <c r="R89" s="54">
        <f>Q89*(1+'[2]Massa Salarial'!R$3)*AtualizMonet!Q$3</f>
        <v>71.859560459400001</v>
      </c>
      <c r="S89" s="54">
        <f>R89*(1+'[2]Massa Salarial'!S$3)*AtualizMonet!R$3</f>
        <v>77.677978768105291</v>
      </c>
      <c r="T89" s="22">
        <f>S89*(1+'[2]Massa Salarial'!T$3)</f>
        <v>78.998504407163068</v>
      </c>
      <c r="U89" s="22">
        <f>T89*(1+'[2]Massa Salarial'!U$3)</f>
        <v>80.341478982084837</v>
      </c>
      <c r="V89" s="22">
        <f>U89*(1+'[2]Massa Salarial'!V$3)</f>
        <v>81.707284124780273</v>
      </c>
      <c r="W89" s="22">
        <f>V89*(1+'[2]Massa Salarial'!W$3)</f>
        <v>83.096307954901533</v>
      </c>
      <c r="X89" s="22">
        <f>W89*(1+'[2]Massa Salarial'!X$3)</f>
        <v>84.508945190134853</v>
      </c>
      <c r="Y89" s="22">
        <f>X89*(1+'[2]Massa Salarial'!Y$3)</f>
        <v>85.945597258367144</v>
      </c>
      <c r="Z89" s="22">
        <f>Y89*(1+'[2]Massa Salarial'!Z$3)</f>
        <v>87.406672411759374</v>
      </c>
      <c r="AA89" s="22">
        <f>Z89*(1+'[2]Massa Salarial'!AA$3)</f>
        <v>88.892585842759274</v>
      </c>
      <c r="AB89" s="22">
        <f>AA89*(1+'[2]Massa Salarial'!AB$3)</f>
        <v>90.403759802086171</v>
      </c>
      <c r="AC89" s="22">
        <f>AB89*(1+'[2]Massa Salarial'!AC$3)</f>
        <v>91.940623718721625</v>
      </c>
      <c r="AD89" s="22">
        <f>AC89*(1+'[2]Massa Salarial'!AD$3)</f>
        <v>93.503614321939878</v>
      </c>
      <c r="AE89" s="22">
        <f>AD89*(1+'[2]Massa Salarial'!AE$3)</f>
        <v>95.093175765412852</v>
      </c>
      <c r="AF89" s="22">
        <f>AE89*(1+'[2]Massa Salarial'!AF$3)</f>
        <v>96.709759753424862</v>
      </c>
      <c r="AG89" s="22">
        <f>AF89*(1+'[2]Massa Salarial'!AG$3)</f>
        <v>98.353825669233075</v>
      </c>
      <c r="AH89" s="22">
        <f>AG89*(1+'[2]Massa Salarial'!AH$3)</f>
        <v>100.02584070561002</v>
      </c>
      <c r="AI89" s="22">
        <f>AH89*(1+'[2]Massa Salarial'!AI$3)</f>
        <v>101.72627999760539</v>
      </c>
      <c r="AJ89" s="22">
        <f>AI89*(1+'[2]Massa Salarial'!AJ$3)</f>
        <v>103.45562675756467</v>
      </c>
      <c r="AK89" s="22">
        <f>AJ89*(1+'[2]Massa Salarial'!AK$3)</f>
        <v>105.21437241244327</v>
      </c>
      <c r="AL89" s="22">
        <f>AK89*(1+'[2]Massa Salarial'!AL$3)</f>
        <v>107.00301674345479</v>
      </c>
      <c r="AM89" s="22">
        <f>AL89*(1+'[2]Massa Salarial'!AM$3)</f>
        <v>108.82206802809351</v>
      </c>
      <c r="AN89" s="22">
        <f>AM89*(1+'[2]Massa Salarial'!AN$3)</f>
        <v>110.67204318457109</v>
      </c>
      <c r="AO89" s="22">
        <f>AN89*(1+'[2]Massa Salarial'!AO$3)</f>
        <v>112.55346791870879</v>
      </c>
      <c r="AP89" s="22">
        <f>AO89*(1+'[2]Massa Salarial'!AP$3)</f>
        <v>114.46687687332683</v>
      </c>
      <c r="AQ89" s="22">
        <f>AP89*(1+'[2]Massa Salarial'!AQ$3)</f>
        <v>116.41281378017337</v>
      </c>
      <c r="AR89" s="22">
        <f>AQ89*(1+'[2]Massa Salarial'!AR$3)</f>
        <v>118.3918316144363</v>
      </c>
      <c r="AS89" s="22">
        <f>AR89*(1+'[2]Massa Salarial'!AS$3)</f>
        <v>120.4044927518817</v>
      </c>
      <c r="AT89" s="22">
        <f>AS89*(1+'[2]Massa Salarial'!AT$3)</f>
        <v>122.45136912866369</v>
      </c>
      <c r="AU89" s="22">
        <f>AT89*(1+'[2]Massa Salarial'!AU$3)</f>
        <v>124.53304240385096</v>
      </c>
      <c r="AV89" s="22">
        <f>AU89*(1+'[2]Massa Salarial'!AV$3)</f>
        <v>126.65010412471641</v>
      </c>
      <c r="AW89" s="22">
        <f>AV89*(1+'[2]Massa Salarial'!AW$3)</f>
        <v>128.80315589483658</v>
      </c>
      <c r="AX89" s="22">
        <f>AW89*(1+'[2]Massa Salarial'!AX$3)</f>
        <v>130.9928095450488</v>
      </c>
      <c r="AY89" s="22">
        <f>AX89*(1+'[2]Massa Salarial'!AY$3)</f>
        <v>133.21968730731462</v>
      </c>
      <c r="AZ89" s="22">
        <f>AY89*(1+'[2]Massa Salarial'!AZ$3)</f>
        <v>135.48442199153894</v>
      </c>
      <c r="BA89" s="22">
        <f>AZ89*(1+'[2]Massa Salarial'!BA$3)</f>
        <v>137.78765716539507</v>
      </c>
      <c r="BB89" s="22">
        <f>BA89*(1+'[2]Massa Salarial'!BB$3)</f>
        <v>140.13004733720678</v>
      </c>
      <c r="BC89" s="22">
        <f>BB89*(1+'[2]Massa Salarial'!BC$3)</f>
        <v>142.51225814193927</v>
      </c>
      <c r="BD89" s="22">
        <f>BC89*(1+'[2]Massa Salarial'!BD$3)</f>
        <v>144.93496653035223</v>
      </c>
      <c r="BE89" s="22">
        <f>BD89*(1+'[2]Massa Salarial'!BE$3)</f>
        <v>147.3988609613682</v>
      </c>
      <c r="BF89" s="22">
        <f>BE89*(1+'[2]Massa Salarial'!BF$3)</f>
        <v>149.90464159771145</v>
      </c>
      <c r="BG89" s="22">
        <f>BF89*(1+'[2]Massa Salarial'!BG$3)</f>
        <v>152.45302050487254</v>
      </c>
      <c r="BH89" s="22">
        <f>BG89*(1+'[2]Massa Salarial'!BH$3)</f>
        <v>155.04472185345537</v>
      </c>
      <c r="BI89" s="22">
        <f>BH89*(1+'[2]Massa Salarial'!BI$3)</f>
        <v>157.6804821249641</v>
      </c>
      <c r="BJ89" s="22">
        <f>BI89*(1+'[2]Massa Salarial'!BJ$3)</f>
        <v>160.36105032108847</v>
      </c>
    </row>
    <row r="90" spans="1:62" x14ac:dyDescent="0.3">
      <c r="A90" s="23">
        <v>88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>
        <f>[1]SalMedPopOcupRurPnadM!M90*AtualizMonet!M$3</f>
        <v>0</v>
      </c>
      <c r="N90" s="20">
        <f>[1]SalMedPopOcupRurPnadM!N90*AtualizMonet!N$3</f>
        <v>0</v>
      </c>
      <c r="O90" s="20">
        <f>[1]SalMedPopOcupRurPnadM!O90</f>
        <v>0</v>
      </c>
      <c r="P90" s="20">
        <f>[1]SalMedPopOcupRurPnadM!P90</f>
        <v>0</v>
      </c>
      <c r="Q90" s="54">
        <f>P90*(1+'[2]Massa Salarial'!Q$3)*AtualizMonet!P$3</f>
        <v>0</v>
      </c>
      <c r="R90" s="54">
        <f>Q90*(1+'[2]Massa Salarial'!R$3)*AtualizMonet!Q$3</f>
        <v>0</v>
      </c>
      <c r="S90" s="54">
        <f>R90*(1+'[2]Massa Salarial'!S$3)*AtualizMonet!R$3</f>
        <v>0</v>
      </c>
      <c r="T90" s="22">
        <f>S90*(1+'[2]Massa Salarial'!T$3)</f>
        <v>0</v>
      </c>
      <c r="U90" s="22">
        <f>T90*(1+'[2]Massa Salarial'!U$3)</f>
        <v>0</v>
      </c>
      <c r="V90" s="22">
        <f>U90*(1+'[2]Massa Salarial'!V$3)</f>
        <v>0</v>
      </c>
      <c r="W90" s="22">
        <f>V90*(1+'[2]Massa Salarial'!W$3)</f>
        <v>0</v>
      </c>
      <c r="X90" s="22">
        <f>W90*(1+'[2]Massa Salarial'!X$3)</f>
        <v>0</v>
      </c>
      <c r="Y90" s="22">
        <f>X90*(1+'[2]Massa Salarial'!Y$3)</f>
        <v>0</v>
      </c>
      <c r="Z90" s="22">
        <f>Y90*(1+'[2]Massa Salarial'!Z$3)</f>
        <v>0</v>
      </c>
      <c r="AA90" s="22">
        <f>Z90*(1+'[2]Massa Salarial'!AA$3)</f>
        <v>0</v>
      </c>
      <c r="AB90" s="22">
        <f>AA90*(1+'[2]Massa Salarial'!AB$3)</f>
        <v>0</v>
      </c>
      <c r="AC90" s="22">
        <f>AB90*(1+'[2]Massa Salarial'!AC$3)</f>
        <v>0</v>
      </c>
      <c r="AD90" s="22">
        <f>AC90*(1+'[2]Massa Salarial'!AD$3)</f>
        <v>0</v>
      </c>
      <c r="AE90" s="22">
        <f>AD90*(1+'[2]Massa Salarial'!AE$3)</f>
        <v>0</v>
      </c>
      <c r="AF90" s="22">
        <f>AE90*(1+'[2]Massa Salarial'!AF$3)</f>
        <v>0</v>
      </c>
      <c r="AG90" s="22">
        <f>AF90*(1+'[2]Massa Salarial'!AG$3)</f>
        <v>0</v>
      </c>
      <c r="AH90" s="22">
        <f>AG90*(1+'[2]Massa Salarial'!AH$3)</f>
        <v>0</v>
      </c>
      <c r="AI90" s="22">
        <f>AH90*(1+'[2]Massa Salarial'!AI$3)</f>
        <v>0</v>
      </c>
      <c r="AJ90" s="22">
        <f>AI90*(1+'[2]Massa Salarial'!AJ$3)</f>
        <v>0</v>
      </c>
      <c r="AK90" s="22">
        <f>AJ90*(1+'[2]Massa Salarial'!AK$3)</f>
        <v>0</v>
      </c>
      <c r="AL90" s="22">
        <f>AK90*(1+'[2]Massa Salarial'!AL$3)</f>
        <v>0</v>
      </c>
      <c r="AM90" s="22">
        <f>AL90*(1+'[2]Massa Salarial'!AM$3)</f>
        <v>0</v>
      </c>
      <c r="AN90" s="22">
        <f>AM90*(1+'[2]Massa Salarial'!AN$3)</f>
        <v>0</v>
      </c>
      <c r="AO90" s="22">
        <f>AN90*(1+'[2]Massa Salarial'!AO$3)</f>
        <v>0</v>
      </c>
      <c r="AP90" s="22">
        <f>AO90*(1+'[2]Massa Salarial'!AP$3)</f>
        <v>0</v>
      </c>
      <c r="AQ90" s="22">
        <f>AP90*(1+'[2]Massa Salarial'!AQ$3)</f>
        <v>0</v>
      </c>
      <c r="AR90" s="22">
        <f>AQ90*(1+'[2]Massa Salarial'!AR$3)</f>
        <v>0</v>
      </c>
      <c r="AS90" s="22">
        <f>AR90*(1+'[2]Massa Salarial'!AS$3)</f>
        <v>0</v>
      </c>
      <c r="AT90" s="22">
        <f>AS90*(1+'[2]Massa Salarial'!AT$3)</f>
        <v>0</v>
      </c>
      <c r="AU90" s="22">
        <f>AT90*(1+'[2]Massa Salarial'!AU$3)</f>
        <v>0</v>
      </c>
      <c r="AV90" s="22">
        <f>AU90*(1+'[2]Massa Salarial'!AV$3)</f>
        <v>0</v>
      </c>
      <c r="AW90" s="22">
        <f>AV90*(1+'[2]Massa Salarial'!AW$3)</f>
        <v>0</v>
      </c>
      <c r="AX90" s="22">
        <f>AW90*(1+'[2]Massa Salarial'!AX$3)</f>
        <v>0</v>
      </c>
      <c r="AY90" s="22">
        <f>AX90*(1+'[2]Massa Salarial'!AY$3)</f>
        <v>0</v>
      </c>
      <c r="AZ90" s="22">
        <f>AY90*(1+'[2]Massa Salarial'!AZ$3)</f>
        <v>0</v>
      </c>
      <c r="BA90" s="22">
        <f>AZ90*(1+'[2]Massa Salarial'!BA$3)</f>
        <v>0</v>
      </c>
      <c r="BB90" s="22">
        <f>BA90*(1+'[2]Massa Salarial'!BB$3)</f>
        <v>0</v>
      </c>
      <c r="BC90" s="22">
        <f>BB90*(1+'[2]Massa Salarial'!BC$3)</f>
        <v>0</v>
      </c>
      <c r="BD90" s="22">
        <f>BC90*(1+'[2]Massa Salarial'!BD$3)</f>
        <v>0</v>
      </c>
      <c r="BE90" s="22">
        <f>BD90*(1+'[2]Massa Salarial'!BE$3)</f>
        <v>0</v>
      </c>
      <c r="BF90" s="22">
        <f>BE90*(1+'[2]Massa Salarial'!BF$3)</f>
        <v>0</v>
      </c>
      <c r="BG90" s="22">
        <f>BF90*(1+'[2]Massa Salarial'!BG$3)</f>
        <v>0</v>
      </c>
      <c r="BH90" s="22">
        <f>BG90*(1+'[2]Massa Salarial'!BH$3)</f>
        <v>0</v>
      </c>
      <c r="BI90" s="22">
        <f>BH90*(1+'[2]Massa Salarial'!BI$3)</f>
        <v>0</v>
      </c>
      <c r="BJ90" s="22">
        <f>BI90*(1+'[2]Massa Salarial'!BJ$3)</f>
        <v>0</v>
      </c>
    </row>
    <row r="91" spans="1:62" x14ac:dyDescent="0.3">
      <c r="A91" s="23">
        <v>89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>
        <f>[1]SalMedPopOcupRurPnadM!M91*AtualizMonet!M$3</f>
        <v>0</v>
      </c>
      <c r="N91" s="20">
        <f>[1]SalMedPopOcupRurPnadM!N91*AtualizMonet!N$3</f>
        <v>0</v>
      </c>
      <c r="O91" s="20">
        <f>[1]SalMedPopOcupRurPnadM!O91</f>
        <v>0</v>
      </c>
      <c r="P91" s="20">
        <f>[1]SalMedPopOcupRurPnadM!P91</f>
        <v>0</v>
      </c>
      <c r="Q91" s="54">
        <f>P91*(1+'[2]Massa Salarial'!Q$3)*AtualizMonet!P$3</f>
        <v>0</v>
      </c>
      <c r="R91" s="54">
        <f>Q91*(1+'[2]Massa Salarial'!R$3)*AtualizMonet!Q$3</f>
        <v>0</v>
      </c>
      <c r="S91" s="54">
        <f>R91*(1+'[2]Massa Salarial'!S$3)*AtualizMonet!R$3</f>
        <v>0</v>
      </c>
      <c r="T91" s="22">
        <f>S91*(1+'[2]Massa Salarial'!T$3)</f>
        <v>0</v>
      </c>
      <c r="U91" s="22">
        <f>T91*(1+'[2]Massa Salarial'!U$3)</f>
        <v>0</v>
      </c>
      <c r="V91" s="22">
        <f>U91*(1+'[2]Massa Salarial'!V$3)</f>
        <v>0</v>
      </c>
      <c r="W91" s="22">
        <f>V91*(1+'[2]Massa Salarial'!W$3)</f>
        <v>0</v>
      </c>
      <c r="X91" s="22">
        <f>W91*(1+'[2]Massa Salarial'!X$3)</f>
        <v>0</v>
      </c>
      <c r="Y91" s="22">
        <f>X91*(1+'[2]Massa Salarial'!Y$3)</f>
        <v>0</v>
      </c>
      <c r="Z91" s="22">
        <f>Y91*(1+'[2]Massa Salarial'!Z$3)</f>
        <v>0</v>
      </c>
      <c r="AA91" s="22">
        <f>Z91*(1+'[2]Massa Salarial'!AA$3)</f>
        <v>0</v>
      </c>
      <c r="AB91" s="22">
        <f>AA91*(1+'[2]Massa Salarial'!AB$3)</f>
        <v>0</v>
      </c>
      <c r="AC91" s="22">
        <f>AB91*(1+'[2]Massa Salarial'!AC$3)</f>
        <v>0</v>
      </c>
      <c r="AD91" s="22">
        <f>AC91*(1+'[2]Massa Salarial'!AD$3)</f>
        <v>0</v>
      </c>
      <c r="AE91" s="22">
        <f>AD91*(1+'[2]Massa Salarial'!AE$3)</f>
        <v>0</v>
      </c>
      <c r="AF91" s="22">
        <f>AE91*(1+'[2]Massa Salarial'!AF$3)</f>
        <v>0</v>
      </c>
      <c r="AG91" s="22">
        <f>AF91*(1+'[2]Massa Salarial'!AG$3)</f>
        <v>0</v>
      </c>
      <c r="AH91" s="22">
        <f>AG91*(1+'[2]Massa Salarial'!AH$3)</f>
        <v>0</v>
      </c>
      <c r="AI91" s="22">
        <f>AH91*(1+'[2]Massa Salarial'!AI$3)</f>
        <v>0</v>
      </c>
      <c r="AJ91" s="22">
        <f>AI91*(1+'[2]Massa Salarial'!AJ$3)</f>
        <v>0</v>
      </c>
      <c r="AK91" s="22">
        <f>AJ91*(1+'[2]Massa Salarial'!AK$3)</f>
        <v>0</v>
      </c>
      <c r="AL91" s="22">
        <f>AK91*(1+'[2]Massa Salarial'!AL$3)</f>
        <v>0</v>
      </c>
      <c r="AM91" s="22">
        <f>AL91*(1+'[2]Massa Salarial'!AM$3)</f>
        <v>0</v>
      </c>
      <c r="AN91" s="22">
        <f>AM91*(1+'[2]Massa Salarial'!AN$3)</f>
        <v>0</v>
      </c>
      <c r="AO91" s="22">
        <f>AN91*(1+'[2]Massa Salarial'!AO$3)</f>
        <v>0</v>
      </c>
      <c r="AP91" s="22">
        <f>AO91*(1+'[2]Massa Salarial'!AP$3)</f>
        <v>0</v>
      </c>
      <c r="AQ91" s="22">
        <f>AP91*(1+'[2]Massa Salarial'!AQ$3)</f>
        <v>0</v>
      </c>
      <c r="AR91" s="22">
        <f>AQ91*(1+'[2]Massa Salarial'!AR$3)</f>
        <v>0</v>
      </c>
      <c r="AS91" s="22">
        <f>AR91*(1+'[2]Massa Salarial'!AS$3)</f>
        <v>0</v>
      </c>
      <c r="AT91" s="22">
        <f>AS91*(1+'[2]Massa Salarial'!AT$3)</f>
        <v>0</v>
      </c>
      <c r="AU91" s="22">
        <f>AT91*(1+'[2]Massa Salarial'!AU$3)</f>
        <v>0</v>
      </c>
      <c r="AV91" s="22">
        <f>AU91*(1+'[2]Massa Salarial'!AV$3)</f>
        <v>0</v>
      </c>
      <c r="AW91" s="22">
        <f>AV91*(1+'[2]Massa Salarial'!AW$3)</f>
        <v>0</v>
      </c>
      <c r="AX91" s="22">
        <f>AW91*(1+'[2]Massa Salarial'!AX$3)</f>
        <v>0</v>
      </c>
      <c r="AY91" s="22">
        <f>AX91*(1+'[2]Massa Salarial'!AY$3)</f>
        <v>0</v>
      </c>
      <c r="AZ91" s="22">
        <f>AY91*(1+'[2]Massa Salarial'!AZ$3)</f>
        <v>0</v>
      </c>
      <c r="BA91" s="22">
        <f>AZ91*(1+'[2]Massa Salarial'!BA$3)</f>
        <v>0</v>
      </c>
      <c r="BB91" s="22">
        <f>BA91*(1+'[2]Massa Salarial'!BB$3)</f>
        <v>0</v>
      </c>
      <c r="BC91" s="22">
        <f>BB91*(1+'[2]Massa Salarial'!BC$3)</f>
        <v>0</v>
      </c>
      <c r="BD91" s="22">
        <f>BC91*(1+'[2]Massa Salarial'!BD$3)</f>
        <v>0</v>
      </c>
      <c r="BE91" s="22">
        <f>BD91*(1+'[2]Massa Salarial'!BE$3)</f>
        <v>0</v>
      </c>
      <c r="BF91" s="22">
        <f>BE91*(1+'[2]Massa Salarial'!BF$3)</f>
        <v>0</v>
      </c>
      <c r="BG91" s="22">
        <f>BF91*(1+'[2]Massa Salarial'!BG$3)</f>
        <v>0</v>
      </c>
      <c r="BH91" s="22">
        <f>BG91*(1+'[2]Massa Salarial'!BH$3)</f>
        <v>0</v>
      </c>
      <c r="BI91" s="22">
        <f>BH91*(1+'[2]Massa Salarial'!BI$3)</f>
        <v>0</v>
      </c>
      <c r="BJ91" s="22">
        <f>BI91*(1+'[2]Massa Salarial'!BJ$3)</f>
        <v>0</v>
      </c>
    </row>
    <row r="92" spans="1:62" x14ac:dyDescent="0.3">
      <c r="A92" s="21">
        <v>90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>
        <f>[1]SalMedPopOcupRurPnadM!M92*AtualizMonet!M$3</f>
        <v>0</v>
      </c>
      <c r="N92" s="19">
        <f>[1]SalMedPopOcupRurPnadM!N92*AtualizMonet!N$3</f>
        <v>0</v>
      </c>
      <c r="O92" s="20">
        <f>[1]SalMedPopOcupRurPnadM!O92</f>
        <v>0</v>
      </c>
      <c r="P92" s="20">
        <f>[1]SalMedPopOcupRurPnadM!P92</f>
        <v>150</v>
      </c>
      <c r="Q92" s="55">
        <f>P92*(1+'[2]Massa Salarial'!Q$3)*AtualizMonet!P$3</f>
        <v>159.61500000000001</v>
      </c>
      <c r="R92" s="55">
        <f>Q92*(1+'[2]Massa Salarial'!R$3)*AtualizMonet!Q$3</f>
        <v>179.64890114849999</v>
      </c>
      <c r="S92" s="55">
        <f>R92*(1+'[2]Massa Salarial'!S$3)*AtualizMonet!R$3</f>
        <v>194.19494692026319</v>
      </c>
      <c r="T92" s="18">
        <f>S92*(1+'[2]Massa Salarial'!T$3)</f>
        <v>197.49626101790764</v>
      </c>
      <c r="U92" s="18">
        <f>T92*(1+'[2]Massa Salarial'!U$3)</f>
        <v>200.85369745521206</v>
      </c>
      <c r="V92" s="18">
        <f>U92*(1+'[2]Massa Salarial'!V$3)</f>
        <v>204.26821031195064</v>
      </c>
      <c r="W92" s="18">
        <f>V92*(1+'[2]Massa Salarial'!W$3)</f>
        <v>207.74076988725378</v>
      </c>
      <c r="X92" s="18">
        <f>W92*(1+'[2]Massa Salarial'!X$3)</f>
        <v>211.27236297533707</v>
      </c>
      <c r="Y92" s="18">
        <f>X92*(1+'[2]Massa Salarial'!Y$3)</f>
        <v>214.86399314591779</v>
      </c>
      <c r="Z92" s="18">
        <f>Y92*(1+'[2]Massa Salarial'!Z$3)</f>
        <v>218.51668102939837</v>
      </c>
      <c r="AA92" s="18">
        <f>Z92*(1+'[2]Massa Salarial'!AA$3)</f>
        <v>222.23146460689813</v>
      </c>
      <c r="AB92" s="18">
        <f>AA92*(1+'[2]Massa Salarial'!AB$3)</f>
        <v>226.00939950521538</v>
      </c>
      <c r="AC92" s="18">
        <f>AB92*(1+'[2]Massa Salarial'!AC$3)</f>
        <v>229.85155929680403</v>
      </c>
      <c r="AD92" s="18">
        <f>AC92*(1+'[2]Massa Salarial'!AD$3)</f>
        <v>233.75903580484967</v>
      </c>
      <c r="AE92" s="18">
        <f>AD92*(1+'[2]Massa Salarial'!AE$3)</f>
        <v>237.73293941353211</v>
      </c>
      <c r="AF92" s="18">
        <f>AE92*(1+'[2]Massa Salarial'!AF$3)</f>
        <v>241.77439938356213</v>
      </c>
      <c r="AG92" s="18">
        <f>AF92*(1+'[2]Massa Salarial'!AG$3)</f>
        <v>245.88456417308265</v>
      </c>
      <c r="AH92" s="18">
        <f>AG92*(1+'[2]Massa Salarial'!AH$3)</f>
        <v>250.06460176402504</v>
      </c>
      <c r="AI92" s="18">
        <f>AH92*(1+'[2]Massa Salarial'!AI$3)</f>
        <v>254.31569999401344</v>
      </c>
      <c r="AJ92" s="18">
        <f>AI92*(1+'[2]Massa Salarial'!AJ$3)</f>
        <v>258.63906689391166</v>
      </c>
      <c r="AK92" s="18">
        <f>AJ92*(1+'[2]Massa Salarial'!AK$3)</f>
        <v>263.03593103110813</v>
      </c>
      <c r="AL92" s="18">
        <f>AK92*(1+'[2]Massa Salarial'!AL$3)</f>
        <v>267.50754185863696</v>
      </c>
      <c r="AM92" s="18">
        <f>AL92*(1+'[2]Massa Salarial'!AM$3)</f>
        <v>272.05517007023377</v>
      </c>
      <c r="AN92" s="18">
        <f>AM92*(1+'[2]Massa Salarial'!AN$3)</f>
        <v>276.68010796142772</v>
      </c>
      <c r="AO92" s="18">
        <f>AN92*(1+'[2]Massa Salarial'!AO$3)</f>
        <v>281.38366979677198</v>
      </c>
      <c r="AP92" s="18">
        <f>AO92*(1+'[2]Massa Salarial'!AP$3)</f>
        <v>286.16719218331707</v>
      </c>
      <c r="AQ92" s="18">
        <f>AP92*(1+'[2]Massa Salarial'!AQ$3)</f>
        <v>291.03203445043346</v>
      </c>
      <c r="AR92" s="18">
        <f>AQ92*(1+'[2]Massa Salarial'!AR$3)</f>
        <v>295.9795790360908</v>
      </c>
      <c r="AS92" s="18">
        <f>AR92*(1+'[2]Massa Salarial'!AS$3)</f>
        <v>301.01123187970433</v>
      </c>
      <c r="AT92" s="18">
        <f>AS92*(1+'[2]Massa Salarial'!AT$3)</f>
        <v>306.12842282165929</v>
      </c>
      <c r="AU92" s="18">
        <f>AT92*(1+'[2]Massa Salarial'!AU$3)</f>
        <v>311.33260600962745</v>
      </c>
      <c r="AV92" s="18">
        <f>AU92*(1+'[2]Massa Salarial'!AV$3)</f>
        <v>316.62526031179107</v>
      </c>
      <c r="AW92" s="18">
        <f>AV92*(1+'[2]Massa Salarial'!AW$3)</f>
        <v>322.00788973709149</v>
      </c>
      <c r="AX92" s="18">
        <f>AW92*(1+'[2]Massa Salarial'!AX$3)</f>
        <v>327.48202386262199</v>
      </c>
      <c r="AY92" s="18">
        <f>AX92*(1+'[2]Massa Salarial'!AY$3)</f>
        <v>333.04921826828655</v>
      </c>
      <c r="AZ92" s="18">
        <f>AY92*(1+'[2]Massa Salarial'!AZ$3)</f>
        <v>338.71105497884741</v>
      </c>
      <c r="BA92" s="18">
        <f>AZ92*(1+'[2]Massa Salarial'!BA$3)</f>
        <v>344.46914291348781</v>
      </c>
      <c r="BB92" s="18">
        <f>BA92*(1+'[2]Massa Salarial'!BB$3)</f>
        <v>350.3251183430171</v>
      </c>
      <c r="BC92" s="18">
        <f>BB92*(1+'[2]Massa Salarial'!BC$3)</f>
        <v>356.28064535484833</v>
      </c>
      <c r="BD92" s="18">
        <f>BC92*(1+'[2]Massa Salarial'!BD$3)</f>
        <v>362.33741632588072</v>
      </c>
      <c r="BE92" s="18">
        <f>BD92*(1+'[2]Massa Salarial'!BE$3)</f>
        <v>368.49715240342067</v>
      </c>
      <c r="BF92" s="18">
        <f>BE92*(1+'[2]Massa Salarial'!BF$3)</f>
        <v>374.7616039942788</v>
      </c>
      <c r="BG92" s="18">
        <f>BF92*(1+'[2]Massa Salarial'!BG$3)</f>
        <v>381.13255126218149</v>
      </c>
      <c r="BH92" s="18">
        <f>BG92*(1+'[2]Massa Salarial'!BH$3)</f>
        <v>387.61180463363854</v>
      </c>
      <c r="BI92" s="18">
        <f>BH92*(1+'[2]Massa Salarial'!BI$3)</f>
        <v>394.20120531241037</v>
      </c>
      <c r="BJ92" s="18">
        <f>BI92*(1+'[2]Massa Salarial'!BJ$3)</f>
        <v>400.90262580272133</v>
      </c>
    </row>
    <row r="93" spans="1:62" x14ac:dyDescent="0.3">
      <c r="A93" s="17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</row>
    <row r="94" spans="1:62" x14ac:dyDescent="0.3">
      <c r="Q94" s="12">
        <f>SUMPRODUCT(Q2:Q92,[3]ContrUrbAcimM!Q2:Q92)/[3]ContrUrbAcimM!Q94</f>
        <v>721.07811600599348</v>
      </c>
      <c r="R94" s="12">
        <f>SUMPRODUCT(R2:R92,[3]ContrUrbAcimM!R2:R92)/[3]ContrUrbAcimM!R94</f>
        <v>811.63495135347785</v>
      </c>
    </row>
    <row r="95" spans="1:62" x14ac:dyDescent="0.3">
      <c r="Q95" s="12">
        <f>SalMedSegUrbAcimH!Q95</f>
        <v>2121.1874363638844</v>
      </c>
      <c r="R95" s="12">
        <f>SalMedSegUrbAcimH!R95</f>
        <v>2395.266008958361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">
    <tabColor theme="4" tint="0.59999389629810485"/>
  </sheetPr>
  <dimension ref="A1:BJ95"/>
  <sheetViews>
    <sheetView zoomScaleNormal="100" workbookViewId="0">
      <pane xSplit="14" ySplit="1" topLeftCell="O80" activePane="bottomRight" state="frozen"/>
      <selection activeCell="V28" sqref="V28"/>
      <selection pane="topRight" activeCell="V28" sqref="V28"/>
      <selection pane="bottomLeft" activeCell="V28" sqref="V28"/>
      <selection pane="bottomRight" activeCell="O94" sqref="O94"/>
    </sheetView>
  </sheetViews>
  <sheetFormatPr defaultColWidth="8.85546875" defaultRowHeight="16.5" x14ac:dyDescent="0.3"/>
  <cols>
    <col min="1" max="1" width="8.85546875" style="10" customWidth="1"/>
    <col min="2" max="14" width="11.140625" style="7" hidden="1" customWidth="1"/>
    <col min="15" max="62" width="11.140625" style="7" customWidth="1"/>
    <col min="63" max="16384" width="8.85546875" style="7"/>
  </cols>
  <sheetData>
    <row r="1" spans="1:62" s="24" customFormat="1" ht="35.25" customHeight="1" x14ac:dyDescent="0.3">
      <c r="A1" s="27" t="s">
        <v>6</v>
      </c>
      <c r="B1" s="25">
        <v>2000</v>
      </c>
      <c r="C1" s="25">
        <v>2001</v>
      </c>
      <c r="D1" s="25">
        <v>2002</v>
      </c>
      <c r="E1" s="25">
        <v>2003</v>
      </c>
      <c r="F1" s="25">
        <v>2004</v>
      </c>
      <c r="G1" s="25">
        <v>2005</v>
      </c>
      <c r="H1" s="25">
        <v>2006</v>
      </c>
      <c r="I1" s="25">
        <v>2007</v>
      </c>
      <c r="J1" s="25">
        <v>2008</v>
      </c>
      <c r="K1" s="25">
        <v>2009</v>
      </c>
      <c r="L1" s="25">
        <v>2010</v>
      </c>
      <c r="M1" s="25">
        <v>2011</v>
      </c>
      <c r="N1" s="25">
        <v>2012</v>
      </c>
      <c r="O1" s="25">
        <v>2013</v>
      </c>
      <c r="P1" s="26">
        <v>2014</v>
      </c>
      <c r="Q1" s="26">
        <v>2015</v>
      </c>
      <c r="R1" s="25">
        <v>2016</v>
      </c>
      <c r="S1" s="25">
        <v>2017</v>
      </c>
      <c r="T1" s="25">
        <v>2018</v>
      </c>
      <c r="U1" s="25">
        <v>2019</v>
      </c>
      <c r="V1" s="25">
        <v>2020</v>
      </c>
      <c r="W1" s="25">
        <v>2021</v>
      </c>
      <c r="X1" s="25">
        <v>2022</v>
      </c>
      <c r="Y1" s="25">
        <v>2023</v>
      </c>
      <c r="Z1" s="25">
        <v>2024</v>
      </c>
      <c r="AA1" s="25">
        <v>2025</v>
      </c>
      <c r="AB1" s="25">
        <v>2026</v>
      </c>
      <c r="AC1" s="25">
        <v>2027</v>
      </c>
      <c r="AD1" s="25">
        <v>2028</v>
      </c>
      <c r="AE1" s="25">
        <v>2029</v>
      </c>
      <c r="AF1" s="25">
        <v>2030</v>
      </c>
      <c r="AG1" s="25">
        <v>2031</v>
      </c>
      <c r="AH1" s="25">
        <v>2032</v>
      </c>
      <c r="AI1" s="25">
        <v>2033</v>
      </c>
      <c r="AJ1" s="25">
        <v>2034</v>
      </c>
      <c r="AK1" s="25">
        <v>2035</v>
      </c>
      <c r="AL1" s="25">
        <v>2036</v>
      </c>
      <c r="AM1" s="25">
        <v>2037</v>
      </c>
      <c r="AN1" s="25">
        <v>2038</v>
      </c>
      <c r="AO1" s="25">
        <v>2039</v>
      </c>
      <c r="AP1" s="25">
        <v>2040</v>
      </c>
      <c r="AQ1" s="25">
        <v>2041</v>
      </c>
      <c r="AR1" s="25">
        <v>2042</v>
      </c>
      <c r="AS1" s="25">
        <v>2043</v>
      </c>
      <c r="AT1" s="25">
        <v>2044</v>
      </c>
      <c r="AU1" s="25">
        <v>2045</v>
      </c>
      <c r="AV1" s="25">
        <v>2046</v>
      </c>
      <c r="AW1" s="25">
        <v>2047</v>
      </c>
      <c r="AX1" s="25">
        <v>2048</v>
      </c>
      <c r="AY1" s="25">
        <v>2049</v>
      </c>
      <c r="AZ1" s="25">
        <v>2050</v>
      </c>
      <c r="BA1" s="25">
        <v>2051</v>
      </c>
      <c r="BB1" s="25">
        <v>2052</v>
      </c>
      <c r="BC1" s="25">
        <v>2053</v>
      </c>
      <c r="BD1" s="25">
        <v>2054</v>
      </c>
      <c r="BE1" s="25">
        <v>2055</v>
      </c>
      <c r="BF1" s="25">
        <v>2056</v>
      </c>
      <c r="BG1" s="25">
        <v>2057</v>
      </c>
      <c r="BH1" s="25">
        <v>2058</v>
      </c>
      <c r="BI1" s="25">
        <v>2059</v>
      </c>
      <c r="BJ1" s="25">
        <v>2060</v>
      </c>
    </row>
    <row r="2" spans="1:62" x14ac:dyDescent="0.3">
      <c r="A2" s="23">
        <v>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>
        <f>[1]SalMedPopOcupUrbSmPnadH!M2*AtualizMonet!M$3</f>
        <v>0</v>
      </c>
      <c r="N2" s="20">
        <f>[1]SalMedPopOcupUrbSmPnadH!N2*AtualizMonet!N$3</f>
        <v>0</v>
      </c>
      <c r="O2" s="20">
        <f>[1]SalMedPopOcupUrbSmPnadH!O2</f>
        <v>0</v>
      </c>
      <c r="P2" s="20">
        <f>[1]SalMedPopOcupUrbSmPnadH!P2</f>
        <v>0</v>
      </c>
      <c r="Q2" s="54"/>
      <c r="R2" s="54"/>
      <c r="S2" s="54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</row>
    <row r="3" spans="1:62" x14ac:dyDescent="0.3">
      <c r="A3" s="23">
        <v>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>
        <f>[1]SalMedPopOcupUrbSmPnadH!M3*AtualizMonet!M$3</f>
        <v>0</v>
      </c>
      <c r="N3" s="20">
        <f>[1]SalMedPopOcupUrbSmPnadH!N3*AtualizMonet!N$3</f>
        <v>0</v>
      </c>
      <c r="O3" s="20">
        <f>[1]SalMedPopOcupUrbSmPnadH!O3</f>
        <v>0</v>
      </c>
      <c r="P3" s="20">
        <f>[1]SalMedPopOcupUrbSmPnadH!P3</f>
        <v>0</v>
      </c>
      <c r="Q3" s="54"/>
      <c r="R3" s="54"/>
      <c r="S3" s="54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</row>
    <row r="4" spans="1:62" x14ac:dyDescent="0.3">
      <c r="A4" s="23">
        <v>2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>
        <f>[1]SalMedPopOcupUrbSmPnadH!M4*AtualizMonet!M$3</f>
        <v>0</v>
      </c>
      <c r="N4" s="20">
        <f>[1]SalMedPopOcupUrbSmPnadH!N4*AtualizMonet!N$3</f>
        <v>0</v>
      </c>
      <c r="O4" s="20">
        <f>[1]SalMedPopOcupUrbSmPnadH!O4</f>
        <v>0</v>
      </c>
      <c r="P4" s="20">
        <f>[1]SalMedPopOcupUrbSmPnadH!P4</f>
        <v>0</v>
      </c>
      <c r="Q4" s="54"/>
      <c r="R4" s="54"/>
      <c r="S4" s="54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</row>
    <row r="5" spans="1:62" x14ac:dyDescent="0.3">
      <c r="A5" s="23">
        <v>3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>
        <f>[1]SalMedPopOcupUrbSmPnadH!M5*AtualizMonet!M$3</f>
        <v>0</v>
      </c>
      <c r="N5" s="20">
        <f>[1]SalMedPopOcupUrbSmPnadH!N5*AtualizMonet!N$3</f>
        <v>0</v>
      </c>
      <c r="O5" s="20">
        <f>[1]SalMedPopOcupUrbSmPnadH!O5</f>
        <v>0</v>
      </c>
      <c r="P5" s="20">
        <f>[1]SalMedPopOcupUrbSmPnadH!P5</f>
        <v>0</v>
      </c>
      <c r="Q5" s="54"/>
      <c r="R5" s="54"/>
      <c r="S5" s="54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</row>
    <row r="6" spans="1:62" x14ac:dyDescent="0.3">
      <c r="A6" s="23">
        <v>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>
        <f>[1]SalMedPopOcupUrbSmPnadH!M6*AtualizMonet!M$3</f>
        <v>0</v>
      </c>
      <c r="N6" s="20">
        <f>[1]SalMedPopOcupUrbSmPnadH!N6*AtualizMonet!N$3</f>
        <v>0</v>
      </c>
      <c r="O6" s="20">
        <f>[1]SalMedPopOcupUrbSmPnadH!O6</f>
        <v>0</v>
      </c>
      <c r="P6" s="20">
        <f>[1]SalMedPopOcupUrbSmPnadH!P6</f>
        <v>0</v>
      </c>
      <c r="Q6" s="54"/>
      <c r="R6" s="54"/>
      <c r="S6" s="54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</row>
    <row r="7" spans="1:62" x14ac:dyDescent="0.3">
      <c r="A7" s="23">
        <v>5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>
        <f>[1]SalMedPopOcupUrbSmPnadH!M7*AtualizMonet!M$3</f>
        <v>0</v>
      </c>
      <c r="N7" s="20">
        <f>[1]SalMedPopOcupUrbSmPnadH!N7*AtualizMonet!N$3</f>
        <v>0</v>
      </c>
      <c r="O7" s="20">
        <f>[1]SalMedPopOcupUrbSmPnadH!O7</f>
        <v>0</v>
      </c>
      <c r="P7" s="20">
        <f>[1]SalMedPopOcupUrbSmPnadH!P7</f>
        <v>0</v>
      </c>
      <c r="Q7" s="54"/>
      <c r="R7" s="54"/>
      <c r="S7" s="54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</row>
    <row r="8" spans="1:62" x14ac:dyDescent="0.3">
      <c r="A8" s="23">
        <v>6</v>
      </c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>
        <f>[1]SalMedPopOcupUrbSmPnadH!M8*AtualizMonet!M$3</f>
        <v>0</v>
      </c>
      <c r="N8" s="20">
        <f>[1]SalMedPopOcupUrbSmPnadH!N8*AtualizMonet!N$3</f>
        <v>0</v>
      </c>
      <c r="O8" s="20">
        <f>[1]SalMedPopOcupUrbSmPnadH!O8</f>
        <v>0</v>
      </c>
      <c r="P8" s="20">
        <f>[1]SalMedPopOcupUrbSmPnadH!P8</f>
        <v>0</v>
      </c>
      <c r="Q8" s="54"/>
      <c r="R8" s="54"/>
      <c r="S8" s="54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</row>
    <row r="9" spans="1:62" x14ac:dyDescent="0.3">
      <c r="A9" s="23">
        <v>7</v>
      </c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>
        <f>[1]SalMedPopOcupUrbSmPnadH!M9*AtualizMonet!M$3</f>
        <v>0</v>
      </c>
      <c r="N9" s="20">
        <f>[1]SalMedPopOcupUrbSmPnadH!N9*AtualizMonet!N$3</f>
        <v>0</v>
      </c>
      <c r="O9" s="20">
        <f>[1]SalMedPopOcupUrbSmPnadH!O9</f>
        <v>0</v>
      </c>
      <c r="P9" s="20">
        <f>[1]SalMedPopOcupUrbSmPnadH!P9</f>
        <v>0</v>
      </c>
      <c r="Q9" s="54"/>
      <c r="R9" s="54"/>
      <c r="S9" s="54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</row>
    <row r="10" spans="1:62" x14ac:dyDescent="0.3">
      <c r="A10" s="23">
        <v>8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>
        <f>[1]SalMedPopOcupUrbSmPnadH!M10*AtualizMonet!M$3</f>
        <v>0</v>
      </c>
      <c r="N10" s="20">
        <f>[1]SalMedPopOcupUrbSmPnadH!N10*AtualizMonet!N$3</f>
        <v>0</v>
      </c>
      <c r="O10" s="20">
        <f>[1]SalMedPopOcupUrbSmPnadH!O10</f>
        <v>0</v>
      </c>
      <c r="P10" s="20">
        <f>[1]SalMedPopOcupUrbSmPnadH!P10</f>
        <v>0</v>
      </c>
      <c r="Q10" s="54"/>
      <c r="R10" s="54"/>
      <c r="S10" s="54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</row>
    <row r="11" spans="1:62" x14ac:dyDescent="0.3">
      <c r="A11" s="23">
        <v>9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>
        <f>[1]SalMedPopOcupUrbSmPnadH!M11*AtualizMonet!M$3</f>
        <v>0</v>
      </c>
      <c r="N11" s="20">
        <f>[1]SalMedPopOcupUrbSmPnadH!N11*AtualizMonet!N$3</f>
        <v>0</v>
      </c>
      <c r="O11" s="20">
        <f>[1]SalMedPopOcupUrbSmPnadH!O11</f>
        <v>0</v>
      </c>
      <c r="P11" s="20">
        <f>[1]SalMedPopOcupUrbSmPnadH!P11</f>
        <v>0</v>
      </c>
      <c r="Q11" s="54"/>
      <c r="R11" s="54"/>
      <c r="S11" s="54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</row>
    <row r="12" spans="1:62" x14ac:dyDescent="0.3">
      <c r="A12" s="23">
        <v>10</v>
      </c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>
        <f>[1]SalMedPopOcupUrbSmPnadH!M12*AtualizMonet!M$3</f>
        <v>0</v>
      </c>
      <c r="N12" s="20">
        <f>[1]SalMedPopOcupUrbSmPnadH!N12*AtualizMonet!N$3</f>
        <v>0</v>
      </c>
      <c r="O12" s="20">
        <f>[1]SalMedPopOcupUrbSmPnadH!O12</f>
        <v>170.64821558630737</v>
      </c>
      <c r="P12" s="20">
        <f>[1]SalMedPopOcupUrbSmPnadH!P12</f>
        <v>106.48570420049417</v>
      </c>
      <c r="Q12" s="54">
        <f>(P12/[4]ValorBenef!P$2)*[4]ValorBenef!Q$2</f>
        <v>115.89880512429477</v>
      </c>
      <c r="R12" s="54">
        <f>(Q12/[4]ValorBenef!Q$2)*[4]ValorBenef!R$2</f>
        <v>129.43013770225812</v>
      </c>
      <c r="S12" s="54">
        <f>(R12/[4]ValorBenef!R$2)*[4]ValorBenef!S$2</f>
        <v>137.81368071251802</v>
      </c>
      <c r="T12" s="22">
        <f>S12*(1+[4]ReajBenef!T$98)</f>
        <v>137.81368071251802</v>
      </c>
      <c r="U12" s="22">
        <f>T12*(1+[4]ReajBenef!U$98)</f>
        <v>138.50274911608059</v>
      </c>
      <c r="V12" s="22">
        <f>U12*(1+[4]ReajBenef!V$98)</f>
        <v>141.95146756907099</v>
      </c>
      <c r="W12" s="22">
        <f>V12*(1+[4]ReajBenef!W$98)</f>
        <v>145.49297379596052</v>
      </c>
      <c r="X12" s="22">
        <f>W12*(1+[4]ReajBenef!X$98)</f>
        <v>149.25396716858609</v>
      </c>
      <c r="Y12" s="22">
        <f>X12*(1+[4]ReajBenef!Y$98)</f>
        <v>153.54221408814485</v>
      </c>
      <c r="Z12" s="22">
        <f>Y12*(1+[4]ReajBenef!Z$98)</f>
        <v>157.85135094639267</v>
      </c>
      <c r="AA12" s="22">
        <f>Z12*(1+[4]ReajBenef!AA$98)</f>
        <v>162.21539935028022</v>
      </c>
      <c r="AB12" s="22">
        <f>AA12*(1+[4]ReajBenef!AB$98)</f>
        <v>166.59177461184902</v>
      </c>
      <c r="AC12" s="22">
        <f>AB12*(1+[4]ReajBenef!AC$98)</f>
        <v>170.97257307434012</v>
      </c>
      <c r="AD12" s="22">
        <f>AC12*(1+[4]ReajBenef!AD$98)</f>
        <v>175.34913597286584</v>
      </c>
      <c r="AE12" s="22">
        <f>AD12*(1+[4]ReajBenef!AE$98)</f>
        <v>179.71454506203537</v>
      </c>
      <c r="AF12" s="22">
        <f>AE12*(1+[4]ReajBenef!AF$98)</f>
        <v>184.05763043548342</v>
      </c>
      <c r="AG12" s="22">
        <f>AF12*(1+[4]ReajBenef!AG$98)</f>
        <v>188.36580433337883</v>
      </c>
      <c r="AH12" s="22">
        <f>AG12*(1+[4]ReajBenef!AH$98)</f>
        <v>192.64085035710903</v>
      </c>
      <c r="AI12" s="22">
        <f>AH12*(1+[4]ReajBenef!AI$98)</f>
        <v>196.874678390989</v>
      </c>
      <c r="AJ12" s="22">
        <f>AI12*(1+[4]ReajBenef!AJ$98)</f>
        <v>201.0659003578418</v>
      </c>
      <c r="AK12" s="22">
        <f>AJ12*(1+[4]ReajBenef!AK$98)</f>
        <v>205.19904848057973</v>
      </c>
      <c r="AL12" s="22">
        <f>AK12*(1+[4]ReajBenef!AL$98)</f>
        <v>209.26432064747564</v>
      </c>
      <c r="AM12" s="22">
        <f>AL12*(1+[4]ReajBenef!AM$98)</f>
        <v>213.26512673492024</v>
      </c>
      <c r="AN12" s="22">
        <f>AM12*(1+[4]ReajBenef!AN$98)</f>
        <v>217.1746810898629</v>
      </c>
      <c r="AO12" s="22">
        <f>AN12*(1+[4]ReajBenef!AO$98)</f>
        <v>220.99119600139076</v>
      </c>
      <c r="AP12" s="22">
        <f>AO12*(1+[4]ReajBenef!AP$98)</f>
        <v>224.71718212897989</v>
      </c>
      <c r="AQ12" s="22">
        <f>AP12*(1+[4]ReajBenef!AQ$98)</f>
        <v>228.34899317163681</v>
      </c>
      <c r="AR12" s="22">
        <f>AQ12*(1+[4]ReajBenef!AR$98)</f>
        <v>231.87917447356105</v>
      </c>
      <c r="AS12" s="22">
        <f>AR12*(1+[4]ReajBenef!AS$98)</f>
        <v>235.31713245877242</v>
      </c>
      <c r="AT12" s="22">
        <f>AS12*(1+[4]ReajBenef!AT$98)</f>
        <v>238.6654040905913</v>
      </c>
      <c r="AU12" s="22">
        <f>AT12*(1+[4]ReajBenef!AU$98)</f>
        <v>241.92304485015663</v>
      </c>
      <c r="AV12" s="22">
        <f>AU12*(1+[4]ReajBenef!AV$98)</f>
        <v>245.07854316834405</v>
      </c>
      <c r="AW12" s="22">
        <f>AV12*(1+[4]ReajBenef!AW$98)</f>
        <v>248.1473308518361</v>
      </c>
      <c r="AX12" s="22">
        <f>AW12*(1+[4]ReajBenef!AX$98)</f>
        <v>251.12944853889854</v>
      </c>
      <c r="AY12" s="22">
        <f>AX12*(1+[4]ReajBenef!AY$98)</f>
        <v>254.0165674730882</v>
      </c>
      <c r="AZ12" s="22">
        <f>AY12*(1+[4]ReajBenef!AZ$98)</f>
        <v>256.82295795916377</v>
      </c>
      <c r="BA12" s="22">
        <f>AZ12*(1+[4]ReajBenef!BA$98)</f>
        <v>259.56838781248945</v>
      </c>
      <c r="BB12" s="22">
        <f>BA12*(1+[4]ReajBenef!BB$98)</f>
        <v>262.24196770803923</v>
      </c>
      <c r="BC12" s="22">
        <f>BB12*(1+[4]ReajBenef!BC$98)</f>
        <v>264.85742937983088</v>
      </c>
      <c r="BD12" s="22">
        <f>BC12*(1+[4]ReajBenef!BD$98)</f>
        <v>267.38549263813167</v>
      </c>
      <c r="BE12" s="22">
        <f>BD12*(1+[4]ReajBenef!BE$98)</f>
        <v>269.85715626045669</v>
      </c>
      <c r="BF12" s="22">
        <f>BE12*(1+[4]ReajBenef!BF$98)</f>
        <v>272.25966113781152</v>
      </c>
      <c r="BG12" s="22">
        <f>BF12*(1+[4]ReajBenef!BG$98)</f>
        <v>274.59834172532555</v>
      </c>
      <c r="BH12" s="22">
        <f>BG12*(1+[4]ReajBenef!BH$98)</f>
        <v>276.89381505123339</v>
      </c>
      <c r="BI12" s="22">
        <f>BH12*(1+[4]ReajBenef!BI$98)</f>
        <v>279.14790001861576</v>
      </c>
      <c r="BJ12" s="22">
        <f>BI12*(1+[4]ReajBenef!BJ$98)</f>
        <v>281.35427824694835</v>
      </c>
    </row>
    <row r="13" spans="1:62" x14ac:dyDescent="0.3">
      <c r="A13" s="23">
        <v>11</v>
      </c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>
        <f>[1]SalMedPopOcupUrbSmPnadH!M13*AtualizMonet!M$3</f>
        <v>0</v>
      </c>
      <c r="N13" s="20">
        <f>[1]SalMedPopOcupUrbSmPnadH!N13*AtualizMonet!N$3</f>
        <v>0</v>
      </c>
      <c r="O13" s="20">
        <f>[1]SalMedPopOcupUrbSmPnadH!O13</f>
        <v>135.68860435339312</v>
      </c>
      <c r="P13" s="20">
        <f>[1]SalMedPopOcupUrbSmPnadH!P13</f>
        <v>148.77479206653871</v>
      </c>
      <c r="Q13" s="54">
        <f>(P13/[4]ValorBenef!P$2)*[4]ValorBenef!Q$2</f>
        <v>161.92615490114986</v>
      </c>
      <c r="R13" s="54">
        <f>(Q13/[4]ValorBenef!Q$2)*[4]ValorBenef!R$2</f>
        <v>180.8312389759034</v>
      </c>
      <c r="S13" s="54">
        <f>(R13/[4]ValorBenef!R$2)*[4]ValorBenef!S$2</f>
        <v>192.54417150047897</v>
      </c>
      <c r="T13" s="22">
        <f>S13*(1+[4]ReajBenef!T$98)</f>
        <v>192.54417150047897</v>
      </c>
      <c r="U13" s="22">
        <f>T13*(1+[4]ReajBenef!U$98)</f>
        <v>193.50689235798134</v>
      </c>
      <c r="V13" s="22">
        <f>U13*(1+[4]ReajBenef!V$98)</f>
        <v>198.32521397769506</v>
      </c>
      <c r="W13" s="22">
        <f>V13*(1+[4]ReajBenef!W$98)</f>
        <v>203.27317254606595</v>
      </c>
      <c r="X13" s="22">
        <f>W13*(1+[4]ReajBenef!X$98)</f>
        <v>208.52778405638173</v>
      </c>
      <c r="Y13" s="22">
        <f>X13*(1+[4]ReajBenef!Y$98)</f>
        <v>214.51903939509009</v>
      </c>
      <c r="Z13" s="22">
        <f>Y13*(1+[4]ReajBenef!Z$98)</f>
        <v>220.53948077626379</v>
      </c>
      <c r="AA13" s="22">
        <f>Z13*(1+[4]ReajBenef!AA$98)</f>
        <v>226.63664094185967</v>
      </c>
      <c r="AB13" s="22">
        <f>AA13*(1+[4]ReajBenef!AB$98)</f>
        <v>232.75102337876541</v>
      </c>
      <c r="AC13" s="22">
        <f>AB13*(1+[4]ReajBenef!AC$98)</f>
        <v>238.87158561982821</v>
      </c>
      <c r="AD13" s="22">
        <f>AC13*(1+[4]ReajBenef!AD$98)</f>
        <v>244.98623021069594</v>
      </c>
      <c r="AE13" s="22">
        <f>AD13*(1+[4]ReajBenef!AE$98)</f>
        <v>251.08529143588865</v>
      </c>
      <c r="AF13" s="22">
        <f>AE13*(1+[4]ReajBenef!AF$98)</f>
        <v>257.1531634400535</v>
      </c>
      <c r="AG13" s="22">
        <f>AF13*(1+[4]ReajBenef!AG$98)</f>
        <v>263.17225943663055</v>
      </c>
      <c r="AH13" s="22">
        <f>AG13*(1+[4]ReajBenef!AH$98)</f>
        <v>269.14507135566362</v>
      </c>
      <c r="AI13" s="22">
        <f>AH13*(1+[4]ReajBenef!AI$98)</f>
        <v>275.06029622190488</v>
      </c>
      <c r="AJ13" s="22">
        <f>AI13*(1+[4]ReajBenef!AJ$98)</f>
        <v>280.91599470561118</v>
      </c>
      <c r="AK13" s="22">
        <f>AJ13*(1+[4]ReajBenef!AK$98)</f>
        <v>286.6905562503494</v>
      </c>
      <c r="AL13" s="22">
        <f>AK13*(1+[4]ReajBenef!AL$98)</f>
        <v>292.37028599308627</v>
      </c>
      <c r="AM13" s="22">
        <f>AL13*(1+[4]ReajBenef!AM$98)</f>
        <v>297.9599479878778</v>
      </c>
      <c r="AN13" s="22">
        <f>AM13*(1+[4]ReajBenef!AN$98)</f>
        <v>303.42211908959013</v>
      </c>
      <c r="AO13" s="22">
        <f>AN13*(1+[4]ReajBenef!AO$98)</f>
        <v>308.7543016266219</v>
      </c>
      <c r="AP13" s="22">
        <f>AO13*(1+[4]ReajBenef!AP$98)</f>
        <v>313.96000332655308</v>
      </c>
      <c r="AQ13" s="22">
        <f>AP13*(1+[4]ReajBenef!AQ$98)</f>
        <v>319.03412981848959</v>
      </c>
      <c r="AR13" s="22">
        <f>AQ13*(1+[4]ReajBenef!AR$98)</f>
        <v>323.96626594975936</v>
      </c>
      <c r="AS13" s="22">
        <f>AR13*(1+[4]ReajBenef!AS$98)</f>
        <v>328.76955375466775</v>
      </c>
      <c r="AT13" s="22">
        <f>AS13*(1+[4]ReajBenef!AT$98)</f>
        <v>333.44753771078859</v>
      </c>
      <c r="AU13" s="22">
        <f>AT13*(1+[4]ReajBenef!AU$98)</f>
        <v>337.99889819875881</v>
      </c>
      <c r="AV13" s="22">
        <f>AU13*(1+[4]ReajBenef!AV$98)</f>
        <v>342.40755201458688</v>
      </c>
      <c r="AW13" s="22">
        <f>AV13*(1+[4]ReajBenef!AW$98)</f>
        <v>346.69505945923186</v>
      </c>
      <c r="AX13" s="22">
        <f>AW13*(1+[4]ReajBenef!AX$98)</f>
        <v>350.8614773097944</v>
      </c>
      <c r="AY13" s="22">
        <f>AX13*(1+[4]ReajBenef!AY$98)</f>
        <v>354.89516917792253</v>
      </c>
      <c r="AZ13" s="22">
        <f>AY13*(1+[4]ReajBenef!AZ$98)</f>
        <v>358.8160725908096</v>
      </c>
      <c r="BA13" s="22">
        <f>AZ13*(1+[4]ReajBenef!BA$98)</f>
        <v>362.65180583433261</v>
      </c>
      <c r="BB13" s="22">
        <f>BA13*(1+[4]ReajBenef!BB$98)</f>
        <v>366.38715506285234</v>
      </c>
      <c r="BC13" s="22">
        <f>BB13*(1+[4]ReajBenef!BC$98)</f>
        <v>370.04130534809786</v>
      </c>
      <c r="BD13" s="22">
        <f>BC13*(1+[4]ReajBenef!BD$98)</f>
        <v>373.573348343058</v>
      </c>
      <c r="BE13" s="22">
        <f>BD13*(1+[4]ReajBenef!BE$98)</f>
        <v>377.02659349207329</v>
      </c>
      <c r="BF13" s="22">
        <f>BE13*(1+[4]ReajBenef!BF$98)</f>
        <v>380.38321461085116</v>
      </c>
      <c r="BG13" s="22">
        <f>BF13*(1+[4]ReajBenef!BG$98)</f>
        <v>383.65066464773452</v>
      </c>
      <c r="BH13" s="22">
        <f>BG13*(1+[4]ReajBenef!BH$98)</f>
        <v>386.85774835272855</v>
      </c>
      <c r="BI13" s="22">
        <f>BH13*(1+[4]ReajBenef!BI$98)</f>
        <v>390.00700697707134</v>
      </c>
      <c r="BJ13" s="22">
        <f>BI13*(1+[4]ReajBenef!BJ$98)</f>
        <v>393.08961289685072</v>
      </c>
    </row>
    <row r="14" spans="1:62" x14ac:dyDescent="0.3">
      <c r="A14" s="23">
        <v>12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>
        <f>[1]SalMedPopOcupUrbSmPnadH!M14*AtualizMonet!M$3</f>
        <v>0</v>
      </c>
      <c r="N14" s="20">
        <f>[1]SalMedPopOcupUrbSmPnadH!N14*AtualizMonet!N$3</f>
        <v>0</v>
      </c>
      <c r="O14" s="20">
        <f>[1]SalMedPopOcupUrbSmPnadH!O14</f>
        <v>108.89246984281711</v>
      </c>
      <c r="P14" s="20">
        <f>[1]SalMedPopOcupUrbSmPnadH!P14</f>
        <v>189.88701646878593</v>
      </c>
      <c r="Q14" s="54">
        <f>(P14/[4]ValorBenef!P$2)*[4]ValorBenef!Q$2</f>
        <v>206.67260908481123</v>
      </c>
      <c r="R14" s="54">
        <f>(Q14/[4]ValorBenef!Q$2)*[4]ValorBenef!R$2</f>
        <v>230.80189847034754</v>
      </c>
      <c r="S14" s="54">
        <f>(R14/[4]ValorBenef!R$2)*[4]ValorBenef!S$2</f>
        <v>245.75156689399506</v>
      </c>
      <c r="T14" s="22">
        <f>S14*(1+[4]ReajBenef!T$98)</f>
        <v>245.75156689399506</v>
      </c>
      <c r="U14" s="22">
        <f>T14*(1+[4]ReajBenef!U$98)</f>
        <v>246.98032472846501</v>
      </c>
      <c r="V14" s="22">
        <f>U14*(1+[4]ReajBenef!V$98)</f>
        <v>253.13013481420376</v>
      </c>
      <c r="W14" s="22">
        <f>V14*(1+[4]ReajBenef!W$98)</f>
        <v>259.44540554729207</v>
      </c>
      <c r="X14" s="22">
        <f>W14*(1+[4]ReajBenef!X$98)</f>
        <v>266.15206928068955</v>
      </c>
      <c r="Y14" s="22">
        <f>X14*(1+[4]ReajBenef!Y$98)</f>
        <v>273.79893999962962</v>
      </c>
      <c r="Z14" s="22">
        <f>Y14*(1+[4]ReajBenef!Z$98)</f>
        <v>281.48306199245349</v>
      </c>
      <c r="AA14" s="22">
        <f>Z14*(1+[4]ReajBenef!AA$98)</f>
        <v>289.2651031346083</v>
      </c>
      <c r="AB14" s="22">
        <f>AA14*(1+[4]ReajBenef!AB$98)</f>
        <v>297.06912572718505</v>
      </c>
      <c r="AC14" s="22">
        <f>AB14*(1+[4]ReajBenef!AC$98)</f>
        <v>304.88103584262399</v>
      </c>
      <c r="AD14" s="22">
        <f>AC14*(1+[4]ReajBenef!AD$98)</f>
        <v>312.68539303243324</v>
      </c>
      <c r="AE14" s="22">
        <f>AD14*(1+[4]ReajBenef!AE$98)</f>
        <v>320.46986057041732</v>
      </c>
      <c r="AF14" s="22">
        <f>AE14*(1+[4]ReajBenef!AF$98)</f>
        <v>328.21452010030606</v>
      </c>
      <c r="AG14" s="22">
        <f>AF14*(1+[4]ReajBenef!AG$98)</f>
        <v>335.89692492677727</v>
      </c>
      <c r="AH14" s="22">
        <f>AG14*(1+[4]ReajBenef!AH$98)</f>
        <v>343.52025559644574</v>
      </c>
      <c r="AI14" s="22">
        <f>AH14*(1+[4]ReajBenef!AI$98)</f>
        <v>351.0700856852028</v>
      </c>
      <c r="AJ14" s="22">
        <f>AI14*(1+[4]ReajBenef!AJ$98)</f>
        <v>358.54393995155249</v>
      </c>
      <c r="AK14" s="22">
        <f>AJ14*(1+[4]ReajBenef!AK$98)</f>
        <v>365.9142360071861</v>
      </c>
      <c r="AL14" s="22">
        <f>AK14*(1+[4]ReajBenef!AL$98)</f>
        <v>373.16349456918078</v>
      </c>
      <c r="AM14" s="22">
        <f>AL14*(1+[4]ReajBenef!AM$98)</f>
        <v>380.2977961838335</v>
      </c>
      <c r="AN14" s="22">
        <f>AM14*(1+[4]ReajBenef!AN$98)</f>
        <v>387.26937624480439</v>
      </c>
      <c r="AO14" s="22">
        <f>AN14*(1+[4]ReajBenef!AO$98)</f>
        <v>394.07504687730699</v>
      </c>
      <c r="AP14" s="22">
        <f>AO14*(1+[4]ReajBenef!AP$98)</f>
        <v>400.71928512960659</v>
      </c>
      <c r="AQ14" s="22">
        <f>AP14*(1+[4]ReajBenef!AQ$98)</f>
        <v>407.19558885926074</v>
      </c>
      <c r="AR14" s="22">
        <f>AQ14*(1+[4]ReajBenef!AR$98)</f>
        <v>413.49066480442389</v>
      </c>
      <c r="AS14" s="22">
        <f>AR14*(1+[4]ReajBenef!AS$98)</f>
        <v>419.62128665134964</v>
      </c>
      <c r="AT14" s="22">
        <f>AS14*(1+[4]ReajBenef!AT$98)</f>
        <v>425.59197835374067</v>
      </c>
      <c r="AU14" s="22">
        <f>AT14*(1+[4]ReajBenef!AU$98)</f>
        <v>431.40105563040765</v>
      </c>
      <c r="AV14" s="22">
        <f>AU14*(1+[4]ReajBenef!AV$98)</f>
        <v>437.02799086656591</v>
      </c>
      <c r="AW14" s="22">
        <f>AV14*(1+[4]ReajBenef!AW$98)</f>
        <v>442.50030230752043</v>
      </c>
      <c r="AX14" s="22">
        <f>AW14*(1+[4]ReajBenef!AX$98)</f>
        <v>447.81806242007889</v>
      </c>
      <c r="AY14" s="22">
        <f>AX14*(1+[4]ReajBenef!AY$98)</f>
        <v>452.96641923210314</v>
      </c>
      <c r="AZ14" s="22">
        <f>AY14*(1+[4]ReajBenef!AZ$98)</f>
        <v>457.97081978002944</v>
      </c>
      <c r="BA14" s="22">
        <f>AZ14*(1+[4]ReajBenef!BA$98)</f>
        <v>462.8665143494224</v>
      </c>
      <c r="BB14" s="22">
        <f>BA14*(1+[4]ReajBenef!BB$98)</f>
        <v>467.63408492115855</v>
      </c>
      <c r="BC14" s="22">
        <f>BB14*(1+[4]ReajBenef!BC$98)</f>
        <v>472.29801814368665</v>
      </c>
      <c r="BD14" s="22">
        <f>BC14*(1+[4]ReajBenef!BD$98)</f>
        <v>476.8061011128263</v>
      </c>
      <c r="BE14" s="22">
        <f>BD14*(1+[4]ReajBenef!BE$98)</f>
        <v>481.21361134606894</v>
      </c>
      <c r="BF14" s="22">
        <f>BE14*(1+[4]ReajBenef!BF$98)</f>
        <v>485.49779659551484</v>
      </c>
      <c r="BG14" s="22">
        <f>BF14*(1+[4]ReajBenef!BG$98)</f>
        <v>489.66816934715081</v>
      </c>
      <c r="BH14" s="22">
        <f>BG14*(1+[4]ReajBenef!BH$98)</f>
        <v>493.7614942165589</v>
      </c>
      <c r="BI14" s="22">
        <f>BH14*(1+[4]ReajBenef!BI$98)</f>
        <v>497.78101470090007</v>
      </c>
      <c r="BJ14" s="22">
        <f>BI14*(1+[4]ReajBenef!BJ$98)</f>
        <v>501.7154637626345</v>
      </c>
    </row>
    <row r="15" spans="1:62" x14ac:dyDescent="0.3">
      <c r="A15" s="23">
        <v>13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>
        <f>[1]SalMedPopOcupUrbSmPnadH!M15*AtualizMonet!M$3</f>
        <v>0</v>
      </c>
      <c r="N15" s="20">
        <f>[1]SalMedPopOcupUrbSmPnadH!N15*AtualizMonet!N$3</f>
        <v>0</v>
      </c>
      <c r="O15" s="20">
        <f>[1]SalMedPopOcupUrbSmPnadH!O15</f>
        <v>202.07184675305581</v>
      </c>
      <c r="P15" s="20">
        <f>[1]SalMedPopOcupUrbSmPnadH!P15</f>
        <v>237.75493226128788</v>
      </c>
      <c r="Q15" s="54">
        <f>(P15/[4]ValorBenef!P$2)*[4]ValorBenef!Q$2</f>
        <v>258.77194284792108</v>
      </c>
      <c r="R15" s="54">
        <f>(Q15/[4]ValorBenef!Q$2)*[4]ValorBenef!R$2</f>
        <v>288.98389556620629</v>
      </c>
      <c r="S15" s="54">
        <f>(R15/[4]ValorBenef!R$2)*[4]ValorBenef!S$2</f>
        <v>307.70217061992645</v>
      </c>
      <c r="T15" s="22">
        <f>S15*(1+[4]ReajBenef!T$98)</f>
        <v>307.70217061992645</v>
      </c>
      <c r="U15" s="22">
        <f>T15*(1+[4]ReajBenef!U$98)</f>
        <v>309.24068147302603</v>
      </c>
      <c r="V15" s="22">
        <f>U15*(1+[4]ReajBenef!V$98)</f>
        <v>316.94077444170438</v>
      </c>
      <c r="W15" s="22">
        <f>V15*(1+[4]ReajBenef!W$98)</f>
        <v>324.84803842046057</v>
      </c>
      <c r="X15" s="22">
        <f>W15*(1+[4]ReajBenef!X$98)</f>
        <v>333.24536021362945</v>
      </c>
      <c r="Y15" s="22">
        <f>X15*(1+[4]ReajBenef!Y$98)</f>
        <v>342.81990229450571</v>
      </c>
      <c r="Z15" s="22">
        <f>Y15*(1+[4]ReajBenef!Z$98)</f>
        <v>352.44108618514645</v>
      </c>
      <c r="AA15" s="22">
        <f>Z15*(1+[4]ReajBenef!AA$98)</f>
        <v>362.18487330137464</v>
      </c>
      <c r="AB15" s="22">
        <f>AA15*(1+[4]ReajBenef!AB$98)</f>
        <v>371.95618309057579</v>
      </c>
      <c r="AC15" s="22">
        <f>AB15*(1+[4]ReajBenef!AC$98)</f>
        <v>381.73736873910997</v>
      </c>
      <c r="AD15" s="22">
        <f>AC15*(1+[4]ReajBenef!AD$98)</f>
        <v>391.50909747292269</v>
      </c>
      <c r="AE15" s="22">
        <f>AD15*(1+[4]ReajBenef!AE$98)</f>
        <v>401.25592264613215</v>
      </c>
      <c r="AF15" s="22">
        <f>AE15*(1+[4]ReajBenef!AF$98)</f>
        <v>410.95290475769281</v>
      </c>
      <c r="AG15" s="22">
        <f>AF15*(1+[4]ReajBenef!AG$98)</f>
        <v>420.57193860786498</v>
      </c>
      <c r="AH15" s="22">
        <f>AG15*(1+[4]ReajBenef!AH$98)</f>
        <v>430.11700651549819</v>
      </c>
      <c r="AI15" s="22">
        <f>AH15*(1+[4]ReajBenef!AI$98)</f>
        <v>439.57004535257806</v>
      </c>
      <c r="AJ15" s="22">
        <f>AI15*(1+[4]ReajBenef!AJ$98)</f>
        <v>448.9279559031333</v>
      </c>
      <c r="AK15" s="22">
        <f>AJ15*(1+[4]ReajBenef!AK$98)</f>
        <v>458.15620263658423</v>
      </c>
      <c r="AL15" s="22">
        <f>AK15*(1+[4]ReajBenef!AL$98)</f>
        <v>467.23289998221304</v>
      </c>
      <c r="AM15" s="22">
        <f>AL15*(1+[4]ReajBenef!AM$98)</f>
        <v>476.1656613087473</v>
      </c>
      <c r="AN15" s="22">
        <f>AM15*(1+[4]ReajBenef!AN$98)</f>
        <v>484.89468120686524</v>
      </c>
      <c r="AO15" s="22">
        <f>AN15*(1+[4]ReajBenef!AO$98)</f>
        <v>493.41596818221393</v>
      </c>
      <c r="AP15" s="22">
        <f>AO15*(1+[4]ReajBenef!AP$98)</f>
        <v>501.73512788560009</v>
      </c>
      <c r="AQ15" s="22">
        <f>AP15*(1+[4]ReajBenef!AQ$98)</f>
        <v>509.84401907353742</v>
      </c>
      <c r="AR15" s="22">
        <f>AQ15*(1+[4]ReajBenef!AR$98)</f>
        <v>517.72599743495925</v>
      </c>
      <c r="AS15" s="22">
        <f>AR15*(1+[4]ReajBenef!AS$98)</f>
        <v>525.40206507265896</v>
      </c>
      <c r="AT15" s="22">
        <f>AS15*(1+[4]ReajBenef!AT$98)</f>
        <v>532.87788636709888</v>
      </c>
      <c r="AU15" s="22">
        <f>AT15*(1+[4]ReajBenef!AU$98)</f>
        <v>540.15135245287297</v>
      </c>
      <c r="AV15" s="22">
        <f>AU15*(1+[4]ReajBenef!AV$98)</f>
        <v>547.19676098469517</v>
      </c>
      <c r="AW15" s="22">
        <f>AV15*(1+[4]ReajBenef!AW$98)</f>
        <v>554.04856718056897</v>
      </c>
      <c r="AX15" s="22">
        <f>AW15*(1+[4]ReajBenef!AX$98)</f>
        <v>560.70686177519144</v>
      </c>
      <c r="AY15" s="22">
        <f>AX15*(1+[4]ReajBenef!AY$98)</f>
        <v>567.15304881768986</v>
      </c>
      <c r="AZ15" s="22">
        <f>AY15*(1+[4]ReajBenef!AZ$98)</f>
        <v>573.41899019381424</v>
      </c>
      <c r="BA15" s="22">
        <f>AZ15*(1+[4]ReajBenef!BA$98)</f>
        <v>579.54882230326405</v>
      </c>
      <c r="BB15" s="22">
        <f>BA15*(1+[4]ReajBenef!BB$98)</f>
        <v>585.51823211028136</v>
      </c>
      <c r="BC15" s="22">
        <f>BB15*(1+[4]ReajBenef!BC$98)</f>
        <v>591.35787901197261</v>
      </c>
      <c r="BD15" s="22">
        <f>BC15*(1+[4]ReajBenef!BD$98)</f>
        <v>597.00238794622226</v>
      </c>
      <c r="BE15" s="22">
        <f>BD15*(1+[4]ReajBenef!BE$98)</f>
        <v>602.5209711354936</v>
      </c>
      <c r="BF15" s="22">
        <f>BE15*(1+[4]ReajBenef!BF$98)</f>
        <v>607.88514080185018</v>
      </c>
      <c r="BG15" s="22">
        <f>BF15*(1+[4]ReajBenef!BG$98)</f>
        <v>613.10680739869474</v>
      </c>
      <c r="BH15" s="22">
        <f>BG15*(1+[4]ReajBenef!BH$98)</f>
        <v>618.23200339759831</v>
      </c>
      <c r="BI15" s="22">
        <f>BH15*(1+[4]ReajBenef!BI$98)</f>
        <v>623.26478993692706</v>
      </c>
      <c r="BJ15" s="22">
        <f>BI15*(1+[4]ReajBenef!BJ$98)</f>
        <v>628.19105971331237</v>
      </c>
    </row>
    <row r="16" spans="1:62" x14ac:dyDescent="0.3">
      <c r="A16" s="23">
        <v>14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>
        <f>[1]SalMedPopOcupUrbSmPnadH!M16*AtualizMonet!M$3</f>
        <v>0</v>
      </c>
      <c r="N16" s="20">
        <f>[1]SalMedPopOcupUrbSmPnadH!N16*AtualizMonet!N$3</f>
        <v>0</v>
      </c>
      <c r="O16" s="20">
        <f>[1]SalMedPopOcupUrbSmPnadH!O16</f>
        <v>288.59759484084185</v>
      </c>
      <c r="P16" s="20">
        <f>[1]SalMedPopOcupUrbSmPnadH!P16</f>
        <v>293.95641355285539</v>
      </c>
      <c r="Q16" s="54">
        <f>(P16/[4]ValorBenef!P$2)*[4]ValorBenef!Q$2</f>
        <v>319.94151088349452</v>
      </c>
      <c r="R16" s="54">
        <f>(Q16/[4]ValorBenef!Q$2)*[4]ValorBenef!R$2</f>
        <v>357.29508829628833</v>
      </c>
      <c r="S16" s="54">
        <f>(R16/[4]ValorBenef!R$2)*[4]ValorBenef!S$2</f>
        <v>380.43806560638882</v>
      </c>
      <c r="T16" s="22">
        <f>S16*(1+[4]ReajBenef!T$98)</f>
        <v>380.43806560638882</v>
      </c>
      <c r="U16" s="22">
        <f>T16*(1+[4]ReajBenef!U$98)</f>
        <v>382.34025593442072</v>
      </c>
      <c r="V16" s="22">
        <f>U16*(1+[4]ReajBenef!V$98)</f>
        <v>391.86052830718779</v>
      </c>
      <c r="W16" s="22">
        <f>V16*(1+[4]ReajBenef!W$98)</f>
        <v>401.63694361896938</v>
      </c>
      <c r="X16" s="22">
        <f>W16*(1+[4]ReajBenef!X$98)</f>
        <v>412.01925861151972</v>
      </c>
      <c r="Y16" s="22">
        <f>X16*(1+[4]ReajBenef!Y$98)</f>
        <v>423.85707002824438</v>
      </c>
      <c r="Z16" s="22">
        <f>Y16*(1+[4]ReajBenef!Z$98)</f>
        <v>435.75254863609558</v>
      </c>
      <c r="AA16" s="22">
        <f>Z16*(1+[4]ReajBenef!AA$98)</f>
        <v>447.79961192040724</v>
      </c>
      <c r="AB16" s="22">
        <f>AA16*(1+[4]ReajBenef!AB$98)</f>
        <v>459.88070379946379</v>
      </c>
      <c r="AC16" s="22">
        <f>AB16*(1+[4]ReajBenef!AC$98)</f>
        <v>471.97400603379106</v>
      </c>
      <c r="AD16" s="22">
        <f>AC16*(1+[4]ReajBenef!AD$98)</f>
        <v>484.05561588929635</v>
      </c>
      <c r="AE16" s="22">
        <f>AD16*(1+[4]ReajBenef!AE$98)</f>
        <v>496.10643537889842</v>
      </c>
      <c r="AF16" s="22">
        <f>AE16*(1+[4]ReajBenef!AF$98)</f>
        <v>508.0956297005032</v>
      </c>
      <c r="AG16" s="22">
        <f>AF16*(1+[4]ReajBenef!AG$98)</f>
        <v>519.98845003254439</v>
      </c>
      <c r="AH16" s="22">
        <f>AG16*(1+[4]ReajBenef!AH$98)</f>
        <v>531.78982005065518</v>
      </c>
      <c r="AI16" s="22">
        <f>AH16*(1+[4]ReajBenef!AI$98)</f>
        <v>543.47740679089588</v>
      </c>
      <c r="AJ16" s="22">
        <f>AI16*(1+[4]ReajBenef!AJ$98)</f>
        <v>555.04737843197438</v>
      </c>
      <c r="AK16" s="22">
        <f>AJ16*(1+[4]ReajBenef!AK$98)</f>
        <v>566.45703579363487</v>
      </c>
      <c r="AL16" s="22">
        <f>AK16*(1+[4]ReajBenef!AL$98)</f>
        <v>577.6793199046266</v>
      </c>
      <c r="AM16" s="22">
        <f>AL16*(1+[4]ReajBenef!AM$98)</f>
        <v>588.72364381285115</v>
      </c>
      <c r="AN16" s="22">
        <f>AM16*(1+[4]ReajBenef!AN$98)</f>
        <v>599.51606506223379</v>
      </c>
      <c r="AO16" s="22">
        <f>AN16*(1+[4]ReajBenef!AO$98)</f>
        <v>610.05164863269511</v>
      </c>
      <c r="AP16" s="22">
        <f>AO16*(1+[4]ReajBenef!AP$98)</f>
        <v>620.33732526165909</v>
      </c>
      <c r="AQ16" s="22">
        <f>AP16*(1+[4]ReajBenef!AQ$98)</f>
        <v>630.36302924527536</v>
      </c>
      <c r="AR16" s="22">
        <f>AQ16*(1+[4]ReajBenef!AR$98)</f>
        <v>640.1081818222932</v>
      </c>
      <c r="AS16" s="22">
        <f>AR16*(1+[4]ReajBenef!AS$98)</f>
        <v>649.59874965828487</v>
      </c>
      <c r="AT16" s="22">
        <f>AS16*(1+[4]ReajBenef!AT$98)</f>
        <v>658.84173610308574</v>
      </c>
      <c r="AU16" s="22">
        <f>AT16*(1+[4]ReajBenef!AU$98)</f>
        <v>667.83453378907768</v>
      </c>
      <c r="AV16" s="22">
        <f>AU16*(1+[4]ReajBenef!AV$98)</f>
        <v>676.54536474569113</v>
      </c>
      <c r="AW16" s="22">
        <f>AV16*(1+[4]ReajBenef!AW$98)</f>
        <v>685.01682885599098</v>
      </c>
      <c r="AX16" s="22">
        <f>AW16*(1+[4]ReajBenef!AX$98)</f>
        <v>693.2490383029126</v>
      </c>
      <c r="AY16" s="22">
        <f>AX16*(1+[4]ReajBenef!AY$98)</f>
        <v>701.21900134881594</v>
      </c>
      <c r="AZ16" s="22">
        <f>AY16*(1+[4]ReajBenef!AZ$98)</f>
        <v>708.9661115220498</v>
      </c>
      <c r="BA16" s="22">
        <f>AZ16*(1+[4]ReajBenef!BA$98)</f>
        <v>716.54493836461859</v>
      </c>
      <c r="BB16" s="22">
        <f>BA16*(1+[4]ReajBenef!BB$98)</f>
        <v>723.92542162613779</v>
      </c>
      <c r="BC16" s="22">
        <f>BB16*(1+[4]ReajBenef!BC$98)</f>
        <v>731.14546809713886</v>
      </c>
      <c r="BD16" s="22">
        <f>BC16*(1+[4]ReajBenef!BD$98)</f>
        <v>738.12424909149308</v>
      </c>
      <c r="BE16" s="22">
        <f>BD16*(1+[4]ReajBenef!BE$98)</f>
        <v>744.94733749930163</v>
      </c>
      <c r="BF16" s="22">
        <f>BE16*(1+[4]ReajBenef!BF$98)</f>
        <v>751.57951148540553</v>
      </c>
      <c r="BG16" s="22">
        <f>BF16*(1+[4]ReajBenef!BG$98)</f>
        <v>758.03549694479568</v>
      </c>
      <c r="BH16" s="22">
        <f>BG16*(1+[4]ReajBenef!BH$98)</f>
        <v>764.37220769255612</v>
      </c>
      <c r="BI16" s="22">
        <f>BH16*(1+[4]ReajBenef!BI$98)</f>
        <v>770.59466485551548</v>
      </c>
      <c r="BJ16" s="22">
        <f>BI16*(1+[4]ReajBenef!BJ$98)</f>
        <v>776.68542638835549</v>
      </c>
    </row>
    <row r="17" spans="1:62" x14ac:dyDescent="0.3">
      <c r="A17" s="23">
        <v>15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>
        <f>[1]SalMedPopOcupUrbSmPnadH!M17*AtualizMonet!M$3</f>
        <v>0</v>
      </c>
      <c r="N17" s="20">
        <f>[1]SalMedPopOcupUrbSmPnadH!N17*AtualizMonet!N$3</f>
        <v>0</v>
      </c>
      <c r="O17" s="20">
        <f>[1]SalMedPopOcupUrbSmPnadH!O17</f>
        <v>355.37668943258114</v>
      </c>
      <c r="P17" s="20">
        <f>[1]SalMedPopOcupUrbSmPnadH!P17</f>
        <v>381.7968648429038</v>
      </c>
      <c r="Q17" s="54">
        <f>(P17/[4]ValorBenef!P$2)*[4]ValorBenef!Q$2</f>
        <v>415.54686394503892</v>
      </c>
      <c r="R17" s="54">
        <f>(Q17/[4]ValorBenef!Q$2)*[4]ValorBenef!R$2</f>
        <v>464.06248765435822</v>
      </c>
      <c r="S17" s="54">
        <f>(R17/[4]ValorBenef!R$2)*[4]ValorBenef!S$2</f>
        <v>494.12108060469734</v>
      </c>
      <c r="T17" s="22">
        <f>S17*(1+[4]ReajBenef!T$98)</f>
        <v>494.12108060469734</v>
      </c>
      <c r="U17" s="22">
        <f>T17*(1+[4]ReajBenef!U$98)</f>
        <v>496.5916860077208</v>
      </c>
      <c r="V17" s="22">
        <f>U17*(1+[4]ReajBenef!V$98)</f>
        <v>508.95681898931298</v>
      </c>
      <c r="W17" s="22">
        <f>V17*(1+[4]ReajBenef!W$98)</f>
        <v>521.65463588783496</v>
      </c>
      <c r="X17" s="22">
        <f>W17*(1+[4]ReajBenef!X$98)</f>
        <v>535.13940822553548</v>
      </c>
      <c r="Y17" s="22">
        <f>X17*(1+[4]ReajBenef!Y$98)</f>
        <v>550.51461038860839</v>
      </c>
      <c r="Z17" s="22">
        <f>Y17*(1+[4]ReajBenef!Z$98)</f>
        <v>565.96471193050513</v>
      </c>
      <c r="AA17" s="22">
        <f>Z17*(1+[4]ReajBenef!AA$98)</f>
        <v>581.61169488598068</v>
      </c>
      <c r="AB17" s="22">
        <f>AA17*(1+[4]ReajBenef!AB$98)</f>
        <v>597.30287490669991</v>
      </c>
      <c r="AC17" s="22">
        <f>AB17*(1+[4]ReajBenef!AC$98)</f>
        <v>613.00991399749228</v>
      </c>
      <c r="AD17" s="22">
        <f>AC17*(1+[4]ReajBenef!AD$98)</f>
        <v>628.70176677708014</v>
      </c>
      <c r="AE17" s="22">
        <f>AD17*(1+[4]ReajBenef!AE$98)</f>
        <v>644.35362837216837</v>
      </c>
      <c r="AF17" s="22">
        <f>AE17*(1+[4]ReajBenef!AF$98)</f>
        <v>659.92544988358429</v>
      </c>
      <c r="AG17" s="22">
        <f>AF17*(1+[4]ReajBenef!AG$98)</f>
        <v>675.37209880011437</v>
      </c>
      <c r="AH17" s="22">
        <f>AG17*(1+[4]ReajBenef!AH$98)</f>
        <v>690.69997009677365</v>
      </c>
      <c r="AI17" s="22">
        <f>AH17*(1+[4]ReajBenef!AI$98)</f>
        <v>705.88005724326842</v>
      </c>
      <c r="AJ17" s="22">
        <f>AI17*(1+[4]ReajBenef!AJ$98)</f>
        <v>720.90738338830863</v>
      </c>
      <c r="AK17" s="22">
        <f>AJ17*(1+[4]ReajBenef!AK$98)</f>
        <v>735.7264899251029</v>
      </c>
      <c r="AL17" s="22">
        <f>AK17*(1+[4]ReajBenef!AL$98)</f>
        <v>750.3022320841784</v>
      </c>
      <c r="AM17" s="22">
        <f>AL17*(1+[4]ReajBenef!AM$98)</f>
        <v>764.64683573308469</v>
      </c>
      <c r="AN17" s="22">
        <f>AM17*(1+[4]ReajBenef!AN$98)</f>
        <v>778.66426283146416</v>
      </c>
      <c r="AO17" s="22">
        <f>AN17*(1+[4]ReajBenef!AO$98)</f>
        <v>792.34810366989257</v>
      </c>
      <c r="AP17" s="22">
        <f>AO17*(1+[4]ReajBenef!AP$98)</f>
        <v>805.70736003808281</v>
      </c>
      <c r="AQ17" s="22">
        <f>AP17*(1+[4]ReajBenef!AQ$98)</f>
        <v>818.72895838500733</v>
      </c>
      <c r="AR17" s="22">
        <f>AQ17*(1+[4]ReajBenef!AR$98)</f>
        <v>831.38617057627027</v>
      </c>
      <c r="AS17" s="22">
        <f>AR17*(1+[4]ReajBenef!AS$98)</f>
        <v>843.71272267141273</v>
      </c>
      <c r="AT17" s="22">
        <f>AS17*(1+[4]ReajBenef!AT$98)</f>
        <v>855.71771077069741</v>
      </c>
      <c r="AU17" s="22">
        <f>AT17*(1+[4]ReajBenef!AU$98)</f>
        <v>867.39774836940376</v>
      </c>
      <c r="AV17" s="22">
        <f>AU17*(1+[4]ReajBenef!AV$98)</f>
        <v>878.71156156100994</v>
      </c>
      <c r="AW17" s="22">
        <f>AV17*(1+[4]ReajBenef!AW$98)</f>
        <v>889.71447998299607</v>
      </c>
      <c r="AX17" s="22">
        <f>AW17*(1+[4]ReajBenef!AX$98)</f>
        <v>900.40664934095321</v>
      </c>
      <c r="AY17" s="22">
        <f>AX17*(1+[4]ReajBenef!AY$98)</f>
        <v>910.7582074752429</v>
      </c>
      <c r="AZ17" s="22">
        <f>AY17*(1+[4]ReajBenef!AZ$98)</f>
        <v>920.82031954139597</v>
      </c>
      <c r="BA17" s="22">
        <f>AZ17*(1+[4]ReajBenef!BA$98)</f>
        <v>930.66386162543267</v>
      </c>
      <c r="BB17" s="22">
        <f>BA17*(1+[4]ReajBenef!BB$98)</f>
        <v>940.24979083247445</v>
      </c>
      <c r="BC17" s="22">
        <f>BB17*(1+[4]ReajBenef!BC$98)</f>
        <v>949.62734131123818</v>
      </c>
      <c r="BD17" s="22">
        <f>BC17*(1+[4]ReajBenef!BD$98)</f>
        <v>958.69153103877613</v>
      </c>
      <c r="BE17" s="22">
        <f>BD17*(1+[4]ReajBenef!BE$98)</f>
        <v>967.55350391142736</v>
      </c>
      <c r="BF17" s="22">
        <f>BE17*(1+[4]ReajBenef!BF$98)</f>
        <v>976.16751305782702</v>
      </c>
      <c r="BG17" s="22">
        <f>BF17*(1+[4]ReajBenef!BG$98)</f>
        <v>984.55268478473454</v>
      </c>
      <c r="BH17" s="22">
        <f>BG17*(1+[4]ReajBenef!BH$98)</f>
        <v>992.78293997008791</v>
      </c>
      <c r="BI17" s="22">
        <f>BH17*(1+[4]ReajBenef!BI$98)</f>
        <v>1000.8648001605952</v>
      </c>
      <c r="BJ17" s="22">
        <f>BI17*(1+[4]ReajBenef!BJ$98)</f>
        <v>1008.7756112554719</v>
      </c>
    </row>
    <row r="18" spans="1:62" x14ac:dyDescent="0.3">
      <c r="A18" s="23">
        <v>16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>
        <f>[1]SalMedPopOcupUrbSmPnadH!M18*AtualizMonet!M$3</f>
        <v>0</v>
      </c>
      <c r="N18" s="20">
        <f>[1]SalMedPopOcupUrbSmPnadH!N18*AtualizMonet!N$3</f>
        <v>0</v>
      </c>
      <c r="O18" s="20">
        <f>[1]SalMedPopOcupUrbSmPnadH!O18</f>
        <v>408.41095661912726</v>
      </c>
      <c r="P18" s="20">
        <f>[1]SalMedPopOcupUrbSmPnadH!P18</f>
        <v>449.32686568897242</v>
      </c>
      <c r="Q18" s="54">
        <f>(P18/[4]ValorBenef!P$2)*[4]ValorBenef!Q$2</f>
        <v>489.04636762832905</v>
      </c>
      <c r="R18" s="54">
        <f>(Q18/[4]ValorBenef!Q$2)*[4]ValorBenef!R$2</f>
        <v>546.14315166615427</v>
      </c>
      <c r="S18" s="54">
        <f>(R18/[4]ValorBenef!R$2)*[4]ValorBenef!S$2</f>
        <v>581.51833308089385</v>
      </c>
      <c r="T18" s="22">
        <f>S18*(1+[4]ReajBenef!T$98)</f>
        <v>581.51833308089385</v>
      </c>
      <c r="U18" s="22">
        <f>T18*(1+[4]ReajBenef!U$98)</f>
        <v>584.42592474629828</v>
      </c>
      <c r="V18" s="22">
        <f>U18*(1+[4]ReajBenef!V$98)</f>
        <v>598.97813027248105</v>
      </c>
      <c r="W18" s="22">
        <f>V18*(1+[4]ReajBenef!W$98)</f>
        <v>613.92186290489269</v>
      </c>
      <c r="X18" s="22">
        <f>W18*(1+[4]ReajBenef!X$98)</f>
        <v>629.79174306098412</v>
      </c>
      <c r="Y18" s="22">
        <f>X18*(1+[4]ReajBenef!Y$98)</f>
        <v>647.88642123522857</v>
      </c>
      <c r="Z18" s="22">
        <f>Y18*(1+[4]ReajBenef!Z$98)</f>
        <v>666.06924655322393</v>
      </c>
      <c r="AA18" s="22">
        <f>Z18*(1+[4]ReajBenef!AA$98)</f>
        <v>684.48377652000465</v>
      </c>
      <c r="AB18" s="22">
        <f>AA18*(1+[4]ReajBenef!AB$98)</f>
        <v>702.95032087094432</v>
      </c>
      <c r="AC18" s="22">
        <f>AB18*(1+[4]ReajBenef!AC$98)</f>
        <v>721.43552935169987</v>
      </c>
      <c r="AD18" s="22">
        <f>AC18*(1+[4]ReajBenef!AD$98)</f>
        <v>739.90286545516983</v>
      </c>
      <c r="AE18" s="22">
        <f>AD18*(1+[4]ReajBenef!AE$98)</f>
        <v>758.32313696686072</v>
      </c>
      <c r="AF18" s="22">
        <f>AE18*(1+[4]ReajBenef!AF$98)</f>
        <v>776.64921137208569</v>
      </c>
      <c r="AG18" s="22">
        <f>AF18*(1+[4]ReajBenef!AG$98)</f>
        <v>794.82797338449302</v>
      </c>
      <c r="AH18" s="22">
        <f>AG18*(1+[4]ReajBenef!AH$98)</f>
        <v>812.86694908495019</v>
      </c>
      <c r="AI18" s="22">
        <f>AH18*(1+[4]ReajBenef!AI$98)</f>
        <v>830.73200143740075</v>
      </c>
      <c r="AJ18" s="22">
        <f>AI18*(1+[4]ReajBenef!AJ$98)</f>
        <v>848.41727331414904</v>
      </c>
      <c r="AK18" s="22">
        <f>AJ18*(1+[4]ReajBenef!AK$98)</f>
        <v>865.85749691375486</v>
      </c>
      <c r="AL18" s="22">
        <f>AK18*(1+[4]ReajBenef!AL$98)</f>
        <v>883.01131126506652</v>
      </c>
      <c r="AM18" s="22">
        <f>AL18*(1+[4]ReajBenef!AM$98)</f>
        <v>899.89310467572147</v>
      </c>
      <c r="AN18" s="22">
        <f>AM18*(1+[4]ReajBenef!AN$98)</f>
        <v>916.38985245737263</v>
      </c>
      <c r="AO18" s="22">
        <f>AN18*(1+[4]ReajBenef!AO$98)</f>
        <v>932.49401118860715</v>
      </c>
      <c r="AP18" s="22">
        <f>AO18*(1+[4]ReajBenef!AP$98)</f>
        <v>948.21617484315755</v>
      </c>
      <c r="AQ18" s="22">
        <f>AP18*(1+[4]ReajBenef!AQ$98)</f>
        <v>963.54095749660269</v>
      </c>
      <c r="AR18" s="22">
        <f>AQ18*(1+[4]ReajBenef!AR$98)</f>
        <v>978.43690349815131</v>
      </c>
      <c r="AS18" s="22">
        <f>AR18*(1+[4]ReajBenef!AS$98)</f>
        <v>992.94370417589175</v>
      </c>
      <c r="AT18" s="22">
        <f>AS18*(1+[4]ReajBenef!AT$98)</f>
        <v>1007.0720644952058</v>
      </c>
      <c r="AU18" s="22">
        <f>AT18*(1+[4]ReajBenef!AU$98)</f>
        <v>1020.8179989661857</v>
      </c>
      <c r="AV18" s="22">
        <f>AU18*(1+[4]ReajBenef!AV$98)</f>
        <v>1034.1329333946458</v>
      </c>
      <c r="AW18" s="22">
        <f>AV18*(1+[4]ReajBenef!AW$98)</f>
        <v>1047.0819838013763</v>
      </c>
      <c r="AX18" s="22">
        <f>AW18*(1+[4]ReajBenef!AX$98)</f>
        <v>1059.6653216635227</v>
      </c>
      <c r="AY18" s="22">
        <f>AX18*(1+[4]ReajBenef!AY$98)</f>
        <v>1071.8478029769599</v>
      </c>
      <c r="AZ18" s="22">
        <f>AY18*(1+[4]ReajBenef!AZ$98)</f>
        <v>1083.6896426912699</v>
      </c>
      <c r="BA18" s="22">
        <f>AZ18*(1+[4]ReajBenef!BA$98)</f>
        <v>1095.2742530408536</v>
      </c>
      <c r="BB18" s="22">
        <f>BA18*(1+[4]ReajBenef!BB$98)</f>
        <v>1106.5556854514857</v>
      </c>
      <c r="BC18" s="22">
        <f>BB18*(1+[4]ReajBenef!BC$98)</f>
        <v>1117.591882320721</v>
      </c>
      <c r="BD18" s="22">
        <f>BC18*(1+[4]ReajBenef!BD$98)</f>
        <v>1128.2592930181886</v>
      </c>
      <c r="BE18" s="22">
        <f>BD18*(1+[4]ReajBenef!BE$98)</f>
        <v>1138.6887199238483</v>
      </c>
      <c r="BF18" s="22">
        <f>BE18*(1+[4]ReajBenef!BF$98)</f>
        <v>1148.8263247267596</v>
      </c>
      <c r="BG18" s="22">
        <f>BF18*(1+[4]ReajBenef!BG$98)</f>
        <v>1158.6946166831785</v>
      </c>
      <c r="BH18" s="22">
        <f>BG18*(1+[4]ReajBenef!BH$98)</f>
        <v>1168.3805913644449</v>
      </c>
      <c r="BI18" s="22">
        <f>BH18*(1+[4]ReajBenef!BI$98)</f>
        <v>1177.8919238103813</v>
      </c>
      <c r="BJ18" s="22">
        <f>BI18*(1+[4]ReajBenef!BJ$98)</f>
        <v>1187.2019529950919</v>
      </c>
    </row>
    <row r="19" spans="1:62" x14ac:dyDescent="0.3">
      <c r="A19" s="23">
        <v>17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>
        <f>[1]SalMedPopOcupUrbSmPnadH!M19*AtualizMonet!M$3</f>
        <v>0</v>
      </c>
      <c r="N19" s="20">
        <f>[1]SalMedPopOcupUrbSmPnadH!N19*AtualizMonet!N$3</f>
        <v>0</v>
      </c>
      <c r="O19" s="20">
        <f>[1]SalMedPopOcupUrbSmPnadH!O19</f>
        <v>455.81663255489627</v>
      </c>
      <c r="P19" s="20">
        <f>[1]SalMedPopOcupUrbSmPnadH!P19</f>
        <v>480.29319390518486</v>
      </c>
      <c r="Q19" s="54">
        <f>(P19/[4]ValorBenef!P$2)*[4]ValorBenef!Q$2</f>
        <v>522.75005082498024</v>
      </c>
      <c r="R19" s="54">
        <f>(Q19/[4]ValorBenef!Q$2)*[4]ValorBenef!R$2</f>
        <v>583.78178264718611</v>
      </c>
      <c r="S19" s="54">
        <f>(R19/[4]ValorBenef!R$2)*[4]ValorBenef!S$2</f>
        <v>621.59492084137889</v>
      </c>
      <c r="T19" s="22">
        <f>S19*(1+[4]ReajBenef!T$98)</f>
        <v>621.59492084137889</v>
      </c>
      <c r="U19" s="22">
        <f>T19*(1+[4]ReajBenef!U$98)</f>
        <v>624.70289544558568</v>
      </c>
      <c r="V19" s="22">
        <f>U19*(1+[4]ReajBenef!V$98)</f>
        <v>640.25799754218076</v>
      </c>
      <c r="W19" s="22">
        <f>V19*(1+[4]ReajBenef!W$98)</f>
        <v>656.23160967837191</v>
      </c>
      <c r="X19" s="22">
        <f>W19*(1+[4]ReajBenef!X$98)</f>
        <v>673.19519678855772</v>
      </c>
      <c r="Y19" s="22">
        <f>X19*(1+[4]ReajBenef!Y$98)</f>
        <v>692.53690866164686</v>
      </c>
      <c r="Z19" s="22">
        <f>Y19*(1+[4]ReajBenef!Z$98)</f>
        <v>711.97284252865313</v>
      </c>
      <c r="AA19" s="22">
        <f>Z19*(1+[4]ReajBenef!AA$98)</f>
        <v>731.65644946910709</v>
      </c>
      <c r="AB19" s="22">
        <f>AA19*(1+[4]ReajBenef!AB$98)</f>
        <v>751.39565547697578</v>
      </c>
      <c r="AC19" s="22">
        <f>AB19*(1+[4]ReajBenef!AC$98)</f>
        <v>771.15481189334491</v>
      </c>
      <c r="AD19" s="22">
        <f>AC19*(1+[4]ReajBenef!AD$98)</f>
        <v>790.89486421907384</v>
      </c>
      <c r="AE19" s="22">
        <f>AD19*(1+[4]ReajBenef!AE$98)</f>
        <v>810.58460839536519</v>
      </c>
      <c r="AF19" s="22">
        <f>AE19*(1+[4]ReajBenef!AF$98)</f>
        <v>830.17366366882015</v>
      </c>
      <c r="AG19" s="22">
        <f>AF19*(1+[4]ReajBenef!AG$98)</f>
        <v>849.60525419878672</v>
      </c>
      <c r="AH19" s="22">
        <f>AG19*(1+[4]ReajBenef!AH$98)</f>
        <v>868.88742474219669</v>
      </c>
      <c r="AI19" s="22">
        <f>AH19*(1+[4]ReajBenef!AI$98)</f>
        <v>887.9836856356668</v>
      </c>
      <c r="AJ19" s="22">
        <f>AI19*(1+[4]ReajBenef!AJ$98)</f>
        <v>906.88777609493764</v>
      </c>
      <c r="AK19" s="22">
        <f>AJ19*(1+[4]ReajBenef!AK$98)</f>
        <v>925.52993024753061</v>
      </c>
      <c r="AL19" s="22">
        <f>AK19*(1+[4]ReajBenef!AL$98)</f>
        <v>943.86593664192912</v>
      </c>
      <c r="AM19" s="22">
        <f>AL19*(1+[4]ReajBenef!AM$98)</f>
        <v>961.91117518696535</v>
      </c>
      <c r="AN19" s="22">
        <f>AM19*(1+[4]ReajBenef!AN$98)</f>
        <v>979.54483185458616</v>
      </c>
      <c r="AO19" s="22">
        <f>AN19*(1+[4]ReajBenef!AO$98)</f>
        <v>996.75884335225328</v>
      </c>
      <c r="AP19" s="22">
        <f>AO19*(1+[4]ReajBenef!AP$98)</f>
        <v>1013.5645337602047</v>
      </c>
      <c r="AQ19" s="22">
        <f>AP19*(1+[4]ReajBenef!AQ$98)</f>
        <v>1029.9454567999164</v>
      </c>
      <c r="AR19" s="22">
        <f>AQ19*(1+[4]ReajBenef!AR$98)</f>
        <v>1045.8679889867083</v>
      </c>
      <c r="AS19" s="22">
        <f>AR19*(1+[4]ReajBenef!AS$98)</f>
        <v>1061.3745570619874</v>
      </c>
      <c r="AT19" s="22">
        <f>AS19*(1+[4]ReajBenef!AT$98)</f>
        <v>1076.4766037468696</v>
      </c>
      <c r="AU19" s="22">
        <f>AT19*(1+[4]ReajBenef!AU$98)</f>
        <v>1091.1698688828303</v>
      </c>
      <c r="AV19" s="22">
        <f>AU19*(1+[4]ReajBenef!AV$98)</f>
        <v>1105.4024306805261</v>
      </c>
      <c r="AW19" s="22">
        <f>AV19*(1+[4]ReajBenef!AW$98)</f>
        <v>1119.2438927714952</v>
      </c>
      <c r="AX19" s="22">
        <f>AW19*(1+[4]ReajBenef!AX$98)</f>
        <v>1132.6944384505998</v>
      </c>
      <c r="AY19" s="22">
        <f>AX19*(1+[4]ReajBenef!AY$98)</f>
        <v>1145.7165016890158</v>
      </c>
      <c r="AZ19" s="22">
        <f>AY19*(1+[4]ReajBenef!AZ$98)</f>
        <v>1158.3744472792005</v>
      </c>
      <c r="BA19" s="22">
        <f>AZ19*(1+[4]ReajBenef!BA$98)</f>
        <v>1170.7574359892503</v>
      </c>
      <c r="BB19" s="22">
        <f>BA19*(1+[4]ReajBenef!BB$98)</f>
        <v>1182.8163526000335</v>
      </c>
      <c r="BC19" s="22">
        <f>BB19*(1+[4]ReajBenef!BC$98)</f>
        <v>1194.6131327341652</v>
      </c>
      <c r="BD19" s="22">
        <f>BC19*(1+[4]ReajBenef!BD$98)</f>
        <v>1206.015711003615</v>
      </c>
      <c r="BE19" s="22">
        <f>BD19*(1+[4]ReajBenef!BE$98)</f>
        <v>1217.163904315936</v>
      </c>
      <c r="BF19" s="22">
        <f>BE19*(1+[4]ReajBenef!BF$98)</f>
        <v>1228.0001639770912</v>
      </c>
      <c r="BG19" s="22">
        <f>BF19*(1+[4]ReajBenef!BG$98)</f>
        <v>1238.5485505171876</v>
      </c>
      <c r="BH19" s="22">
        <f>BG19*(1+[4]ReajBenef!BH$98)</f>
        <v>1248.9020549946395</v>
      </c>
      <c r="BI19" s="22">
        <f>BH19*(1+[4]ReajBenef!BI$98)</f>
        <v>1259.0688813911609</v>
      </c>
      <c r="BJ19" s="22">
        <f>BI19*(1+[4]ReajBenef!BJ$98)</f>
        <v>1269.020531278863</v>
      </c>
    </row>
    <row r="20" spans="1:62" x14ac:dyDescent="0.3">
      <c r="A20" s="23">
        <v>18</v>
      </c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>
        <f>[1]SalMedPopOcupUrbSmPnadH!M20*AtualizMonet!M$3</f>
        <v>0</v>
      </c>
      <c r="N20" s="20">
        <f>[1]SalMedPopOcupUrbSmPnadH!N20*AtualizMonet!N$3</f>
        <v>0</v>
      </c>
      <c r="O20" s="20">
        <f>[1]SalMedPopOcupUrbSmPnadH!O20</f>
        <v>511.30852334194441</v>
      </c>
      <c r="P20" s="20">
        <f>[1]SalMedPopOcupUrbSmPnadH!P20</f>
        <v>529.98406841956398</v>
      </c>
      <c r="Q20" s="54">
        <f>(P20/[4]ValorBenef!P$2)*[4]ValorBenef!Q$2</f>
        <v>576.83348883234316</v>
      </c>
      <c r="R20" s="54">
        <f>(Q20/[4]ValorBenef!Q$2)*[4]ValorBenef!R$2</f>
        <v>644.17953067571318</v>
      </c>
      <c r="S20" s="54">
        <f>(R20/[4]ValorBenef!R$2)*[4]ValorBenef!S$2</f>
        <v>685.90479573084463</v>
      </c>
      <c r="T20" s="22">
        <f>S20*(1+[4]ReajBenef!T$98)</f>
        <v>685.90479573084463</v>
      </c>
      <c r="U20" s="22">
        <f>T20*(1+[4]ReajBenef!U$98)</f>
        <v>689.3343197094988</v>
      </c>
      <c r="V20" s="22">
        <f>U20*(1+[4]ReajBenef!V$98)</f>
        <v>706.49874427026532</v>
      </c>
      <c r="W20" s="22">
        <f>V20*(1+[4]ReajBenef!W$98)</f>
        <v>724.12497769335641</v>
      </c>
      <c r="X20" s="22">
        <f>W20*(1+[4]ReajBenef!X$98)</f>
        <v>742.84360836672965</v>
      </c>
      <c r="Y20" s="22">
        <f>X20*(1+[4]ReajBenef!Y$98)</f>
        <v>764.18640330694359</v>
      </c>
      <c r="Z20" s="22">
        <f>Y20*(1+[4]ReajBenef!Z$98)</f>
        <v>785.63316839769163</v>
      </c>
      <c r="AA20" s="22">
        <f>Z20*(1+[4]ReajBenef!AA$98)</f>
        <v>807.35323068433888</v>
      </c>
      <c r="AB20" s="22">
        <f>AA20*(1+[4]ReajBenef!AB$98)</f>
        <v>829.13464428789564</v>
      </c>
      <c r="AC20" s="22">
        <f>AB20*(1+[4]ReajBenef!AC$98)</f>
        <v>850.9380723584444</v>
      </c>
      <c r="AD20" s="22">
        <f>AC20*(1+[4]ReajBenef!AD$98)</f>
        <v>872.72041983945041</v>
      </c>
      <c r="AE20" s="22">
        <f>AD20*(1+[4]ReajBenef!AE$98)</f>
        <v>894.44725431704103</v>
      </c>
      <c r="AF20" s="22">
        <f>AE20*(1+[4]ReajBenef!AF$98)</f>
        <v>916.06298267227328</v>
      </c>
      <c r="AG20" s="22">
        <f>AF20*(1+[4]ReajBenef!AG$98)</f>
        <v>937.50495506667653</v>
      </c>
      <c r="AH20" s="22">
        <f>AG20*(1+[4]ReajBenef!AH$98)</f>
        <v>958.78204856339107</v>
      </c>
      <c r="AI20" s="22">
        <f>AH20*(1+[4]ReajBenef!AI$98)</f>
        <v>979.85399829816208</v>
      </c>
      <c r="AJ20" s="22">
        <f>AI20*(1+[4]ReajBenef!AJ$98)</f>
        <v>1000.7138957493711</v>
      </c>
      <c r="AK20" s="22">
        <f>AJ20*(1+[4]ReajBenef!AK$98)</f>
        <v>1021.2847571050419</v>
      </c>
      <c r="AL20" s="22">
        <f>AK20*(1+[4]ReajBenef!AL$98)</f>
        <v>1041.5177968207554</v>
      </c>
      <c r="AM20" s="22">
        <f>AL20*(1+[4]ReajBenef!AM$98)</f>
        <v>1061.4299860024073</v>
      </c>
      <c r="AN20" s="22">
        <f>AM20*(1+[4]ReajBenef!AN$98)</f>
        <v>1080.8880112678337</v>
      </c>
      <c r="AO20" s="22">
        <f>AN20*(1+[4]ReajBenef!AO$98)</f>
        <v>1099.8829751006042</v>
      </c>
      <c r="AP20" s="22">
        <f>AO20*(1+[4]ReajBenef!AP$98)</f>
        <v>1118.4273731641836</v>
      </c>
      <c r="AQ20" s="22">
        <f>AP20*(1+[4]ReajBenef!AQ$98)</f>
        <v>1136.503057656952</v>
      </c>
      <c r="AR20" s="22">
        <f>AQ20*(1+[4]ReajBenef!AR$98)</f>
        <v>1154.0729264266588</v>
      </c>
      <c r="AS20" s="22">
        <f>AR20*(1+[4]ReajBenef!AS$98)</f>
        <v>1171.1837956624693</v>
      </c>
      <c r="AT20" s="22">
        <f>AS20*(1+[4]ReajBenef!AT$98)</f>
        <v>1187.8482919432474</v>
      </c>
      <c r="AU20" s="22">
        <f>AT20*(1+[4]ReajBenef!AU$98)</f>
        <v>1204.0617143567681</v>
      </c>
      <c r="AV20" s="22">
        <f>AU20*(1+[4]ReajBenef!AV$98)</f>
        <v>1219.7667693133969</v>
      </c>
      <c r="AW20" s="22">
        <f>AV20*(1+[4]ReajBenef!AW$98)</f>
        <v>1235.0402615988094</v>
      </c>
      <c r="AX20" s="22">
        <f>AW20*(1+[4]ReajBenef!AX$98)</f>
        <v>1249.8823934714553</v>
      </c>
      <c r="AY20" s="22">
        <f>AX20*(1+[4]ReajBenef!AY$98)</f>
        <v>1264.2517123414514</v>
      </c>
      <c r="AZ20" s="22">
        <f>AY20*(1+[4]ReajBenef!AZ$98)</f>
        <v>1278.2192421479301</v>
      </c>
      <c r="BA20" s="22">
        <f>AZ20*(1+[4]ReajBenef!BA$98)</f>
        <v>1291.8833681839139</v>
      </c>
      <c r="BB20" s="22">
        <f>BA20*(1+[4]ReajBenef!BB$98)</f>
        <v>1305.1898937962192</v>
      </c>
      <c r="BC20" s="22">
        <f>BB20*(1+[4]ReajBenef!BC$98)</f>
        <v>1318.2071624335351</v>
      </c>
      <c r="BD20" s="22">
        <f>BC20*(1+[4]ReajBenef!BD$98)</f>
        <v>1330.7894452940925</v>
      </c>
      <c r="BE20" s="22">
        <f>BD20*(1+[4]ReajBenef!BE$98)</f>
        <v>1343.0910246672076</v>
      </c>
      <c r="BF20" s="22">
        <f>BE20*(1+[4]ReajBenef!BF$98)</f>
        <v>1355.0483979020316</v>
      </c>
      <c r="BG20" s="22">
        <f>BF20*(1+[4]ReajBenef!BG$98)</f>
        <v>1366.6881148181246</v>
      </c>
      <c r="BH20" s="22">
        <f>BG20*(1+[4]ReajBenef!BH$98)</f>
        <v>1378.1127872785953</v>
      </c>
      <c r="BI20" s="22">
        <f>BH20*(1+[4]ReajBenef!BI$98)</f>
        <v>1389.3314680446765</v>
      </c>
      <c r="BJ20" s="22">
        <f>BI20*(1+[4]ReajBenef!BJ$98)</f>
        <v>1400.3127102565172</v>
      </c>
    </row>
    <row r="21" spans="1:62" x14ac:dyDescent="0.3">
      <c r="A21" s="23">
        <v>19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>
        <f>[1]SalMedPopOcupUrbSmPnadH!M21*AtualizMonet!M$3</f>
        <v>0</v>
      </c>
      <c r="N21" s="20">
        <f>[1]SalMedPopOcupUrbSmPnadH!N21*AtualizMonet!N$3</f>
        <v>0</v>
      </c>
      <c r="O21" s="20">
        <f>[1]SalMedPopOcupUrbSmPnadH!O21</f>
        <v>554.99504990790183</v>
      </c>
      <c r="P21" s="20">
        <f>[1]SalMedPopOcupUrbSmPnadH!P21</f>
        <v>586.42135576424687</v>
      </c>
      <c r="Q21" s="54">
        <f>(P21/[4]ValorBenef!P$2)*[4]ValorBenef!Q$2</f>
        <v>638.25970765500904</v>
      </c>
      <c r="R21" s="54">
        <f>(Q21/[4]ValorBenef!Q$2)*[4]ValorBenef!R$2</f>
        <v>712.7773384979796</v>
      </c>
      <c r="S21" s="54">
        <f>(R21/[4]ValorBenef!R$2)*[4]ValorBenef!S$2</f>
        <v>758.9458706506897</v>
      </c>
      <c r="T21" s="22">
        <f>S21*(1+[4]ReajBenef!T$98)</f>
        <v>758.9458706506897</v>
      </c>
      <c r="U21" s="22">
        <f>T21*(1+[4]ReajBenef!U$98)</f>
        <v>762.74060000394309</v>
      </c>
      <c r="V21" s="22">
        <f>U21*(1+[4]ReajBenef!V$98)</f>
        <v>781.73284094404119</v>
      </c>
      <c r="W21" s="22">
        <f>V21*(1+[4]ReajBenef!W$98)</f>
        <v>801.23606814822813</v>
      </c>
      <c r="X21" s="22">
        <f>W21*(1+[4]ReajBenef!X$98)</f>
        <v>821.94802050985982</v>
      </c>
      <c r="Y21" s="22">
        <f>X21*(1+[4]ReajBenef!Y$98)</f>
        <v>845.56358084540238</v>
      </c>
      <c r="Z21" s="22">
        <f>Y21*(1+[4]ReajBenef!Z$98)</f>
        <v>869.29418297232758</v>
      </c>
      <c r="AA21" s="22">
        <f>Z21*(1+[4]ReajBenef!AA$98)</f>
        <v>893.3271853442709</v>
      </c>
      <c r="AB21" s="22">
        <f>AA21*(1+[4]ReajBenef!AB$98)</f>
        <v>917.42807225196509</v>
      </c>
      <c r="AC21" s="22">
        <f>AB21*(1+[4]ReajBenef!AC$98)</f>
        <v>941.55331791749586</v>
      </c>
      <c r="AD21" s="22">
        <f>AC21*(1+[4]ReajBenef!AD$98)</f>
        <v>965.65523814998699</v>
      </c>
      <c r="AE21" s="22">
        <f>AD21*(1+[4]ReajBenef!AE$98)</f>
        <v>989.69573387433684</v>
      </c>
      <c r="AF21" s="22">
        <f>AE21*(1+[4]ReajBenef!AF$98)</f>
        <v>1013.6132919354822</v>
      </c>
      <c r="AG21" s="22">
        <f>AF21*(1+[4]ReajBenef!AG$98)</f>
        <v>1037.3385909983047</v>
      </c>
      <c r="AH21" s="22">
        <f>AG21*(1+[4]ReajBenef!AH$98)</f>
        <v>1060.8814534324038</v>
      </c>
      <c r="AI21" s="22">
        <f>AH21*(1+[4]ReajBenef!AI$98)</f>
        <v>1084.1973266225352</v>
      </c>
      <c r="AJ21" s="22">
        <f>AI21*(1+[4]ReajBenef!AJ$98)</f>
        <v>1107.2785663679479</v>
      </c>
      <c r="AK21" s="22">
        <f>AJ21*(1+[4]ReajBenef!AK$98)</f>
        <v>1130.039990954547</v>
      </c>
      <c r="AL21" s="22">
        <f>AK21*(1+[4]ReajBenef!AL$98)</f>
        <v>1152.4276197312058</v>
      </c>
      <c r="AM21" s="22">
        <f>AL21*(1+[4]ReajBenef!AM$98)</f>
        <v>1174.460231033956</v>
      </c>
      <c r="AN21" s="22">
        <f>AM21*(1+[4]ReajBenef!AN$98)</f>
        <v>1195.990315118697</v>
      </c>
      <c r="AO21" s="22">
        <f>AN21*(1+[4]ReajBenef!AO$98)</f>
        <v>1217.0080269844955</v>
      </c>
      <c r="AP21" s="22">
        <f>AO21*(1+[4]ReajBenef!AP$98)</f>
        <v>1237.5271929411351</v>
      </c>
      <c r="AQ21" s="22">
        <f>AP21*(1+[4]ReajBenef!AQ$98)</f>
        <v>1257.5277326521225</v>
      </c>
      <c r="AR21" s="22">
        <f>AQ21*(1+[4]ReajBenef!AR$98)</f>
        <v>1276.9685930071448</v>
      </c>
      <c r="AS21" s="22">
        <f>AR21*(1+[4]ReajBenef!AS$98)</f>
        <v>1295.9015755880951</v>
      </c>
      <c r="AT21" s="22">
        <f>AS21*(1+[4]ReajBenef!AT$98)</f>
        <v>1314.3406515611596</v>
      </c>
      <c r="AU21" s="22">
        <f>AT21*(1+[4]ReajBenef!AU$98)</f>
        <v>1332.2806194203224</v>
      </c>
      <c r="AV21" s="22">
        <f>AU21*(1+[4]ReajBenef!AV$98)</f>
        <v>1349.6580844590021</v>
      </c>
      <c r="AW21" s="22">
        <f>AV21*(1+[4]ReajBenef!AW$98)</f>
        <v>1366.5580303007246</v>
      </c>
      <c r="AX21" s="22">
        <f>AW21*(1+[4]ReajBenef!AX$98)</f>
        <v>1382.9806807421683</v>
      </c>
      <c r="AY21" s="22">
        <f>AX21*(1+[4]ReajBenef!AY$98)</f>
        <v>1398.8801689631634</v>
      </c>
      <c r="AZ21" s="22">
        <f>AY21*(1+[4]ReajBenef!AZ$98)</f>
        <v>1414.3350821461545</v>
      </c>
      <c r="BA21" s="22">
        <f>AZ21*(1+[4]ReajBenef!BA$98)</f>
        <v>1429.4542825010824</v>
      </c>
      <c r="BB21" s="22">
        <f>BA21*(1+[4]ReajBenef!BB$98)</f>
        <v>1444.1778020463948</v>
      </c>
      <c r="BC21" s="22">
        <f>BB21*(1+[4]ReajBenef!BC$98)</f>
        <v>1458.5812620322884</v>
      </c>
      <c r="BD21" s="22">
        <f>BC21*(1+[4]ReajBenef!BD$98)</f>
        <v>1472.5034151937982</v>
      </c>
      <c r="BE21" s="22">
        <f>BD21*(1+[4]ReajBenef!BE$98)</f>
        <v>1486.1149731327678</v>
      </c>
      <c r="BF21" s="22">
        <f>BE21*(1+[4]ReajBenef!BF$98)</f>
        <v>1499.3456708868621</v>
      </c>
      <c r="BG21" s="22">
        <f>BF21*(1+[4]ReajBenef!BG$98)</f>
        <v>1512.2248855300531</v>
      </c>
      <c r="BH21" s="22">
        <f>BG21*(1+[4]ReajBenef!BH$98)</f>
        <v>1524.8661559241054</v>
      </c>
      <c r="BI21" s="22">
        <f>BH21*(1+[4]ReajBenef!BI$98)</f>
        <v>1537.2794988465637</v>
      </c>
      <c r="BJ21" s="22">
        <f>BI21*(1+[4]ReajBenef!BJ$98)</f>
        <v>1549.4301187039616</v>
      </c>
    </row>
    <row r="22" spans="1:62" x14ac:dyDescent="0.3">
      <c r="A22" s="23">
        <v>20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>
        <f>[1]SalMedPopOcupUrbSmPnadH!M22*AtualizMonet!M$3</f>
        <v>0</v>
      </c>
      <c r="N22" s="20">
        <f>[1]SalMedPopOcupUrbSmPnadH!N22*AtualizMonet!N$3</f>
        <v>0</v>
      </c>
      <c r="O22" s="20">
        <f>[1]SalMedPopOcupUrbSmPnadH!O22</f>
        <v>557.60299708386196</v>
      </c>
      <c r="P22" s="20">
        <f>[1]SalMedPopOcupUrbSmPnadH!P22</f>
        <v>612.65406479627018</v>
      </c>
      <c r="Q22" s="54">
        <f>(P22/[4]ValorBenef!P$2)*[4]ValorBenef!Q$2</f>
        <v>666.81133019262563</v>
      </c>
      <c r="R22" s="54">
        <f>(Q22/[4]ValorBenef!Q$2)*[4]ValorBenef!R$2</f>
        <v>744.66239919988652</v>
      </c>
      <c r="S22" s="54">
        <f>(R22/[4]ValorBenef!R$2)*[4]ValorBenef!S$2</f>
        <v>792.89621369351551</v>
      </c>
      <c r="T22" s="22">
        <f>S22*(1+[4]ReajBenef!T$98)</f>
        <v>792.89621369351551</v>
      </c>
      <c r="U22" s="22">
        <f>T22*(1+[4]ReajBenef!U$98)</f>
        <v>796.86069476198304</v>
      </c>
      <c r="V22" s="22">
        <f>U22*(1+[4]ReajBenef!V$98)</f>
        <v>816.70252606155634</v>
      </c>
      <c r="W22" s="22">
        <f>V22*(1+[4]ReajBenef!W$98)</f>
        <v>837.07820185480625</v>
      </c>
      <c r="X22" s="22">
        <f>W22*(1+[4]ReajBenef!X$98)</f>
        <v>858.71667337275289</v>
      </c>
      <c r="Y22" s="22">
        <f>X22*(1+[4]ReajBenef!Y$98)</f>
        <v>883.38864155705653</v>
      </c>
      <c r="Z22" s="22">
        <f>Y22*(1+[4]ReajBenef!Z$98)</f>
        <v>908.18079776046829</v>
      </c>
      <c r="AA22" s="22">
        <f>Z22*(1+[4]ReajBenef!AA$98)</f>
        <v>933.28888164537511</v>
      </c>
      <c r="AB22" s="22">
        <f>AA22*(1+[4]ReajBenef!AB$98)</f>
        <v>958.46788678230621</v>
      </c>
      <c r="AC22" s="22">
        <f>AB22*(1+[4]ReajBenef!AC$98)</f>
        <v>983.67234033078512</v>
      </c>
      <c r="AD22" s="22">
        <f>AC22*(1+[4]ReajBenef!AD$98)</f>
        <v>1008.8524250167995</v>
      </c>
      <c r="AE22" s="22">
        <f>AD22*(1+[4]ReajBenef!AE$98)</f>
        <v>1033.9683374583674</v>
      </c>
      <c r="AF22" s="22">
        <f>AE22*(1+[4]ReajBenef!AF$98)</f>
        <v>1058.9558127986284</v>
      </c>
      <c r="AG22" s="22">
        <f>AF22*(1+[4]ReajBenef!AG$98)</f>
        <v>1083.7424287130543</v>
      </c>
      <c r="AH22" s="22">
        <f>AG22*(1+[4]ReajBenef!AH$98)</f>
        <v>1108.3384469607063</v>
      </c>
      <c r="AI22" s="22">
        <f>AH22*(1+[4]ReajBenef!AI$98)</f>
        <v>1132.6973219296988</v>
      </c>
      <c r="AJ22" s="22">
        <f>AI22*(1+[4]ReajBenef!AJ$98)</f>
        <v>1156.8110674670445</v>
      </c>
      <c r="AK22" s="22">
        <f>AJ22*(1+[4]ReajBenef!AK$98)</f>
        <v>1180.5906913781828</v>
      </c>
      <c r="AL22" s="22">
        <f>AK22*(1+[4]ReajBenef!AL$98)</f>
        <v>1203.9797982658317</v>
      </c>
      <c r="AM22" s="22">
        <f>AL22*(1+[4]ReajBenef!AM$98)</f>
        <v>1226.9980064876563</v>
      </c>
      <c r="AN22" s="22">
        <f>AM22*(1+[4]ReajBenef!AN$98)</f>
        <v>1249.4912076650446</v>
      </c>
      <c r="AO22" s="22">
        <f>AN22*(1+[4]ReajBenef!AO$98)</f>
        <v>1271.4491163952221</v>
      </c>
      <c r="AP22" s="22">
        <f>AO22*(1+[4]ReajBenef!AP$98)</f>
        <v>1292.8861774878922</v>
      </c>
      <c r="AQ22" s="22">
        <f>AP22*(1+[4]ReajBenef!AQ$98)</f>
        <v>1313.781412341825</v>
      </c>
      <c r="AR22" s="22">
        <f>AQ22*(1+[4]ReajBenef!AR$98)</f>
        <v>1334.0919313953455</v>
      </c>
      <c r="AS22" s="22">
        <f>AR22*(1+[4]ReajBenef!AS$98)</f>
        <v>1353.8718534989996</v>
      </c>
      <c r="AT22" s="22">
        <f>AS22*(1+[4]ReajBenef!AT$98)</f>
        <v>1373.135774798835</v>
      </c>
      <c r="AU22" s="22">
        <f>AT22*(1+[4]ReajBenef!AU$98)</f>
        <v>1391.878261107006</v>
      </c>
      <c r="AV22" s="22">
        <f>AU22*(1+[4]ReajBenef!AV$98)</f>
        <v>1410.0330818466557</v>
      </c>
      <c r="AW22" s="22">
        <f>AV22*(1+[4]ReajBenef!AW$98)</f>
        <v>1427.6890222604809</v>
      </c>
      <c r="AX22" s="22">
        <f>AW22*(1+[4]ReajBenef!AX$98)</f>
        <v>1444.84631615638</v>
      </c>
      <c r="AY22" s="22">
        <f>AX22*(1+[4]ReajBenef!AY$98)</f>
        <v>1461.4570449284902</v>
      </c>
      <c r="AZ22" s="22">
        <f>AY22*(1+[4]ReajBenef!AZ$98)</f>
        <v>1477.6033112429104</v>
      </c>
      <c r="BA22" s="22">
        <f>AZ22*(1+[4]ReajBenef!BA$98)</f>
        <v>1493.3988471026919</v>
      </c>
      <c r="BB22" s="22">
        <f>BA22*(1+[4]ReajBenef!BB$98)</f>
        <v>1508.7810019455817</v>
      </c>
      <c r="BC22" s="22">
        <f>BB22*(1+[4]ReajBenef!BC$98)</f>
        <v>1523.828779828752</v>
      </c>
      <c r="BD22" s="22">
        <f>BC22*(1+[4]ReajBenef!BD$98)</f>
        <v>1538.3737203246508</v>
      </c>
      <c r="BE22" s="22">
        <f>BD22*(1+[4]ReajBenef!BE$98)</f>
        <v>1552.5941715710958</v>
      </c>
      <c r="BF22" s="22">
        <f>BE22*(1+[4]ReajBenef!BF$98)</f>
        <v>1566.4167254045472</v>
      </c>
      <c r="BG22" s="22">
        <f>BF22*(1+[4]ReajBenef!BG$98)</f>
        <v>1579.8720730397836</v>
      </c>
      <c r="BH22" s="22">
        <f>BG22*(1+[4]ReajBenef!BH$98)</f>
        <v>1593.0788323349182</v>
      </c>
      <c r="BI22" s="22">
        <f>BH22*(1+[4]ReajBenef!BI$98)</f>
        <v>1606.0474681535145</v>
      </c>
      <c r="BJ22" s="22">
        <f>BI22*(1+[4]ReajBenef!BJ$98)</f>
        <v>1618.7416283716866</v>
      </c>
    </row>
    <row r="23" spans="1:62" x14ac:dyDescent="0.3">
      <c r="A23" s="23">
        <v>21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>
        <f>[1]SalMedPopOcupUrbSmPnadH!M23*AtualizMonet!M$3</f>
        <v>0</v>
      </c>
      <c r="N23" s="20">
        <f>[1]SalMedPopOcupUrbSmPnadH!N23*AtualizMonet!N$3</f>
        <v>0</v>
      </c>
      <c r="O23" s="20">
        <f>[1]SalMedPopOcupUrbSmPnadH!O23</f>
        <v>579.74929204844341</v>
      </c>
      <c r="P23" s="20">
        <f>[1]SalMedPopOcupUrbSmPnadH!P23</f>
        <v>616.2015534238875</v>
      </c>
      <c r="Q23" s="54">
        <f>(P23/[4]ValorBenef!P$2)*[4]ValorBenef!Q$2</f>
        <v>670.67240897517036</v>
      </c>
      <c r="R23" s="54">
        <f>(Q23/[4]ValorBenef!Q$2)*[4]ValorBenef!R$2</f>
        <v>748.97426383013953</v>
      </c>
      <c r="S23" s="54">
        <f>(R23/[4]ValorBenef!R$2)*[4]ValorBenef!S$2</f>
        <v>797.48736955550078</v>
      </c>
      <c r="T23" s="22">
        <f>S23*(1+[4]ReajBenef!T$98)</f>
        <v>797.48736955550078</v>
      </c>
      <c r="U23" s="22">
        <f>T23*(1+[4]ReajBenef!U$98)</f>
        <v>801.47480640327819</v>
      </c>
      <c r="V23" s="22">
        <f>U23*(1+[4]ReajBenef!V$98)</f>
        <v>821.43152908271975</v>
      </c>
      <c r="W23" s="22">
        <f>V23*(1+[4]ReajBenef!W$98)</f>
        <v>841.92518740854393</v>
      </c>
      <c r="X23" s="22">
        <f>W23*(1+[4]ReajBenef!X$98)</f>
        <v>863.68895350305479</v>
      </c>
      <c r="Y23" s="22">
        <f>X23*(1+[4]ReajBenef!Y$98)</f>
        <v>888.50378130681406</v>
      </c>
      <c r="Z23" s="22">
        <f>Y23*(1+[4]ReajBenef!Z$98)</f>
        <v>913.4394930617832</v>
      </c>
      <c r="AA23" s="22">
        <f>Z23*(1+[4]ReajBenef!AA$98)</f>
        <v>938.69296183379197</v>
      </c>
      <c r="AB23" s="22">
        <f>AA23*(1+[4]ReajBenef!AB$98)</f>
        <v>964.01776251752597</v>
      </c>
      <c r="AC23" s="22">
        <f>AB23*(1+[4]ReajBenef!AC$98)</f>
        <v>989.36815896831513</v>
      </c>
      <c r="AD23" s="22">
        <f>AC23*(1+[4]ReajBenef!AD$98)</f>
        <v>1014.6940454521122</v>
      </c>
      <c r="AE23" s="22">
        <f>AD23*(1+[4]ReajBenef!AE$98)</f>
        <v>1039.9553881109566</v>
      </c>
      <c r="AF23" s="22">
        <f>AE23*(1+[4]ReajBenef!AF$98)</f>
        <v>1065.0875499712229</v>
      </c>
      <c r="AG23" s="22">
        <f>AF23*(1+[4]ReajBenef!AG$98)</f>
        <v>1090.0176893569292</v>
      </c>
      <c r="AH23" s="22">
        <f>AG23*(1+[4]ReajBenef!AH$98)</f>
        <v>1114.7561274464331</v>
      </c>
      <c r="AI23" s="22">
        <f>AH23*(1+[4]ReajBenef!AI$98)</f>
        <v>1139.2560491119211</v>
      </c>
      <c r="AJ23" s="22">
        <f>AI23*(1+[4]ReajBenef!AJ$98)</f>
        <v>1163.5094219576915</v>
      </c>
      <c r="AK23" s="22">
        <f>AJ23*(1+[4]ReajBenef!AK$98)</f>
        <v>1187.4267384921895</v>
      </c>
      <c r="AL23" s="22">
        <f>AK23*(1+[4]ReajBenef!AL$98)</f>
        <v>1210.951276768385</v>
      </c>
      <c r="AM23" s="22">
        <f>AL23*(1+[4]ReajBenef!AM$98)</f>
        <v>1234.1027687413298</v>
      </c>
      <c r="AN23" s="22">
        <f>AM23*(1+[4]ReajBenef!AN$98)</f>
        <v>1256.7262136891597</v>
      </c>
      <c r="AO23" s="22">
        <f>AN23*(1+[4]ReajBenef!AO$98)</f>
        <v>1278.8112666528982</v>
      </c>
      <c r="AP23" s="22">
        <f>AO23*(1+[4]ReajBenef!AP$98)</f>
        <v>1300.3724560829214</v>
      </c>
      <c r="AQ23" s="22">
        <f>AP23*(1+[4]ReajBenef!AQ$98)</f>
        <v>1321.3886819043105</v>
      </c>
      <c r="AR23" s="22">
        <f>AQ23*(1+[4]ReajBenef!AR$98)</f>
        <v>1341.8168062093155</v>
      </c>
      <c r="AS23" s="22">
        <f>AR23*(1+[4]ReajBenef!AS$98)</f>
        <v>1361.7112612162014</v>
      </c>
      <c r="AT23" s="22">
        <f>AS23*(1+[4]ReajBenef!AT$98)</f>
        <v>1381.0867275879807</v>
      </c>
      <c r="AU23" s="22">
        <f>AT23*(1+[4]ReajBenef!AU$98)</f>
        <v>1399.9377396708949</v>
      </c>
      <c r="AV23" s="22">
        <f>AU23*(1+[4]ReajBenef!AV$98)</f>
        <v>1418.1976833890915</v>
      </c>
      <c r="AW23" s="22">
        <f>AV23*(1+[4]ReajBenef!AW$98)</f>
        <v>1435.9558580839357</v>
      </c>
      <c r="AX23" s="22">
        <f>AW23*(1+[4]ReajBenef!AX$98)</f>
        <v>1453.2124989171584</v>
      </c>
      <c r="AY23" s="22">
        <f>AX23*(1+[4]ReajBenef!AY$98)</f>
        <v>1469.9194098168371</v>
      </c>
      <c r="AZ23" s="22">
        <f>AY23*(1+[4]ReajBenef!AZ$98)</f>
        <v>1486.159168853203</v>
      </c>
      <c r="BA23" s="22">
        <f>AZ23*(1+[4]ReajBenef!BA$98)</f>
        <v>1502.0461665787411</v>
      </c>
      <c r="BB23" s="22">
        <f>BA23*(1+[4]ReajBenef!BB$98)</f>
        <v>1517.517389661783</v>
      </c>
      <c r="BC23" s="22">
        <f>BB23*(1+[4]ReajBenef!BC$98)</f>
        <v>1532.652299621567</v>
      </c>
      <c r="BD23" s="22">
        <f>BC23*(1+[4]ReajBenef!BD$98)</f>
        <v>1547.2814605837345</v>
      </c>
      <c r="BE23" s="22">
        <f>BD23*(1+[4]ReajBenef!BE$98)</f>
        <v>1561.5842533863286</v>
      </c>
      <c r="BF23" s="22">
        <f>BE23*(1+[4]ReajBenef!BF$98)</f>
        <v>1575.486844805991</v>
      </c>
      <c r="BG23" s="22">
        <f>BF23*(1+[4]ReajBenef!BG$98)</f>
        <v>1589.0201037707354</v>
      </c>
      <c r="BH23" s="22">
        <f>BG23*(1+[4]ReajBenef!BH$98)</f>
        <v>1602.3033349789762</v>
      </c>
      <c r="BI23" s="22">
        <f>BH23*(1+[4]ReajBenef!BI$98)</f>
        <v>1615.3470638896219</v>
      </c>
      <c r="BJ23" s="22">
        <f>BI23*(1+[4]ReajBenef!BJ$98)</f>
        <v>1628.1147278868411</v>
      </c>
    </row>
    <row r="24" spans="1:62" x14ac:dyDescent="0.3">
      <c r="A24" s="23">
        <v>22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>
        <f>[1]SalMedPopOcupUrbSmPnadH!M24*AtualizMonet!M$3</f>
        <v>0</v>
      </c>
      <c r="N24" s="20">
        <f>[1]SalMedPopOcupUrbSmPnadH!N24*AtualizMonet!N$3</f>
        <v>0</v>
      </c>
      <c r="O24" s="20">
        <f>[1]SalMedPopOcupUrbSmPnadH!O24</f>
        <v>567.27117338416485</v>
      </c>
      <c r="P24" s="20">
        <f>[1]SalMedPopOcupUrbSmPnadH!P24</f>
        <v>615.23461850792671</v>
      </c>
      <c r="Q24" s="54">
        <f>(P24/[4]ValorBenef!P$2)*[4]ValorBenef!Q$2</f>
        <v>669.61999914951139</v>
      </c>
      <c r="R24" s="54">
        <f>(Q24/[4]ValorBenef!Q$2)*[4]ValorBenef!R$2</f>
        <v>747.79898382178942</v>
      </c>
      <c r="S24" s="54">
        <f>(R24/[4]ValorBenef!R$2)*[4]ValorBenef!S$2</f>
        <v>796.2359634557007</v>
      </c>
      <c r="T24" s="22">
        <f>S24*(1+[4]ReajBenef!T$98)</f>
        <v>796.2359634557007</v>
      </c>
      <c r="U24" s="22">
        <f>T24*(1+[4]ReajBenef!U$98)</f>
        <v>800.21714327297911</v>
      </c>
      <c r="V24" s="22">
        <f>U24*(1+[4]ReajBenef!V$98)</f>
        <v>820.14255014047626</v>
      </c>
      <c r="W24" s="22">
        <f>V24*(1+[4]ReajBenef!W$98)</f>
        <v>840.60405010240004</v>
      </c>
      <c r="X24" s="22">
        <f>W24*(1+[4]ReajBenef!X$98)</f>
        <v>862.33366479754704</v>
      </c>
      <c r="Y24" s="22">
        <f>X24*(1+[4]ReajBenef!Y$98)</f>
        <v>887.10955351830069</v>
      </c>
      <c r="Z24" s="22">
        <f>Y24*(1+[4]ReajBenef!Z$98)</f>
        <v>912.00613650084756</v>
      </c>
      <c r="AA24" s="22">
        <f>Z24*(1+[4]ReajBenef!AA$98)</f>
        <v>937.21997788053784</v>
      </c>
      <c r="AB24" s="22">
        <f>AA24*(1+[4]ReajBenef!AB$98)</f>
        <v>962.50503923890858</v>
      </c>
      <c r="AC24" s="22">
        <f>AB24*(1+[4]ReajBenef!AC$98)</f>
        <v>987.81565619981245</v>
      </c>
      <c r="AD24" s="22">
        <f>AC24*(1+[4]ReajBenef!AD$98)</f>
        <v>1013.1018016544239</v>
      </c>
      <c r="AE24" s="22">
        <f>AD24*(1+[4]ReajBenef!AE$98)</f>
        <v>1038.323504565356</v>
      </c>
      <c r="AF24" s="22">
        <f>AE24*(1+[4]ReajBenef!AF$98)</f>
        <v>1063.4162293864242</v>
      </c>
      <c r="AG24" s="22">
        <f>AF24*(1+[4]ReajBenef!AG$98)</f>
        <v>1088.3072487437926</v>
      </c>
      <c r="AH24" s="22">
        <f>AG24*(1+[4]ReajBenef!AH$98)</f>
        <v>1113.0068676199692</v>
      </c>
      <c r="AI24" s="22">
        <f>AH24*(1+[4]ReajBenef!AI$98)</f>
        <v>1137.4683443487884</v>
      </c>
      <c r="AJ24" s="22">
        <f>AI24*(1+[4]ReajBenef!AJ$98)</f>
        <v>1161.6836591388721</v>
      </c>
      <c r="AK24" s="22">
        <f>AJ24*(1+[4]ReajBenef!AK$98)</f>
        <v>1185.563444952578</v>
      </c>
      <c r="AL24" s="22">
        <f>AK24*(1+[4]ReajBenef!AL$98)</f>
        <v>1209.051068850167</v>
      </c>
      <c r="AM24" s="22">
        <f>AL24*(1+[4]ReajBenef!AM$98)</f>
        <v>1232.166231823581</v>
      </c>
      <c r="AN24" s="22">
        <f>AM24*(1+[4]ReajBenef!AN$98)</f>
        <v>1254.7541763759352</v>
      </c>
      <c r="AO24" s="22">
        <f>AN24*(1+[4]ReajBenef!AO$98)</f>
        <v>1276.8045737814189</v>
      </c>
      <c r="AP24" s="22">
        <f>AO24*(1+[4]ReajBenef!AP$98)</f>
        <v>1298.3319296925654</v>
      </c>
      <c r="AQ24" s="22">
        <f>AP24*(1+[4]ReajBenef!AQ$98)</f>
        <v>1319.3151771444006</v>
      </c>
      <c r="AR24" s="22">
        <f>AQ24*(1+[4]ReajBenef!AR$98)</f>
        <v>1339.71124592058</v>
      </c>
      <c r="AS24" s="22">
        <f>AR24*(1+[4]ReajBenef!AS$98)</f>
        <v>1359.5744828250881</v>
      </c>
      <c r="AT24" s="22">
        <f>AS24*(1+[4]ReajBenef!AT$98)</f>
        <v>1378.919545484245</v>
      </c>
      <c r="AU24" s="22">
        <f>AT24*(1+[4]ReajBenef!AU$98)</f>
        <v>1397.7409768209197</v>
      </c>
      <c r="AV24" s="22">
        <f>AU24*(1+[4]ReajBenef!AV$98)</f>
        <v>1415.9722672891426</v>
      </c>
      <c r="AW24" s="22">
        <f>AV24*(1+[4]ReajBenef!AW$98)</f>
        <v>1433.7025761029927</v>
      </c>
      <c r="AX24" s="22">
        <f>AW24*(1+[4]ReajBenef!AX$98)</f>
        <v>1450.9321380551885</v>
      </c>
      <c r="AY24" s="22">
        <f>AX24*(1+[4]ReajBenef!AY$98)</f>
        <v>1467.6128327024137</v>
      </c>
      <c r="AZ24" s="22">
        <f>AY24*(1+[4]ReajBenef!AZ$98)</f>
        <v>1483.8271085345395</v>
      </c>
      <c r="BA24" s="22">
        <f>AZ24*(1+[4]ReajBenef!BA$98)</f>
        <v>1499.6891766039851</v>
      </c>
      <c r="BB24" s="22">
        <f>BA24*(1+[4]ReajBenef!BB$98)</f>
        <v>1515.1361224587263</v>
      </c>
      <c r="BC24" s="22">
        <f>BB24*(1+[4]ReajBenef!BC$98)</f>
        <v>1530.2472829280898</v>
      </c>
      <c r="BD24" s="22">
        <f>BC24*(1+[4]ReajBenef!BD$98)</f>
        <v>1544.8534880141372</v>
      </c>
      <c r="BE24" s="22">
        <f>BD24*(1+[4]ReajBenef!BE$98)</f>
        <v>1559.1338370729923</v>
      </c>
      <c r="BF24" s="22">
        <f>BE24*(1+[4]ReajBenef!BF$98)</f>
        <v>1573.0146127393655</v>
      </c>
      <c r="BG24" s="22">
        <f>BF24*(1+[4]ReajBenef!BG$98)</f>
        <v>1586.5266355021772</v>
      </c>
      <c r="BH24" s="22">
        <f>BG24*(1+[4]ReajBenef!BH$98)</f>
        <v>1599.7890228485669</v>
      </c>
      <c r="BI24" s="22">
        <f>BH24*(1+[4]ReajBenef!BI$98)</f>
        <v>1612.8122837210392</v>
      </c>
      <c r="BJ24" s="22">
        <f>BI24*(1+[4]ReajBenef!BJ$98)</f>
        <v>1625.5599128773115</v>
      </c>
    </row>
    <row r="25" spans="1:62" x14ac:dyDescent="0.3">
      <c r="A25" s="23">
        <v>23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>
        <f>[1]SalMedPopOcupUrbSmPnadH!M25*AtualizMonet!M$3</f>
        <v>0</v>
      </c>
      <c r="N25" s="20">
        <f>[1]SalMedPopOcupUrbSmPnadH!N25*AtualizMonet!N$3</f>
        <v>0</v>
      </c>
      <c r="O25" s="20">
        <f>[1]SalMedPopOcupUrbSmPnadH!O25</f>
        <v>587.74498817027597</v>
      </c>
      <c r="P25" s="20">
        <f>[1]SalMedPopOcupUrbSmPnadH!P25</f>
        <v>613.46387147369319</v>
      </c>
      <c r="Q25" s="54">
        <f>(P25/[4]ValorBenef!P$2)*[4]ValorBenef!Q$2</f>
        <v>667.69272199070474</v>
      </c>
      <c r="R25" s="54">
        <f>(Q25/[4]ValorBenef!Q$2)*[4]ValorBenef!R$2</f>
        <v>745.64669460890877</v>
      </c>
      <c r="S25" s="54">
        <f>(R25/[4]ValorBenef!R$2)*[4]ValorBenef!S$2</f>
        <v>793.94426460062209</v>
      </c>
      <c r="T25" s="22">
        <f>S25*(1+[4]ReajBenef!T$98)</f>
        <v>793.94426460062209</v>
      </c>
      <c r="U25" s="22">
        <f>T25*(1+[4]ReajBenef!U$98)</f>
        <v>797.91398592362509</v>
      </c>
      <c r="V25" s="22">
        <f>U25*(1+[4]ReajBenef!V$98)</f>
        <v>817.78204417312327</v>
      </c>
      <c r="W25" s="22">
        <f>V25*(1+[4]ReajBenef!W$98)</f>
        <v>838.18465255241563</v>
      </c>
      <c r="X25" s="22">
        <f>W25*(1+[4]ReajBenef!X$98)</f>
        <v>859.85172582089547</v>
      </c>
      <c r="Y25" s="22">
        <f>X25*(1+[4]ReajBenef!Y$98)</f>
        <v>884.55630543427287</v>
      </c>
      <c r="Z25" s="22">
        <f>Y25*(1+[4]ReajBenef!Z$98)</f>
        <v>909.38123193138688</v>
      </c>
      <c r="AA25" s="22">
        <f>Z25*(1+[4]ReajBenef!AA$98)</f>
        <v>934.52250370348088</v>
      </c>
      <c r="AB25" s="22">
        <f>AA25*(1+[4]ReajBenef!AB$98)</f>
        <v>959.73479047137209</v>
      </c>
      <c r="AC25" s="22">
        <f>AB25*(1+[4]ReajBenef!AC$98)</f>
        <v>984.97255928854372</v>
      </c>
      <c r="AD25" s="22">
        <f>AC25*(1+[4]ReajBenef!AD$98)</f>
        <v>1010.1859270324672</v>
      </c>
      <c r="AE25" s="22">
        <f>AD25*(1+[4]ReajBenef!AE$98)</f>
        <v>1035.3350377090153</v>
      </c>
      <c r="AF25" s="22">
        <f>AE25*(1+[4]ReajBenef!AF$98)</f>
        <v>1060.355541515984</v>
      </c>
      <c r="AG25" s="22">
        <f>AF25*(1+[4]ReajBenef!AG$98)</f>
        <v>1085.1749204009534</v>
      </c>
      <c r="AH25" s="22">
        <f>AG25*(1+[4]ReajBenef!AH$98)</f>
        <v>1109.8034496869866</v>
      </c>
      <c r="AI25" s="22">
        <f>AH25*(1+[4]ReajBenef!AI$98)</f>
        <v>1134.1945222381676</v>
      </c>
      <c r="AJ25" s="22">
        <f>AI25*(1+[4]ReajBenef!AJ$98)</f>
        <v>1158.3401413454051</v>
      </c>
      <c r="AK25" s="22">
        <f>AJ25*(1+[4]ReajBenef!AK$98)</f>
        <v>1182.1511971841783</v>
      </c>
      <c r="AL25" s="22">
        <f>AK25*(1+[4]ReajBenef!AL$98)</f>
        <v>1205.5712198137196</v>
      </c>
      <c r="AM25" s="22">
        <f>AL25*(1+[4]ReajBenef!AM$98)</f>
        <v>1228.6198535232566</v>
      </c>
      <c r="AN25" s="22">
        <f>AM25*(1+[4]ReajBenef!AN$98)</f>
        <v>1251.1427862335877</v>
      </c>
      <c r="AO25" s="22">
        <f>AN25*(1+[4]ReajBenef!AO$98)</f>
        <v>1273.1297189466843</v>
      </c>
      <c r="AP25" s="22">
        <f>AO25*(1+[4]ReajBenef!AP$98)</f>
        <v>1294.5951155654118</v>
      </c>
      <c r="AQ25" s="22">
        <f>AP25*(1+[4]ReajBenef!AQ$98)</f>
        <v>1315.5179697590067</v>
      </c>
      <c r="AR25" s="22">
        <f>AQ25*(1+[4]ReajBenef!AR$98)</f>
        <v>1335.8553352743343</v>
      </c>
      <c r="AS25" s="22">
        <f>AR25*(1+[4]ReajBenef!AS$98)</f>
        <v>1355.6614024962842</v>
      </c>
      <c r="AT25" s="22">
        <f>AS25*(1+[4]ReajBenef!AT$98)</f>
        <v>1374.9507868641026</v>
      </c>
      <c r="AU25" s="22">
        <f>AT25*(1+[4]ReajBenef!AU$98)</f>
        <v>1393.7180470070296</v>
      </c>
      <c r="AV25" s="22">
        <f>AU25*(1+[4]ReajBenef!AV$98)</f>
        <v>1411.8968648045741</v>
      </c>
      <c r="AW25" s="22">
        <f>AV25*(1+[4]ReajBenef!AW$98)</f>
        <v>1429.576142855844</v>
      </c>
      <c r="AX25" s="22">
        <f>AW25*(1+[4]ReajBenef!AX$98)</f>
        <v>1446.7561152777853</v>
      </c>
      <c r="AY25" s="22">
        <f>AX25*(1+[4]ReajBenef!AY$98)</f>
        <v>1463.3888001256803</v>
      </c>
      <c r="AZ25" s="22">
        <f>AY25*(1+[4]ReajBenef!AZ$98)</f>
        <v>1479.5564085890035</v>
      </c>
      <c r="BA25" s="22">
        <f>AZ25*(1+[4]ReajBenef!BA$98)</f>
        <v>1495.3728230018669</v>
      </c>
      <c r="BB25" s="22">
        <f>BA25*(1+[4]ReajBenef!BB$98)</f>
        <v>1510.7753099904498</v>
      </c>
      <c r="BC25" s="22">
        <f>BB25*(1+[4]ReajBenef!BC$98)</f>
        <v>1525.8429780395563</v>
      </c>
      <c r="BD25" s="22">
        <f>BC25*(1+[4]ReajBenef!BD$98)</f>
        <v>1540.4071440504938</v>
      </c>
      <c r="BE25" s="22">
        <f>BD25*(1+[4]ReajBenef!BE$98)</f>
        <v>1554.6463919018045</v>
      </c>
      <c r="BF25" s="22">
        <f>BE25*(1+[4]ReajBenef!BF$98)</f>
        <v>1568.4872163989737</v>
      </c>
      <c r="BG25" s="22">
        <f>BF25*(1+[4]ReajBenef!BG$98)</f>
        <v>1581.9603493244551</v>
      </c>
      <c r="BH25" s="22">
        <f>BG25*(1+[4]ReajBenef!BH$98)</f>
        <v>1595.1845653255498</v>
      </c>
      <c r="BI25" s="22">
        <f>BH25*(1+[4]ReajBenef!BI$98)</f>
        <v>1608.170343098287</v>
      </c>
      <c r="BJ25" s="22">
        <f>BI25*(1+[4]ReajBenef!BJ$98)</f>
        <v>1620.8812824685119</v>
      </c>
    </row>
    <row r="26" spans="1:62" x14ac:dyDescent="0.3">
      <c r="A26" s="23">
        <v>24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>
        <f>[1]SalMedPopOcupUrbSmPnadH!M26*AtualizMonet!M$3</f>
        <v>0</v>
      </c>
      <c r="N26" s="20">
        <f>[1]SalMedPopOcupUrbSmPnadH!N26*AtualizMonet!N$3</f>
        <v>0</v>
      </c>
      <c r="O26" s="20">
        <f>[1]SalMedPopOcupUrbSmPnadH!O26</f>
        <v>579.35873230246943</v>
      </c>
      <c r="P26" s="20">
        <f>[1]SalMedPopOcupUrbSmPnadH!P26</f>
        <v>640.12994544190303</v>
      </c>
      <c r="Q26" s="54">
        <f>(P26/[4]ValorBenef!P$2)*[4]ValorBenef!Q$2</f>
        <v>696.71601796715413</v>
      </c>
      <c r="R26" s="54">
        <f>(Q26/[4]ValorBenef!Q$2)*[4]ValorBenef!R$2</f>
        <v>778.05849722220262</v>
      </c>
      <c r="S26" s="54">
        <f>(R26/[4]ValorBenef!R$2)*[4]ValorBenef!S$2</f>
        <v>828.45546806500431</v>
      </c>
      <c r="T26" s="22">
        <f>S26*(1+[4]ReajBenef!T$98)</f>
        <v>828.45546806500431</v>
      </c>
      <c r="U26" s="22">
        <f>T26*(1+[4]ReajBenef!U$98)</f>
        <v>832.59774540532919</v>
      </c>
      <c r="V26" s="22">
        <f>U26*(1+[4]ReajBenef!V$98)</f>
        <v>853.32942926592182</v>
      </c>
      <c r="W26" s="22">
        <f>V26*(1+[4]ReajBenef!W$98)</f>
        <v>874.61889910435707</v>
      </c>
      <c r="X26" s="22">
        <f>W26*(1+[4]ReajBenef!X$98)</f>
        <v>897.22779764620464</v>
      </c>
      <c r="Y26" s="22">
        <f>X26*(1+[4]ReajBenef!Y$98)</f>
        <v>923.00623698948152</v>
      </c>
      <c r="Z26" s="22">
        <f>Y26*(1+[4]ReajBenef!Z$98)</f>
        <v>948.91025446001697</v>
      </c>
      <c r="AA26" s="22">
        <f>Z26*(1+[4]ReajBenef!AA$98)</f>
        <v>975.1443681155605</v>
      </c>
      <c r="AB26" s="22">
        <f>AA26*(1+[4]ReajBenef!AB$98)</f>
        <v>1001.452583649795</v>
      </c>
      <c r="AC26" s="22">
        <f>AB26*(1+[4]ReajBenef!AC$98)</f>
        <v>1027.7873888881247</v>
      </c>
      <c r="AD26" s="22">
        <f>AC26*(1+[4]ReajBenef!AD$98)</f>
        <v>1054.0967323863042</v>
      </c>
      <c r="AE26" s="22">
        <f>AD26*(1+[4]ReajBenef!AE$98)</f>
        <v>1080.339025688138</v>
      </c>
      <c r="AF26" s="22">
        <f>AE26*(1+[4]ReajBenef!AF$98)</f>
        <v>1106.4471218314504</v>
      </c>
      <c r="AG26" s="22">
        <f>AF26*(1+[4]ReajBenef!AG$98)</f>
        <v>1132.3453505459977</v>
      </c>
      <c r="AH26" s="22">
        <f>AG26*(1+[4]ReajBenef!AH$98)</f>
        <v>1158.0444338030284</v>
      </c>
      <c r="AI26" s="22">
        <f>AH26*(1+[4]ReajBenef!AI$98)</f>
        <v>1183.4957385456364</v>
      </c>
      <c r="AJ26" s="22">
        <f>AI26*(1+[4]ReajBenef!AJ$98)</f>
        <v>1208.6909204634353</v>
      </c>
      <c r="AK26" s="22">
        <f>AJ26*(1+[4]ReajBenef!AK$98)</f>
        <v>1233.5369963022169</v>
      </c>
      <c r="AL26" s="22">
        <f>AK26*(1+[4]ReajBenef!AL$98)</f>
        <v>1257.9750414833982</v>
      </c>
      <c r="AM26" s="22">
        <f>AL26*(1+[4]ReajBenef!AM$98)</f>
        <v>1282.025554195016</v>
      </c>
      <c r="AN26" s="22">
        <f>AM26*(1+[4]ReajBenef!AN$98)</f>
        <v>1305.5275147137688</v>
      </c>
      <c r="AO26" s="22">
        <f>AN26*(1+[4]ReajBenef!AO$98)</f>
        <v>1328.4701763643382</v>
      </c>
      <c r="AP26" s="22">
        <f>AO26*(1+[4]ReajBenef!AP$98)</f>
        <v>1350.8686317671418</v>
      </c>
      <c r="AQ26" s="22">
        <f>AP26*(1+[4]ReajBenef!AQ$98)</f>
        <v>1372.7009614873266</v>
      </c>
      <c r="AR26" s="22">
        <f>AQ26*(1+[4]ReajBenef!AR$98)</f>
        <v>1393.9223524821782</v>
      </c>
      <c r="AS26" s="22">
        <f>AR26*(1+[4]ReajBenef!AS$98)</f>
        <v>1414.5893506865691</v>
      </c>
      <c r="AT26" s="22">
        <f>AS26*(1+[4]ReajBenef!AT$98)</f>
        <v>1434.7172068442874</v>
      </c>
      <c r="AU26" s="22">
        <f>AT26*(1+[4]ReajBenef!AU$98)</f>
        <v>1454.3002430588349</v>
      </c>
      <c r="AV26" s="22">
        <f>AU26*(1+[4]ReajBenef!AV$98)</f>
        <v>1473.2692584908048</v>
      </c>
      <c r="AW26" s="22">
        <f>AV26*(1+[4]ReajBenef!AW$98)</f>
        <v>1491.7170201613092</v>
      </c>
      <c r="AX26" s="22">
        <f>AW26*(1+[4]ReajBenef!AX$98)</f>
        <v>1509.6437723638996</v>
      </c>
      <c r="AY26" s="22">
        <f>AX26*(1+[4]ReajBenef!AY$98)</f>
        <v>1526.9994474726202</v>
      </c>
      <c r="AZ26" s="22">
        <f>AY26*(1+[4]ReajBenef!AZ$98)</f>
        <v>1543.869830236468</v>
      </c>
      <c r="BA26" s="22">
        <f>AZ26*(1+[4]ReajBenef!BA$98)</f>
        <v>1560.3737532317555</v>
      </c>
      <c r="BB26" s="22">
        <f>BA26*(1+[4]ReajBenef!BB$98)</f>
        <v>1576.4457561876686</v>
      </c>
      <c r="BC26" s="22">
        <f>BB26*(1+[4]ReajBenef!BC$98)</f>
        <v>1592.1683862800339</v>
      </c>
      <c r="BD26" s="22">
        <f>BC26*(1+[4]ReajBenef!BD$98)</f>
        <v>1607.365628085965</v>
      </c>
      <c r="BE26" s="22">
        <f>BD26*(1+[4]ReajBenef!BE$98)</f>
        <v>1622.2238281757222</v>
      </c>
      <c r="BF26" s="22">
        <f>BE26*(1+[4]ReajBenef!BF$98)</f>
        <v>1636.6662862278324</v>
      </c>
      <c r="BG26" s="22">
        <f>BF26*(1+[4]ReajBenef!BG$98)</f>
        <v>1650.7250698751914</v>
      </c>
      <c r="BH26" s="22">
        <f>BG26*(1+[4]ReajBenef!BH$98)</f>
        <v>1664.5241166665812</v>
      </c>
      <c r="BI26" s="22">
        <f>BH26*(1+[4]ReajBenef!BI$98)</f>
        <v>1678.0743607864413</v>
      </c>
      <c r="BJ26" s="22">
        <f>BI26*(1+[4]ReajBenef!BJ$98)</f>
        <v>1691.3378198162798</v>
      </c>
    </row>
    <row r="27" spans="1:62" x14ac:dyDescent="0.3">
      <c r="A27" s="23">
        <v>25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>
        <f>[1]SalMedPopOcupUrbSmPnadH!M27*AtualizMonet!M$3</f>
        <v>0</v>
      </c>
      <c r="N27" s="20">
        <f>[1]SalMedPopOcupUrbSmPnadH!N27*AtualizMonet!N$3</f>
        <v>0</v>
      </c>
      <c r="O27" s="20">
        <f>[1]SalMedPopOcupUrbSmPnadH!O27</f>
        <v>582.73889042857138</v>
      </c>
      <c r="P27" s="20">
        <f>[1]SalMedPopOcupUrbSmPnadH!P27</f>
        <v>610.61717909188815</v>
      </c>
      <c r="Q27" s="54">
        <f>(P27/[4]ValorBenef!P$2)*[4]ValorBenef!Q$2</f>
        <v>664.59438829338103</v>
      </c>
      <c r="R27" s="54">
        <f>(Q27/[4]ValorBenef!Q$2)*[4]ValorBenef!R$2</f>
        <v>742.18662652052706</v>
      </c>
      <c r="S27" s="54">
        <f>(R27/[4]ValorBenef!R$2)*[4]ValorBenef!S$2</f>
        <v>790.26007846560663</v>
      </c>
      <c r="T27" s="22">
        <f>S27*(1+[4]ReajBenef!T$98)</f>
        <v>790.26007846560663</v>
      </c>
      <c r="U27" s="22">
        <f>T27*(1+[4]ReajBenef!U$98)</f>
        <v>794.21137885793462</v>
      </c>
      <c r="V27" s="22">
        <f>U27*(1+[4]ReajBenef!V$98)</f>
        <v>813.9872421914971</v>
      </c>
      <c r="W27" s="22">
        <f>V27*(1+[4]ReajBenef!W$98)</f>
        <v>834.29517515053567</v>
      </c>
      <c r="X27" s="22">
        <f>W27*(1+[4]ReajBenef!X$98)</f>
        <v>855.86170542817695</v>
      </c>
      <c r="Y27" s="22">
        <f>X27*(1+[4]ReajBenef!Y$98)</f>
        <v>880.45164693187689</v>
      </c>
      <c r="Z27" s="22">
        <f>Y27*(1+[4]ReajBenef!Z$98)</f>
        <v>905.16137686661068</v>
      </c>
      <c r="AA27" s="22">
        <f>Z27*(1+[4]ReajBenef!AA$98)</f>
        <v>930.18598412079177</v>
      </c>
      <c r="AB27" s="22">
        <f>AA27*(1+[4]ReajBenef!AB$98)</f>
        <v>955.28127683572006</v>
      </c>
      <c r="AC27" s="22">
        <f>AB27*(1+[4]ReajBenef!AC$98)</f>
        <v>980.40193335408094</v>
      </c>
      <c r="AD27" s="22">
        <f>AC27*(1+[4]ReajBenef!AD$98)</f>
        <v>1005.498302028925</v>
      </c>
      <c r="AE27" s="22">
        <f>AD27*(1+[4]ReajBenef!AE$98)</f>
        <v>1030.5307118122321</v>
      </c>
      <c r="AF27" s="22">
        <f>AE27*(1+[4]ReajBenef!AF$98)</f>
        <v>1055.4351115079592</v>
      </c>
      <c r="AG27" s="22">
        <f>AF27*(1+[4]ReajBenef!AG$98)</f>
        <v>1080.1393195734584</v>
      </c>
      <c r="AH27" s="22">
        <f>AG27*(1+[4]ReajBenef!AH$98)</f>
        <v>1104.6535636506085</v>
      </c>
      <c r="AI27" s="22">
        <f>AH27*(1+[4]ReajBenef!AI$98)</f>
        <v>1128.9314528773198</v>
      </c>
      <c r="AJ27" s="22">
        <f>AI27*(1+[4]ReajBenef!AJ$98)</f>
        <v>1152.965027652099</v>
      </c>
      <c r="AK27" s="22">
        <f>AJ27*(1+[4]ReajBenef!AK$98)</f>
        <v>1176.6655916519703</v>
      </c>
      <c r="AL27" s="22">
        <f>AK27*(1+[4]ReajBenef!AL$98)</f>
        <v>1199.9769369769442</v>
      </c>
      <c r="AM27" s="22">
        <f>AL27*(1+[4]ReajBenef!AM$98)</f>
        <v>1222.9186167597009</v>
      </c>
      <c r="AN27" s="22">
        <f>AM27*(1+[4]ReajBenef!AN$98)</f>
        <v>1245.3370349844301</v>
      </c>
      <c r="AO27" s="22">
        <f>AN27*(1+[4]ReajBenef!AO$98)</f>
        <v>1267.2219404441478</v>
      </c>
      <c r="AP27" s="22">
        <f>AO27*(1+[4]ReajBenef!AP$98)</f>
        <v>1288.5877299240226</v>
      </c>
      <c r="AQ27" s="22">
        <f>AP27*(1+[4]ReajBenef!AQ$98)</f>
        <v>1309.4134945701999</v>
      </c>
      <c r="AR27" s="22">
        <f>AQ27*(1+[4]ReajBenef!AR$98)</f>
        <v>1329.6564874155617</v>
      </c>
      <c r="AS27" s="22">
        <f>AR27*(1+[4]ReajBenef!AS$98)</f>
        <v>1349.3706473821767</v>
      </c>
      <c r="AT27" s="22">
        <f>AS27*(1+[4]ReajBenef!AT$98)</f>
        <v>1368.5705220884111</v>
      </c>
      <c r="AU27" s="22">
        <f>AT27*(1+[4]ReajBenef!AU$98)</f>
        <v>1387.2506954134169</v>
      </c>
      <c r="AV27" s="22">
        <f>AU27*(1+[4]ReajBenef!AV$98)</f>
        <v>1405.3451569765671</v>
      </c>
      <c r="AW27" s="22">
        <f>AV27*(1+[4]ReajBenef!AW$98)</f>
        <v>1422.9423968370247</v>
      </c>
      <c r="AX27" s="22">
        <f>AW27*(1+[4]ReajBenef!AX$98)</f>
        <v>1440.0426480253495</v>
      </c>
      <c r="AY27" s="22">
        <f>AX27*(1+[4]ReajBenef!AY$98)</f>
        <v>1456.5981512502556</v>
      </c>
      <c r="AZ27" s="22">
        <f>AY27*(1+[4]ReajBenef!AZ$98)</f>
        <v>1472.6907362118134</v>
      </c>
      <c r="BA27" s="22">
        <f>AZ27*(1+[4]ReajBenef!BA$98)</f>
        <v>1488.4337567892608</v>
      </c>
      <c r="BB27" s="22">
        <f>BA27*(1+[4]ReajBenef!BB$98)</f>
        <v>1503.7647707141309</v>
      </c>
      <c r="BC27" s="22">
        <f>BB27*(1+[4]ReajBenef!BC$98)</f>
        <v>1518.7625193794863</v>
      </c>
      <c r="BD27" s="22">
        <f>BC27*(1+[4]ReajBenef!BD$98)</f>
        <v>1533.2591024367105</v>
      </c>
      <c r="BE27" s="22">
        <f>BD27*(1+[4]ReajBenef!BE$98)</f>
        <v>1547.4322750710999</v>
      </c>
      <c r="BF27" s="22">
        <f>BE27*(1+[4]ReajBenef!BF$98)</f>
        <v>1561.2088731786052</v>
      </c>
      <c r="BG27" s="22">
        <f>BF27*(1+[4]ReajBenef!BG$98)</f>
        <v>1574.6194859351874</v>
      </c>
      <c r="BH27" s="22">
        <f>BG27*(1+[4]ReajBenef!BH$98)</f>
        <v>1587.7823368311858</v>
      </c>
      <c r="BI27" s="22">
        <f>BH27*(1+[4]ReajBenef!BI$98)</f>
        <v>1600.7078559377221</v>
      </c>
      <c r="BJ27" s="22">
        <f>BI27*(1+[4]ReajBenef!BJ$98)</f>
        <v>1613.3598119905041</v>
      </c>
    </row>
    <row r="28" spans="1:62" x14ac:dyDescent="0.3">
      <c r="A28" s="23">
        <v>26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>
        <f>[1]SalMedPopOcupUrbSmPnadH!M28*AtualizMonet!M$3</f>
        <v>0</v>
      </c>
      <c r="N28" s="20">
        <f>[1]SalMedPopOcupUrbSmPnadH!N28*AtualizMonet!N$3</f>
        <v>0</v>
      </c>
      <c r="O28" s="20">
        <f>[1]SalMedPopOcupUrbSmPnadH!O28</f>
        <v>575.1200368300324</v>
      </c>
      <c r="P28" s="20">
        <f>[1]SalMedPopOcupUrbSmPnadH!P28</f>
        <v>623.7380191531754</v>
      </c>
      <c r="Q28" s="54">
        <f>(P28/[4]ValorBenef!P$2)*[4]ValorBenef!Q$2</f>
        <v>678.87508161975438</v>
      </c>
      <c r="R28" s="54">
        <f>(Q28/[4]ValorBenef!Q$2)*[4]ValorBenef!R$2</f>
        <v>758.13460891546174</v>
      </c>
      <c r="S28" s="54">
        <f>(R28/[4]ValorBenef!R$2)*[4]ValorBenef!S$2</f>
        <v>807.24105517475869</v>
      </c>
      <c r="T28" s="22">
        <f>S28*(1+[4]ReajBenef!T$98)</f>
        <v>807.24105517475869</v>
      </c>
      <c r="U28" s="22">
        <f>T28*(1+[4]ReajBenef!U$98)</f>
        <v>811.27726045063241</v>
      </c>
      <c r="V28" s="22">
        <f>U28*(1+[4]ReajBenef!V$98)</f>
        <v>831.47806423585314</v>
      </c>
      <c r="W28" s="22">
        <f>V28*(1+[4]ReajBenef!W$98)</f>
        <v>852.22237066988498</v>
      </c>
      <c r="X28" s="22">
        <f>W28*(1+[4]ReajBenef!X$98)</f>
        <v>874.25231895170145</v>
      </c>
      <c r="Y28" s="22">
        <f>X28*(1+[4]ReajBenef!Y$98)</f>
        <v>899.37064501553823</v>
      </c>
      <c r="Z28" s="22">
        <f>Y28*(1+[4]ReajBenef!Z$98)</f>
        <v>924.6113335042279</v>
      </c>
      <c r="AA28" s="22">
        <f>Z28*(1+[4]ReajBenef!AA$98)</f>
        <v>950.17366534366704</v>
      </c>
      <c r="AB28" s="22">
        <f>AA28*(1+[4]ReajBenef!AB$98)</f>
        <v>975.80820152123988</v>
      </c>
      <c r="AC28" s="22">
        <f>AB28*(1+[4]ReajBenef!AC$98)</f>
        <v>1001.4686465154215</v>
      </c>
      <c r="AD28" s="22">
        <f>AC28*(1+[4]ReajBenef!AD$98)</f>
        <v>1027.1042817729572</v>
      </c>
      <c r="AE28" s="22">
        <f>AD28*(1+[4]ReajBenef!AE$98)</f>
        <v>1052.6745838009663</v>
      </c>
      <c r="AF28" s="22">
        <f>AE28*(1+[4]ReajBenef!AF$98)</f>
        <v>1078.1141250819924</v>
      </c>
      <c r="AG28" s="22">
        <f>AF28*(1+[4]ReajBenef!AG$98)</f>
        <v>1103.3491730484425</v>
      </c>
      <c r="AH28" s="22">
        <f>AG28*(1+[4]ReajBenef!AH$98)</f>
        <v>1128.3901751120579</v>
      </c>
      <c r="AI28" s="22">
        <f>AH28*(1+[4]ReajBenef!AI$98)</f>
        <v>1153.1897435716448</v>
      </c>
      <c r="AJ28" s="22">
        <f>AI28*(1+[4]ReajBenef!AJ$98)</f>
        <v>1177.7397477911211</v>
      </c>
      <c r="AK28" s="22">
        <f>AJ28*(1+[4]ReajBenef!AK$98)</f>
        <v>1201.9495855557218</v>
      </c>
      <c r="AL28" s="22">
        <f>AK28*(1+[4]ReajBenef!AL$98)</f>
        <v>1225.7618411794813</v>
      </c>
      <c r="AM28" s="22">
        <f>AL28*(1+[4]ReajBenef!AM$98)</f>
        <v>1249.1964879495317</v>
      </c>
      <c r="AN28" s="22">
        <f>AM28*(1+[4]ReajBenef!AN$98)</f>
        <v>1272.0966294045036</v>
      </c>
      <c r="AO28" s="22">
        <f>AN28*(1+[4]ReajBenef!AO$98)</f>
        <v>1294.4517940611872</v>
      </c>
      <c r="AP28" s="22">
        <f>AO28*(1+[4]ReajBenef!AP$98)</f>
        <v>1316.2766880604688</v>
      </c>
      <c r="AQ28" s="22">
        <f>AP28*(1+[4]ReajBenef!AQ$98)</f>
        <v>1337.5499532625308</v>
      </c>
      <c r="AR28" s="22">
        <f>AQ28*(1+[4]ReajBenef!AR$98)</f>
        <v>1358.2279241605586</v>
      </c>
      <c r="AS28" s="22">
        <f>AR28*(1+[4]ReajBenef!AS$98)</f>
        <v>1378.3656987071781</v>
      </c>
      <c r="AT28" s="22">
        <f>AS28*(1+[4]ReajBenef!AT$98)</f>
        <v>1397.9781371175518</v>
      </c>
      <c r="AU28" s="22">
        <f>AT28*(1+[4]ReajBenef!AU$98)</f>
        <v>1417.0597068901307</v>
      </c>
      <c r="AV28" s="22">
        <f>AU28*(1+[4]ReajBenef!AV$98)</f>
        <v>1435.5429792242426</v>
      </c>
      <c r="AW28" s="22">
        <f>AV28*(1+[4]ReajBenef!AW$98)</f>
        <v>1453.5183456386771</v>
      </c>
      <c r="AX28" s="22">
        <f>AW28*(1+[4]ReajBenef!AX$98)</f>
        <v>1470.9860441713158</v>
      </c>
      <c r="AY28" s="22">
        <f>AX28*(1+[4]ReajBenef!AY$98)</f>
        <v>1487.8972892871905</v>
      </c>
      <c r="AZ28" s="22">
        <f>AY28*(1+[4]ReajBenef!AZ$98)</f>
        <v>1504.3356690293133</v>
      </c>
      <c r="BA28" s="22">
        <f>AZ28*(1+[4]ReajBenef!BA$98)</f>
        <v>1520.4169730061658</v>
      </c>
      <c r="BB28" s="22">
        <f>BA28*(1+[4]ReajBenef!BB$98)</f>
        <v>1536.0774172002348</v>
      </c>
      <c r="BC28" s="22">
        <f>BB28*(1+[4]ReajBenef!BC$98)</f>
        <v>1551.3974349864986</v>
      </c>
      <c r="BD28" s="22">
        <f>BC28*(1+[4]ReajBenef!BD$98)</f>
        <v>1566.2055182016643</v>
      </c>
      <c r="BE28" s="22">
        <f>BD28*(1+[4]ReajBenef!BE$98)</f>
        <v>1580.6832416047914</v>
      </c>
      <c r="BF28" s="22">
        <f>BE28*(1+[4]ReajBenef!BF$98)</f>
        <v>1594.7558689537702</v>
      </c>
      <c r="BG28" s="22">
        <f>BF28*(1+[4]ReajBenef!BG$98)</f>
        <v>1608.4546467196708</v>
      </c>
      <c r="BH28" s="22">
        <f>BG28*(1+[4]ReajBenef!BH$98)</f>
        <v>1621.9003387594671</v>
      </c>
      <c r="BI28" s="22">
        <f>BH28*(1+[4]ReajBenef!BI$98)</f>
        <v>1635.1035992639088</v>
      </c>
      <c r="BJ28" s="22">
        <f>BI28*(1+[4]ReajBenef!BJ$98)</f>
        <v>1648.0274184373418</v>
      </c>
    </row>
    <row r="29" spans="1:62" x14ac:dyDescent="0.3">
      <c r="A29" s="23">
        <v>27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>
        <f>[1]SalMedPopOcupUrbSmPnadH!M29*AtualizMonet!M$3</f>
        <v>0</v>
      </c>
      <c r="N29" s="20">
        <f>[1]SalMedPopOcupUrbSmPnadH!N29*AtualizMonet!N$3</f>
        <v>0</v>
      </c>
      <c r="O29" s="20">
        <f>[1]SalMedPopOcupUrbSmPnadH!O29</f>
        <v>557.56137381884423</v>
      </c>
      <c r="P29" s="20">
        <f>[1]SalMedPopOcupUrbSmPnadH!P29</f>
        <v>627.89545177265086</v>
      </c>
      <c r="Q29" s="54">
        <f>(P29/[4]ValorBenef!P$2)*[4]ValorBenef!Q$2</f>
        <v>683.4000220950951</v>
      </c>
      <c r="R29" s="54">
        <f>(Q29/[4]ValorBenef!Q$2)*[4]ValorBenef!R$2</f>
        <v>763.18784193360875</v>
      </c>
      <c r="S29" s="54">
        <f>(R29/[4]ValorBenef!R$2)*[4]ValorBenef!S$2</f>
        <v>812.62159987703569</v>
      </c>
      <c r="T29" s="22">
        <f>S29*(1+[4]ReajBenef!T$98)</f>
        <v>812.62159987703569</v>
      </c>
      <c r="U29" s="22">
        <f>T29*(1+[4]ReajBenef!U$98)</f>
        <v>816.68470787642082</v>
      </c>
      <c r="V29" s="22">
        <f>U29*(1+[4]ReajBenef!V$98)</f>
        <v>837.02015710254364</v>
      </c>
      <c r="W29" s="22">
        <f>V29*(1+[4]ReajBenef!W$98)</f>
        <v>857.90273161321818</v>
      </c>
      <c r="X29" s="22">
        <f>W29*(1+[4]ReajBenef!X$98)</f>
        <v>880.07951722541986</v>
      </c>
      <c r="Y29" s="22">
        <f>X29*(1+[4]ReajBenef!Y$98)</f>
        <v>905.36526574053869</v>
      </c>
      <c r="Z29" s="22">
        <f>Y29*(1+[4]ReajBenef!Z$98)</f>
        <v>930.77419226898007</v>
      </c>
      <c r="AA29" s="22">
        <f>Z29*(1+[4]ReajBenef!AA$98)</f>
        <v>956.50690601389203</v>
      </c>
      <c r="AB29" s="22">
        <f>AA29*(1+[4]ReajBenef!AB$98)</f>
        <v>982.3123053641707</v>
      </c>
      <c r="AC29" s="22">
        <f>AB29*(1+[4]ReajBenef!AC$98)</f>
        <v>1008.1437862224061</v>
      </c>
      <c r="AD29" s="22">
        <f>AC29*(1+[4]ReajBenef!AD$98)</f>
        <v>1033.9502919784011</v>
      </c>
      <c r="AE29" s="22">
        <f>AD29*(1+[4]ReajBenef!AE$98)</f>
        <v>1059.6910290359847</v>
      </c>
      <c r="AF29" s="22">
        <f>AE29*(1+[4]ReajBenef!AF$98)</f>
        <v>1085.3001337803537</v>
      </c>
      <c r="AG29" s="22">
        <f>AF29*(1+[4]ReajBenef!AG$98)</f>
        <v>1110.703382190497</v>
      </c>
      <c r="AH29" s="22">
        <f>AG29*(1+[4]ReajBenef!AH$98)</f>
        <v>1135.9112913138183</v>
      </c>
      <c r="AI29" s="22">
        <f>AH29*(1+[4]ReajBenef!AI$98)</f>
        <v>1160.8761575934784</v>
      </c>
      <c r="AJ29" s="22">
        <f>AI29*(1+[4]ReajBenef!AJ$98)</f>
        <v>1185.5897961998546</v>
      </c>
      <c r="AK29" s="22">
        <f>AJ29*(1+[4]ReajBenef!AK$98)</f>
        <v>1209.9610010226497</v>
      </c>
      <c r="AL29" s="22">
        <f>AK29*(1+[4]ReajBenef!AL$98)</f>
        <v>1233.9319736802174</v>
      </c>
      <c r="AM29" s="22">
        <f>AL29*(1+[4]ReajBenef!AM$98)</f>
        <v>1257.5228205886528</v>
      </c>
      <c r="AN29" s="22">
        <f>AM29*(1+[4]ReajBenef!AN$98)</f>
        <v>1280.5755995166535</v>
      </c>
      <c r="AO29" s="22">
        <f>AN29*(1+[4]ReajBenef!AO$98)</f>
        <v>1303.079769184902</v>
      </c>
      <c r="AP29" s="22">
        <f>AO29*(1+[4]ReajBenef!AP$98)</f>
        <v>1325.0501337558708</v>
      </c>
      <c r="AQ29" s="22">
        <f>AP29*(1+[4]ReajBenef!AQ$98)</f>
        <v>1346.4651927302507</v>
      </c>
      <c r="AR29" s="22">
        <f>AQ29*(1+[4]ReajBenef!AR$98)</f>
        <v>1367.2809895553123</v>
      </c>
      <c r="AS29" s="22">
        <f>AR29*(1+[4]ReajBenef!AS$98)</f>
        <v>1387.5529894308568</v>
      </c>
      <c r="AT29" s="22">
        <f>AS29*(1+[4]ReajBenef!AT$98)</f>
        <v>1407.2961516205914</v>
      </c>
      <c r="AU29" s="22">
        <f>AT29*(1+[4]ReajBenef!AU$98)</f>
        <v>1426.5049067469042</v>
      </c>
      <c r="AV29" s="22">
        <f>AU29*(1+[4]ReajBenef!AV$98)</f>
        <v>1445.111376572522</v>
      </c>
      <c r="AW29" s="22">
        <f>AV29*(1+[4]ReajBenef!AW$98)</f>
        <v>1463.206555107404</v>
      </c>
      <c r="AX29" s="22">
        <f>AW29*(1+[4]ReajBenef!AX$98)</f>
        <v>1480.7906819760376</v>
      </c>
      <c r="AY29" s="22">
        <f>AX29*(1+[4]ReajBenef!AY$98)</f>
        <v>1497.8146464707568</v>
      </c>
      <c r="AZ29" s="22">
        <f>AY29*(1+[4]ReajBenef!AZ$98)</f>
        <v>1514.3625937781917</v>
      </c>
      <c r="BA29" s="22">
        <f>AZ29*(1+[4]ReajBenef!BA$98)</f>
        <v>1530.5510852851673</v>
      </c>
      <c r="BB29" s="22">
        <f>BA29*(1+[4]ReajBenef!BB$98)</f>
        <v>1546.3159118313274</v>
      </c>
      <c r="BC29" s="22">
        <f>BB29*(1+[4]ReajBenef!BC$98)</f>
        <v>1561.7380429082993</v>
      </c>
      <c r="BD29" s="22">
        <f>BC29*(1+[4]ReajBenef!BD$98)</f>
        <v>1576.6448271907404</v>
      </c>
      <c r="BE29" s="22">
        <f>BD29*(1+[4]ReajBenef!BE$98)</f>
        <v>1591.2190496971507</v>
      </c>
      <c r="BF29" s="22">
        <f>BE29*(1+[4]ReajBenef!BF$98)</f>
        <v>1605.3854760421596</v>
      </c>
      <c r="BG29" s="22">
        <f>BF29*(1+[4]ReajBenef!BG$98)</f>
        <v>1619.1755609655238</v>
      </c>
      <c r="BH29" s="22">
        <f>BG29*(1+[4]ReajBenef!BH$98)</f>
        <v>1632.7108732576717</v>
      </c>
      <c r="BI29" s="22">
        <f>BH29*(1+[4]ReajBenef!BI$98)</f>
        <v>1646.0021381232698</v>
      </c>
      <c r="BJ29" s="22">
        <f>BI29*(1+[4]ReajBenef!BJ$98)</f>
        <v>1659.0120990833984</v>
      </c>
    </row>
    <row r="30" spans="1:62" x14ac:dyDescent="0.3">
      <c r="A30" s="23">
        <v>28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>
        <f>[1]SalMedPopOcupUrbSmPnadH!M30*AtualizMonet!M$3</f>
        <v>0</v>
      </c>
      <c r="N30" s="20">
        <f>[1]SalMedPopOcupUrbSmPnadH!N30*AtualizMonet!N$3</f>
        <v>0</v>
      </c>
      <c r="O30" s="20">
        <f>[1]SalMedPopOcupUrbSmPnadH!O30</f>
        <v>571.8789146598607</v>
      </c>
      <c r="P30" s="20">
        <f>[1]SalMedPopOcupUrbSmPnadH!P30</f>
        <v>616.01905145409171</v>
      </c>
      <c r="Q30" s="54">
        <f>(P30/[4]ValorBenef!P$2)*[4]ValorBenef!Q$2</f>
        <v>670.47377423456396</v>
      </c>
      <c r="R30" s="54">
        <f>(Q30/[4]ValorBenef!Q$2)*[4]ValorBenef!R$2</f>
        <v>748.75243823149276</v>
      </c>
      <c r="S30" s="54">
        <f>(R30/[4]ValorBenef!R$2)*[4]ValorBenef!S$2</f>
        <v>797.25117570785085</v>
      </c>
      <c r="T30" s="22">
        <f>S30*(1+[4]ReajBenef!T$98)</f>
        <v>797.25117570785085</v>
      </c>
      <c r="U30" s="22">
        <f>T30*(1+[4]ReajBenef!U$98)</f>
        <v>801.23743158639002</v>
      </c>
      <c r="V30" s="22">
        <f>U30*(1+[4]ReajBenef!V$98)</f>
        <v>821.18824363289104</v>
      </c>
      <c r="W30" s="22">
        <f>V30*(1+[4]ReajBenef!W$98)</f>
        <v>841.67583230018863</v>
      </c>
      <c r="X30" s="22">
        <f>W30*(1+[4]ReajBenef!X$98)</f>
        <v>863.43315256514848</v>
      </c>
      <c r="Y30" s="22">
        <f>X30*(1+[4]ReajBenef!Y$98)</f>
        <v>888.24063089870742</v>
      </c>
      <c r="Z30" s="22">
        <f>Y30*(1+[4]ReajBenef!Z$98)</f>
        <v>913.16895738097116</v>
      </c>
      <c r="AA30" s="22">
        <f>Z30*(1+[4]ReajBenef!AA$98)</f>
        <v>938.41494676937646</v>
      </c>
      <c r="AB30" s="22">
        <f>AA30*(1+[4]ReajBenef!AB$98)</f>
        <v>963.7322469429547</v>
      </c>
      <c r="AC30" s="22">
        <f>AB30*(1+[4]ReajBenef!AC$98)</f>
        <v>989.07513530282517</v>
      </c>
      <c r="AD30" s="22">
        <f>AC30*(1+[4]ReajBenef!AD$98)</f>
        <v>1014.3935209548822</v>
      </c>
      <c r="AE30" s="22">
        <f>AD30*(1+[4]ReajBenef!AE$98)</f>
        <v>1039.6473818980942</v>
      </c>
      <c r="AF30" s="22">
        <f>AE30*(1+[4]ReajBenef!AF$98)</f>
        <v>1064.7721003025313</v>
      </c>
      <c r="AG30" s="22">
        <f>AF30*(1+[4]ReajBenef!AG$98)</f>
        <v>1089.6948560659148</v>
      </c>
      <c r="AH30" s="22">
        <f>AG30*(1+[4]ReajBenef!AH$98)</f>
        <v>1114.4259673097529</v>
      </c>
      <c r="AI30" s="22">
        <f>AH30*(1+[4]ReajBenef!AI$98)</f>
        <v>1138.9186327715865</v>
      </c>
      <c r="AJ30" s="22">
        <f>AI30*(1+[4]ReajBenef!AJ$98)</f>
        <v>1163.1648224346889</v>
      </c>
      <c r="AK30" s="22">
        <f>AJ30*(1+[4]ReajBenef!AK$98)</f>
        <v>1187.0750553171652</v>
      </c>
      <c r="AL30" s="22">
        <f>AK30*(1+[4]ReajBenef!AL$98)</f>
        <v>1210.5926262714672</v>
      </c>
      <c r="AM30" s="22">
        <f>AL30*(1+[4]ReajBenef!AM$98)</f>
        <v>1233.7372614085841</v>
      </c>
      <c r="AN30" s="22">
        <f>AM30*(1+[4]ReajBenef!AN$98)</f>
        <v>1256.3540059136067</v>
      </c>
      <c r="AO30" s="22">
        <f>AN30*(1+[4]ReajBenef!AO$98)</f>
        <v>1278.432517891451</v>
      </c>
      <c r="AP30" s="22">
        <f>AO30*(1+[4]ReajBenef!AP$98)</f>
        <v>1299.9873214895654</v>
      </c>
      <c r="AQ30" s="22">
        <f>AP30*(1+[4]ReajBenef!AQ$98)</f>
        <v>1320.9973228822935</v>
      </c>
      <c r="AR30" s="22">
        <f>AQ30*(1+[4]ReajBenef!AR$98)</f>
        <v>1341.4193969381483</v>
      </c>
      <c r="AS30" s="22">
        <f>AR30*(1+[4]ReajBenef!AS$98)</f>
        <v>1361.3079597540675</v>
      </c>
      <c r="AT30" s="22">
        <f>AS30*(1+[4]ReajBenef!AT$98)</f>
        <v>1380.6776876450544</v>
      </c>
      <c r="AU30" s="22">
        <f>AT30*(1+[4]ReajBenef!AU$98)</f>
        <v>1399.523116576127</v>
      </c>
      <c r="AV30" s="22">
        <f>AU30*(1+[4]ReajBenef!AV$98)</f>
        <v>1417.777652200692</v>
      </c>
      <c r="AW30" s="22">
        <f>AV30*(1+[4]ReajBenef!AW$98)</f>
        <v>1435.530567412103</v>
      </c>
      <c r="AX30" s="22">
        <f>AW30*(1+[4]ReajBenef!AX$98)</f>
        <v>1452.7820973024425</v>
      </c>
      <c r="AY30" s="22">
        <f>AX30*(1+[4]ReajBenef!AY$98)</f>
        <v>1469.4840600741402</v>
      </c>
      <c r="AZ30" s="22">
        <f>AY30*(1+[4]ReajBenef!AZ$98)</f>
        <v>1485.719009340072</v>
      </c>
      <c r="BA30" s="22">
        <f>AZ30*(1+[4]ReajBenef!BA$98)</f>
        <v>1501.6013017733842</v>
      </c>
      <c r="BB30" s="22">
        <f>BA30*(1+[4]ReajBenef!BB$98)</f>
        <v>1517.0679427052255</v>
      </c>
      <c r="BC30" s="22">
        <f>BB30*(1+[4]ReajBenef!BC$98)</f>
        <v>1532.1983701205156</v>
      </c>
      <c r="BD30" s="22">
        <f>BC30*(1+[4]ReajBenef!BD$98)</f>
        <v>1546.8231983271469</v>
      </c>
      <c r="BE30" s="22">
        <f>BD30*(1+[4]ReajBenef!BE$98)</f>
        <v>1561.1217550354866</v>
      </c>
      <c r="BF30" s="22">
        <f>BE30*(1+[4]ReajBenef!BF$98)</f>
        <v>1575.0202288895487</v>
      </c>
      <c r="BG30" s="22">
        <f>BF30*(1+[4]ReajBenef!BG$98)</f>
        <v>1588.549479674818</v>
      </c>
      <c r="BH30" s="22">
        <f>BG30*(1+[4]ReajBenef!BH$98)</f>
        <v>1601.8287767549357</v>
      </c>
      <c r="BI30" s="22">
        <f>BH30*(1+[4]ReajBenef!BI$98)</f>
        <v>1614.8686424714585</v>
      </c>
      <c r="BJ30" s="22">
        <f>BI30*(1+[4]ReajBenef!BJ$98)</f>
        <v>1627.6325250373973</v>
      </c>
    </row>
    <row r="31" spans="1:62" x14ac:dyDescent="0.3">
      <c r="A31" s="23">
        <v>29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>
        <f>[1]SalMedPopOcupUrbSmPnadH!M31*AtualizMonet!M$3</f>
        <v>0</v>
      </c>
      <c r="N31" s="20">
        <f>[1]SalMedPopOcupUrbSmPnadH!N31*AtualizMonet!N$3</f>
        <v>0</v>
      </c>
      <c r="O31" s="20">
        <f>[1]SalMedPopOcupUrbSmPnadH!O31</f>
        <v>562.50905728189764</v>
      </c>
      <c r="P31" s="20">
        <f>[1]SalMedPopOcupUrbSmPnadH!P31</f>
        <v>608.01087013711322</v>
      </c>
      <c r="Q31" s="54">
        <f>(P31/[4]ValorBenef!P$2)*[4]ValorBenef!Q$2</f>
        <v>661.75768738680279</v>
      </c>
      <c r="R31" s="54">
        <f>(Q31/[4]ValorBenef!Q$2)*[4]ValorBenef!R$2</f>
        <v>739.01873718323145</v>
      </c>
      <c r="S31" s="54">
        <f>(R31/[4]ValorBenef!R$2)*[4]ValorBenef!S$2</f>
        <v>786.88699629623625</v>
      </c>
      <c r="T31" s="22">
        <f>S31*(1+[4]ReajBenef!T$98)</f>
        <v>786.88699629623625</v>
      </c>
      <c r="U31" s="22">
        <f>T31*(1+[4]ReajBenef!U$98)</f>
        <v>790.82143127771735</v>
      </c>
      <c r="V31" s="22">
        <f>U31*(1+[4]ReajBenef!V$98)</f>
        <v>810.51288491653247</v>
      </c>
      <c r="W31" s="22">
        <f>V31*(1+[4]ReajBenef!W$98)</f>
        <v>830.73413713789046</v>
      </c>
      <c r="X31" s="22">
        <f>W31*(1+[4]ReajBenef!X$98)</f>
        <v>852.20861458290483</v>
      </c>
      <c r="Y31" s="22">
        <f>X31*(1+[4]ReajBenef!Y$98)</f>
        <v>876.69359837016157</v>
      </c>
      <c r="Z31" s="22">
        <f>Y31*(1+[4]ReajBenef!Z$98)</f>
        <v>901.29785929320667</v>
      </c>
      <c r="AA31" s="22">
        <f>Z31*(1+[4]ReajBenef!AA$98)</f>
        <v>926.21565353882932</v>
      </c>
      <c r="AB31" s="22">
        <f>AA31*(1+[4]ReajBenef!AB$98)</f>
        <v>951.20383153709849</v>
      </c>
      <c r="AC31" s="22">
        <f>AB31*(1+[4]ReajBenef!AC$98)</f>
        <v>976.21726507799417</v>
      </c>
      <c r="AD31" s="22">
        <f>AC31*(1+[4]ReajBenef!AD$98)</f>
        <v>1001.2065144436389</v>
      </c>
      <c r="AE31" s="22">
        <f>AD31*(1+[4]ReajBenef!AE$98)</f>
        <v>1026.1320779147036</v>
      </c>
      <c r="AF31" s="22">
        <f>AE31*(1+[4]ReajBenef!AF$98)</f>
        <v>1050.9301776860873</v>
      </c>
      <c r="AG31" s="22">
        <f>AF31*(1+[4]ReajBenef!AG$98)</f>
        <v>1075.5289403089976</v>
      </c>
      <c r="AH31" s="22">
        <f>AG31*(1+[4]ReajBenef!AH$98)</f>
        <v>1099.9385497704743</v>
      </c>
      <c r="AI31" s="22">
        <f>AH31*(1+[4]ReajBenef!AI$98)</f>
        <v>1124.1128132194294</v>
      </c>
      <c r="AJ31" s="22">
        <f>AI31*(1+[4]ReajBenef!AJ$98)</f>
        <v>1148.0438050284888</v>
      </c>
      <c r="AK31" s="22">
        <f>AJ31*(1+[4]ReajBenef!AK$98)</f>
        <v>1171.6432074588838</v>
      </c>
      <c r="AL31" s="22">
        <f>AK31*(1+[4]ReajBenef!AL$98)</f>
        <v>1194.855052523877</v>
      </c>
      <c r="AM31" s="22">
        <f>AL31*(1+[4]ReajBenef!AM$98)</f>
        <v>1217.6988098971392</v>
      </c>
      <c r="AN31" s="22">
        <f>AM31*(1+[4]ReajBenef!AN$98)</f>
        <v>1240.0215391596648</v>
      </c>
      <c r="AO31" s="22">
        <f>AN31*(1+[4]ReajBenef!AO$98)</f>
        <v>1261.813032859892</v>
      </c>
      <c r="AP31" s="22">
        <f>AO31*(1+[4]ReajBenef!AP$98)</f>
        <v>1283.0876263329167</v>
      </c>
      <c r="AQ31" s="22">
        <f>AP31*(1+[4]ReajBenef!AQ$98)</f>
        <v>1303.8244999705439</v>
      </c>
      <c r="AR31" s="22">
        <f>AQ31*(1+[4]ReajBenef!AR$98)</f>
        <v>1323.9810892633511</v>
      </c>
      <c r="AS31" s="22">
        <f>AR31*(1+[4]ReajBenef!AS$98)</f>
        <v>1343.611102904877</v>
      </c>
      <c r="AT31" s="22">
        <f>AS31*(1+[4]ReajBenef!AT$98)</f>
        <v>1362.7290264196108</v>
      </c>
      <c r="AU31" s="22">
        <f>AT31*(1+[4]ReajBenef!AU$98)</f>
        <v>1381.3294668044362</v>
      </c>
      <c r="AV31" s="22">
        <f>AU31*(1+[4]ReajBenef!AV$98)</f>
        <v>1399.3466954320929</v>
      </c>
      <c r="AW31" s="22">
        <f>AV31*(1+[4]ReajBenef!AW$98)</f>
        <v>1416.8688246579368</v>
      </c>
      <c r="AX31" s="22">
        <f>AW31*(1+[4]ReajBenef!AX$98)</f>
        <v>1433.8960865178785</v>
      </c>
      <c r="AY31" s="22">
        <f>AX31*(1+[4]ReajBenef!AY$98)</f>
        <v>1450.3809255725264</v>
      </c>
      <c r="AZ31" s="22">
        <f>AY31*(1+[4]ReajBenef!AZ$98)</f>
        <v>1466.4048222466811</v>
      </c>
      <c r="BA31" s="22">
        <f>AZ31*(1+[4]ReajBenef!BA$98)</f>
        <v>1482.080646589055</v>
      </c>
      <c r="BB31" s="22">
        <f>BA31*(1+[4]ReajBenef!BB$98)</f>
        <v>1497.3462228547071</v>
      </c>
      <c r="BC31" s="22">
        <f>BB31*(1+[4]ReajBenef!BC$98)</f>
        <v>1512.2799563433095</v>
      </c>
      <c r="BD31" s="22">
        <f>BC31*(1+[4]ReajBenef!BD$98)</f>
        <v>1526.7146633585071</v>
      </c>
      <c r="BE31" s="22">
        <f>BD31*(1+[4]ReajBenef!BE$98)</f>
        <v>1540.8273403697476</v>
      </c>
      <c r="BF31" s="22">
        <f>BE31*(1+[4]ReajBenef!BF$98)</f>
        <v>1554.5451355607231</v>
      </c>
      <c r="BG31" s="22">
        <f>BF31*(1+[4]ReajBenef!BG$98)</f>
        <v>1567.898507543031</v>
      </c>
      <c r="BH31" s="22">
        <f>BG31*(1+[4]ReajBenef!BH$98)</f>
        <v>1581.0051751914314</v>
      </c>
      <c r="BI31" s="22">
        <f>BH31*(1+[4]ReajBenef!BI$98)</f>
        <v>1593.8755240581743</v>
      </c>
      <c r="BJ31" s="22">
        <f>BI31*(1+[4]ReajBenef!BJ$98)</f>
        <v>1606.4734775255642</v>
      </c>
    </row>
    <row r="32" spans="1:62" x14ac:dyDescent="0.3">
      <c r="A32" s="23">
        <v>30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>
        <f>[1]SalMedPopOcupUrbSmPnadH!M32*AtualizMonet!M$3</f>
        <v>0</v>
      </c>
      <c r="N32" s="20">
        <f>[1]SalMedPopOcupUrbSmPnadH!N32*AtualizMonet!N$3</f>
        <v>0</v>
      </c>
      <c r="O32" s="20">
        <f>[1]SalMedPopOcupUrbSmPnadH!O32</f>
        <v>565.49245631016493</v>
      </c>
      <c r="P32" s="20">
        <f>[1]SalMedPopOcupUrbSmPnadH!P32</f>
        <v>601.28011027064008</v>
      </c>
      <c r="Q32" s="54">
        <f>(P32/[4]ValorBenef!P$2)*[4]ValorBenef!Q$2</f>
        <v>654.43194322274087</v>
      </c>
      <c r="R32" s="54">
        <f>(Q32/[4]ValorBenef!Q$2)*[4]ValorBenef!R$2</f>
        <v>730.83770309138572</v>
      </c>
      <c r="S32" s="54">
        <f>(R32/[4]ValorBenef!R$2)*[4]ValorBenef!S$2</f>
        <v>778.17605431435049</v>
      </c>
      <c r="T32" s="22">
        <f>S32*(1+[4]ReajBenef!T$98)</f>
        <v>778.17605431435049</v>
      </c>
      <c r="U32" s="22">
        <f>T32*(1+[4]ReajBenef!U$98)</f>
        <v>782.06693458592213</v>
      </c>
      <c r="V32" s="22">
        <f>U32*(1+[4]ReajBenef!V$98)</f>
        <v>801.54040125711151</v>
      </c>
      <c r="W32" s="22">
        <f>V32*(1+[4]ReajBenef!W$98)</f>
        <v>821.53780157123197</v>
      </c>
      <c r="X32" s="22">
        <f>W32*(1+[4]ReajBenef!X$98)</f>
        <v>842.77455374184831</v>
      </c>
      <c r="Y32" s="22">
        <f>X32*(1+[4]ReajBenef!Y$98)</f>
        <v>866.98848555569327</v>
      </c>
      <c r="Z32" s="22">
        <f>Y32*(1+[4]ReajBenef!Z$98)</f>
        <v>891.32037409183067</v>
      </c>
      <c r="AA32" s="22">
        <f>Z32*(1+[4]ReajBenef!AA$98)</f>
        <v>915.96232509565129</v>
      </c>
      <c r="AB32" s="22">
        <f>AA32*(1+[4]ReajBenef!AB$98)</f>
        <v>940.67388069476976</v>
      </c>
      <c r="AC32" s="22">
        <f>AB32*(1+[4]ReajBenef!AC$98)</f>
        <v>965.41041225435424</v>
      </c>
      <c r="AD32" s="22">
        <f>AC32*(1+[4]ReajBenef!AD$98)</f>
        <v>990.12302736067124</v>
      </c>
      <c r="AE32" s="22">
        <f>AD32*(1+[4]ReajBenef!AE$98)</f>
        <v>1014.7726615835919</v>
      </c>
      <c r="AF32" s="22">
        <f>AE32*(1+[4]ReajBenef!AF$98)</f>
        <v>1039.2962431466608</v>
      </c>
      <c r="AG32" s="22">
        <f>AF32*(1+[4]ReajBenef!AG$98)</f>
        <v>1063.622694249565</v>
      </c>
      <c r="AH32" s="22">
        <f>AG32*(1+[4]ReajBenef!AH$98)</f>
        <v>1087.7620861412761</v>
      </c>
      <c r="AI32" s="22">
        <f>AH32*(1+[4]ReajBenef!AI$98)</f>
        <v>1111.6687373316099</v>
      </c>
      <c r="AJ32" s="22">
        <f>AI32*(1+[4]ReajBenef!AJ$98)</f>
        <v>1135.3348099309239</v>
      </c>
      <c r="AK32" s="22">
        <f>AJ32*(1+[4]ReajBenef!AK$98)</f>
        <v>1158.6729638893707</v>
      </c>
      <c r="AL32" s="22">
        <f>AK32*(1+[4]ReajBenef!AL$98)</f>
        <v>1181.6278507931472</v>
      </c>
      <c r="AM32" s="22">
        <f>AL32*(1+[4]ReajBenef!AM$98)</f>
        <v>1204.2187247840898</v>
      </c>
      <c r="AN32" s="22">
        <f>AM32*(1+[4]ReajBenef!AN$98)</f>
        <v>1226.2943385136375</v>
      </c>
      <c r="AO32" s="22">
        <f>AN32*(1+[4]ReajBenef!AO$98)</f>
        <v>1247.8445975280524</v>
      </c>
      <c r="AP32" s="22">
        <f>AO32*(1+[4]ReajBenef!AP$98)</f>
        <v>1268.8836784683958</v>
      </c>
      <c r="AQ32" s="22">
        <f>AP32*(1+[4]ReajBenef!AQ$98)</f>
        <v>1289.390992202259</v>
      </c>
      <c r="AR32" s="22">
        <f>AQ32*(1+[4]ReajBenef!AR$98)</f>
        <v>1309.3244454149064</v>
      </c>
      <c r="AS32" s="22">
        <f>AR32*(1+[4]ReajBenef!AS$98)</f>
        <v>1328.7371522376136</v>
      </c>
      <c r="AT32" s="22">
        <f>AS32*(1+[4]ReajBenef!AT$98)</f>
        <v>1347.6434378382187</v>
      </c>
      <c r="AU32" s="22">
        <f>AT32*(1+[4]ReajBenef!AU$98)</f>
        <v>1366.0379689148558</v>
      </c>
      <c r="AV32" s="22">
        <f>AU32*(1+[4]ReajBenef!AV$98)</f>
        <v>1383.8557444647663</v>
      </c>
      <c r="AW32" s="22">
        <f>AV32*(1+[4]ReajBenef!AW$98)</f>
        <v>1401.183901428006</v>
      </c>
      <c r="AX32" s="22">
        <f>AW32*(1+[4]ReajBenef!AX$98)</f>
        <v>1418.0226692718179</v>
      </c>
      <c r="AY32" s="22">
        <f>AX32*(1+[4]ReajBenef!AY$98)</f>
        <v>1434.3250190017447</v>
      </c>
      <c r="AZ32" s="22">
        <f>AY32*(1+[4]ReajBenef!AZ$98)</f>
        <v>1450.1715290436266</v>
      </c>
      <c r="BA32" s="22">
        <f>AZ32*(1+[4]ReajBenef!BA$98)</f>
        <v>1465.673819959972</v>
      </c>
      <c r="BB32" s="22">
        <f>BA32*(1+[4]ReajBenef!BB$98)</f>
        <v>1480.7704042994694</v>
      </c>
      <c r="BC32" s="22">
        <f>BB32*(1+[4]ReajBenef!BC$98)</f>
        <v>1495.5388194048676</v>
      </c>
      <c r="BD32" s="22">
        <f>BC32*(1+[4]ReajBenef!BD$98)</f>
        <v>1509.8137323251992</v>
      </c>
      <c r="BE32" s="22">
        <f>BD32*(1+[4]ReajBenef!BE$98)</f>
        <v>1523.7701801558426</v>
      </c>
      <c r="BF32" s="22">
        <f>BE32*(1+[4]ReajBenef!BF$98)</f>
        <v>1537.3361175596256</v>
      </c>
      <c r="BG32" s="22">
        <f>BF32*(1+[4]ReajBenef!BG$98)</f>
        <v>1550.5416659673313</v>
      </c>
      <c r="BH32" s="22">
        <f>BG32*(1+[4]ReajBenef!BH$98)</f>
        <v>1563.5032410903773</v>
      </c>
      <c r="BI32" s="22">
        <f>BH32*(1+[4]ReajBenef!BI$98)</f>
        <v>1576.2311135115917</v>
      </c>
      <c r="BJ32" s="22">
        <f>BI32*(1+[4]ReajBenef!BJ$98)</f>
        <v>1588.6896059861563</v>
      </c>
    </row>
    <row r="33" spans="1:62" x14ac:dyDescent="0.3">
      <c r="A33" s="23">
        <v>31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>
        <f>[1]SalMedPopOcupUrbSmPnadH!M33*AtualizMonet!M$3</f>
        <v>0</v>
      </c>
      <c r="N33" s="20">
        <f>[1]SalMedPopOcupUrbSmPnadH!N33*AtualizMonet!N$3</f>
        <v>0</v>
      </c>
      <c r="O33" s="20">
        <f>[1]SalMedPopOcupUrbSmPnadH!O33</f>
        <v>553.5215017996353</v>
      </c>
      <c r="P33" s="20">
        <f>[1]SalMedPopOcupUrbSmPnadH!P33</f>
        <v>615.04604773240567</v>
      </c>
      <c r="Q33" s="54">
        <f>(P33/[4]ValorBenef!P$2)*[4]ValorBenef!Q$2</f>
        <v>669.41475913416525</v>
      </c>
      <c r="R33" s="54">
        <f>(Q33/[4]ValorBenef!Q$2)*[4]ValorBenef!R$2</f>
        <v>747.56978177419467</v>
      </c>
      <c r="S33" s="54">
        <f>(R33/[4]ValorBenef!R$2)*[4]ValorBenef!S$2</f>
        <v>795.99191536638682</v>
      </c>
      <c r="T33" s="22">
        <f>S33*(1+[4]ReajBenef!T$98)</f>
        <v>795.99191536638682</v>
      </c>
      <c r="U33" s="22">
        <f>T33*(1+[4]ReajBenef!U$98)</f>
        <v>799.97187494321872</v>
      </c>
      <c r="V33" s="22">
        <f>U33*(1+[4]ReajBenef!V$98)</f>
        <v>819.89117462930483</v>
      </c>
      <c r="W33" s="22">
        <f>V33*(1+[4]ReajBenef!W$98)</f>
        <v>840.34640309609472</v>
      </c>
      <c r="X33" s="22">
        <f>W33*(1+[4]ReajBenef!X$98)</f>
        <v>862.06935761612874</v>
      </c>
      <c r="Y33" s="22">
        <f>X33*(1+[4]ReajBenef!Y$98)</f>
        <v>886.83765247202211</v>
      </c>
      <c r="Z33" s="22">
        <f>Y33*(1+[4]ReajBenef!Z$98)</f>
        <v>911.72660459664974</v>
      </c>
      <c r="AA33" s="22">
        <f>Z33*(1+[4]ReajBenef!AA$98)</f>
        <v>936.93271787801814</v>
      </c>
      <c r="AB33" s="22">
        <f>AA33*(1+[4]ReajBenef!AB$98)</f>
        <v>962.21002930898555</v>
      </c>
      <c r="AC33" s="22">
        <f>AB33*(1+[4]ReajBenef!AC$98)</f>
        <v>987.51288850963726</v>
      </c>
      <c r="AD33" s="22">
        <f>AC33*(1+[4]ReajBenef!AD$98)</f>
        <v>1012.7912837045674</v>
      </c>
      <c r="AE33" s="22">
        <f>AD33*(1+[4]ReajBenef!AE$98)</f>
        <v>1038.0052561076009</v>
      </c>
      <c r="AF33" s="22">
        <f>AE33*(1+[4]ReajBenef!AF$98)</f>
        <v>1063.0902899528412</v>
      </c>
      <c r="AG33" s="22">
        <f>AF33*(1+[4]ReajBenef!AG$98)</f>
        <v>1087.9736801575536</v>
      </c>
      <c r="AH33" s="22">
        <f>AG33*(1+[4]ReajBenef!AH$98)</f>
        <v>1112.6657285457466</v>
      </c>
      <c r="AI33" s="22">
        <f>AH33*(1+[4]ReajBenef!AI$98)</f>
        <v>1137.1197077776785</v>
      </c>
      <c r="AJ33" s="22">
        <f>AI33*(1+[4]ReajBenef!AJ$98)</f>
        <v>1161.3276005200555</v>
      </c>
      <c r="AK33" s="22">
        <f>AJ33*(1+[4]ReajBenef!AK$98)</f>
        <v>1185.2000671264302</v>
      </c>
      <c r="AL33" s="22">
        <f>AK33*(1+[4]ReajBenef!AL$98)</f>
        <v>1208.6804920151853</v>
      </c>
      <c r="AM33" s="22">
        <f>AL33*(1+[4]ReajBenef!AM$98)</f>
        <v>1231.7885701398652</v>
      </c>
      <c r="AN33" s="22">
        <f>AM33*(1+[4]ReajBenef!AN$98)</f>
        <v>1254.369591437101</v>
      </c>
      <c r="AO33" s="22">
        <f>AN33*(1+[4]ReajBenef!AO$98)</f>
        <v>1276.4132303468591</v>
      </c>
      <c r="AP33" s="22">
        <f>AO33*(1+[4]ReajBenef!AP$98)</f>
        <v>1297.9339880756588</v>
      </c>
      <c r="AQ33" s="22">
        <f>AP33*(1+[4]ReajBenef!AQ$98)</f>
        <v>1318.9108041155971</v>
      </c>
      <c r="AR33" s="22">
        <f>AQ33*(1+[4]ReajBenef!AR$98)</f>
        <v>1339.3006214514464</v>
      </c>
      <c r="AS33" s="22">
        <f>AR33*(1+[4]ReajBenef!AS$98)</f>
        <v>1359.1577702297752</v>
      </c>
      <c r="AT33" s="22">
        <f>AS33*(1+[4]ReajBenef!AT$98)</f>
        <v>1378.4969035843085</v>
      </c>
      <c r="AU33" s="22">
        <f>AT33*(1+[4]ReajBenef!AU$98)</f>
        <v>1397.3125661105216</v>
      </c>
      <c r="AV33" s="22">
        <f>AU33*(1+[4]ReajBenef!AV$98)</f>
        <v>1415.5382686477683</v>
      </c>
      <c r="AW33" s="22">
        <f>AV33*(1+[4]ReajBenef!AW$98)</f>
        <v>1433.2631430826307</v>
      </c>
      <c r="AX33" s="22">
        <f>AW33*(1+[4]ReajBenef!AX$98)</f>
        <v>1450.487424135863</v>
      </c>
      <c r="AY33" s="22">
        <f>AX33*(1+[4]ReajBenef!AY$98)</f>
        <v>1467.1630061131711</v>
      </c>
      <c r="AZ33" s="22">
        <f>AY33*(1+[4]ReajBenef!AZ$98)</f>
        <v>1483.3723122337817</v>
      </c>
      <c r="BA33" s="22">
        <f>AZ33*(1+[4]ReajBenef!BA$98)</f>
        <v>1499.2295185441726</v>
      </c>
      <c r="BB33" s="22">
        <f>BA33*(1+[4]ReajBenef!BB$98)</f>
        <v>1514.6717298757392</v>
      </c>
      <c r="BC33" s="22">
        <f>BB33*(1+[4]ReajBenef!BC$98)</f>
        <v>1529.7782587408935</v>
      </c>
      <c r="BD33" s="22">
        <f>BC33*(1+[4]ReajBenef!BD$98)</f>
        <v>1544.3799869926768</v>
      </c>
      <c r="BE33" s="22">
        <f>BD33*(1+[4]ReajBenef!BE$98)</f>
        <v>1558.6559590928632</v>
      </c>
      <c r="BF33" s="22">
        <f>BE33*(1+[4]ReajBenef!BF$98)</f>
        <v>1572.5324802706991</v>
      </c>
      <c r="BG33" s="22">
        <f>BF33*(1+[4]ReajBenef!BG$98)</f>
        <v>1586.0403615685564</v>
      </c>
      <c r="BH33" s="22">
        <f>BG33*(1+[4]ReajBenef!BH$98)</f>
        <v>1599.2986839638006</v>
      </c>
      <c r="BI33" s="22">
        <f>BH33*(1+[4]ReajBenef!BI$98)</f>
        <v>1612.3179531779224</v>
      </c>
      <c r="BJ33" s="22">
        <f>BI33*(1+[4]ReajBenef!BJ$98)</f>
        <v>1625.0616751575765</v>
      </c>
    </row>
    <row r="34" spans="1:62" x14ac:dyDescent="0.3">
      <c r="A34" s="23">
        <v>32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>
        <f>[1]SalMedPopOcupUrbSmPnadH!M34*AtualizMonet!M$3</f>
        <v>0</v>
      </c>
      <c r="N34" s="20">
        <f>[1]SalMedPopOcupUrbSmPnadH!N34*AtualizMonet!N$3</f>
        <v>0</v>
      </c>
      <c r="O34" s="20">
        <f>[1]SalMedPopOcupUrbSmPnadH!O34</f>
        <v>550.69164535280697</v>
      </c>
      <c r="P34" s="20">
        <f>[1]SalMedPopOcupUrbSmPnadH!P34</f>
        <v>613.94054168660023</v>
      </c>
      <c r="Q34" s="54">
        <f>(P34/[4]ValorBenef!P$2)*[4]ValorBenef!Q$2</f>
        <v>668.21152879701788</v>
      </c>
      <c r="R34" s="54">
        <f>(Q34/[4]ValorBenef!Q$2)*[4]ValorBenef!R$2</f>
        <v>746.22607276824328</v>
      </c>
      <c r="S34" s="54">
        <f>(R34/[4]ValorBenef!R$2)*[4]ValorBenef!S$2</f>
        <v>794.56117066345905</v>
      </c>
      <c r="T34" s="22">
        <f>S34*(1+[4]ReajBenef!T$98)</f>
        <v>794.56117066345905</v>
      </c>
      <c r="U34" s="22">
        <f>T34*(1+[4]ReajBenef!U$98)</f>
        <v>798.53397651677631</v>
      </c>
      <c r="V34" s="22">
        <f>U34*(1+[4]ReajBenef!V$98)</f>
        <v>818.41747253204403</v>
      </c>
      <c r="W34" s="22">
        <f>V34*(1+[4]ReajBenef!W$98)</f>
        <v>838.83593403021143</v>
      </c>
      <c r="X34" s="22">
        <f>W34*(1+[4]ReajBenef!X$98)</f>
        <v>860.51984292489237</v>
      </c>
      <c r="Y34" s="22">
        <f>X34*(1+[4]ReajBenef!Y$98)</f>
        <v>885.2436183503977</v>
      </c>
      <c r="Z34" s="22">
        <f>Y34*(1+[4]ReajBenef!Z$98)</f>
        <v>910.08783417089171</v>
      </c>
      <c r="AA34" s="22">
        <f>Z34*(1+[4]ReajBenef!AA$98)</f>
        <v>935.24864107117446</v>
      </c>
      <c r="AB34" s="22">
        <f>AA34*(1+[4]ReajBenef!AB$98)</f>
        <v>960.48051814692303</v>
      </c>
      <c r="AC34" s="22">
        <f>AB34*(1+[4]ReajBenef!AC$98)</f>
        <v>985.73789707186916</v>
      </c>
      <c r="AD34" s="22">
        <f>AC34*(1+[4]ReajBenef!AD$98)</f>
        <v>1010.9708559635839</v>
      </c>
      <c r="AE34" s="22">
        <f>AD34*(1+[4]ReajBenef!AE$98)</f>
        <v>1036.1395078592616</v>
      </c>
      <c r="AF34" s="22">
        <f>AE34*(1+[4]ReajBenef!AF$98)</f>
        <v>1061.1794529559807</v>
      </c>
      <c r="AG34" s="22">
        <f>AF34*(1+[4]ReajBenef!AG$98)</f>
        <v>1086.0181168537558</v>
      </c>
      <c r="AH34" s="22">
        <f>AG34*(1+[4]ReajBenef!AH$98)</f>
        <v>1110.6657828597235</v>
      </c>
      <c r="AI34" s="22">
        <f>AH34*(1+[4]ReajBenef!AI$98)</f>
        <v>1135.0758076235559</v>
      </c>
      <c r="AJ34" s="22">
        <f>AI34*(1+[4]ReajBenef!AJ$98)</f>
        <v>1159.2401882226038</v>
      </c>
      <c r="AK34" s="22">
        <f>AJ34*(1+[4]ReajBenef!AK$98)</f>
        <v>1183.0697455927368</v>
      </c>
      <c r="AL34" s="22">
        <f>AK34*(1+[4]ReajBenef!AL$98)</f>
        <v>1206.507965915235</v>
      </c>
      <c r="AM34" s="22">
        <f>AL34*(1+[4]ReajBenef!AM$98)</f>
        <v>1229.5745087432197</v>
      </c>
      <c r="AN34" s="22">
        <f>AM34*(1+[4]ReajBenef!AN$98)</f>
        <v>1252.1149420947941</v>
      </c>
      <c r="AO34" s="22">
        <f>AN34*(1+[4]ReajBenef!AO$98)</f>
        <v>1274.1189589694604</v>
      </c>
      <c r="AP34" s="22">
        <f>AO34*(1+[4]ReajBenef!AP$98)</f>
        <v>1295.6010345087441</v>
      </c>
      <c r="AQ34" s="22">
        <f>AP34*(1+[4]ReajBenef!AQ$98)</f>
        <v>1316.5401460596618</v>
      </c>
      <c r="AR34" s="22">
        <f>AQ34*(1+[4]ReajBenef!AR$98)</f>
        <v>1336.8933139992248</v>
      </c>
      <c r="AS34" s="22">
        <f>AR34*(1+[4]ReajBenef!AS$98)</f>
        <v>1356.714770819028</v>
      </c>
      <c r="AT34" s="22">
        <f>AS34*(1+[4]ReajBenef!AT$98)</f>
        <v>1376.0191433147231</v>
      </c>
      <c r="AU34" s="22">
        <f>AT34*(1+[4]ReajBenef!AU$98)</f>
        <v>1394.8009858875275</v>
      </c>
      <c r="AV34" s="22">
        <f>AU34*(1+[4]ReajBenef!AV$98)</f>
        <v>1412.9939288868204</v>
      </c>
      <c r="AW34" s="22">
        <f>AV34*(1+[4]ReajBenef!AW$98)</f>
        <v>1430.6869439903026</v>
      </c>
      <c r="AX34" s="22">
        <f>AW34*(1+[4]ReajBenef!AX$98)</f>
        <v>1447.8802654968322</v>
      </c>
      <c r="AY34" s="22">
        <f>AX34*(1+[4]ReajBenef!AY$98)</f>
        <v>1464.5258741790333</v>
      </c>
      <c r="AZ34" s="22">
        <f>AY34*(1+[4]ReajBenef!AZ$98)</f>
        <v>1480.7060451056518</v>
      </c>
      <c r="BA34" s="22">
        <f>AZ34*(1+[4]ReajBenef!BA$98)</f>
        <v>1496.5347490990043</v>
      </c>
      <c r="BB34" s="22">
        <f>BA34*(1+[4]ReajBenef!BB$98)</f>
        <v>1511.9492040405403</v>
      </c>
      <c r="BC34" s="22">
        <f>BB34*(1+[4]ReajBenef!BC$98)</f>
        <v>1527.0285798834891</v>
      </c>
      <c r="BD34" s="22">
        <f>BC34*(1+[4]ReajBenef!BD$98)</f>
        <v>1541.6040624599752</v>
      </c>
      <c r="BE34" s="22">
        <f>BD34*(1+[4]ReajBenef!BE$98)</f>
        <v>1555.8543744107717</v>
      </c>
      <c r="BF34" s="22">
        <f>BE34*(1+[4]ReajBenef!BF$98)</f>
        <v>1569.7059534267753</v>
      </c>
      <c r="BG34" s="22">
        <f>BF34*(1+[4]ReajBenef!BG$98)</f>
        <v>1583.1895551694743</v>
      </c>
      <c r="BH34" s="22">
        <f>BG34*(1+[4]ReajBenef!BH$98)</f>
        <v>1596.4240465757719</v>
      </c>
      <c r="BI34" s="22">
        <f>BH34*(1+[4]ReajBenef!BI$98)</f>
        <v>1609.4199144837942</v>
      </c>
      <c r="BJ34" s="22">
        <f>BI34*(1+[4]ReajBenef!BJ$98)</f>
        <v>1622.1407304359298</v>
      </c>
    </row>
    <row r="35" spans="1:62" x14ac:dyDescent="0.3">
      <c r="A35" s="23">
        <v>33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>
        <f>[1]SalMedPopOcupUrbSmPnadH!M35*AtualizMonet!M$3</f>
        <v>0</v>
      </c>
      <c r="N35" s="20">
        <f>[1]SalMedPopOcupUrbSmPnadH!N35*AtualizMonet!N$3</f>
        <v>0</v>
      </c>
      <c r="O35" s="20">
        <f>[1]SalMedPopOcupUrbSmPnadH!O35</f>
        <v>566.77699838125352</v>
      </c>
      <c r="P35" s="20">
        <f>[1]SalMedPopOcupUrbSmPnadH!P35</f>
        <v>616.41524662631116</v>
      </c>
      <c r="Q35" s="54">
        <f>(P35/[4]ValorBenef!P$2)*[4]ValorBenef!Q$2</f>
        <v>670.90499218443813</v>
      </c>
      <c r="R35" s="54">
        <f>(Q35/[4]ValorBenef!Q$2)*[4]ValorBenef!R$2</f>
        <v>749.23400142424566</v>
      </c>
      <c r="S35" s="54">
        <f>(R35/[4]ValorBenef!R$2)*[4]ValorBenef!S$2</f>
        <v>797.76393106195246</v>
      </c>
      <c r="T35" s="22">
        <f>S35*(1+[4]ReajBenef!T$98)</f>
        <v>797.76393106195246</v>
      </c>
      <c r="U35" s="22">
        <f>T35*(1+[4]ReajBenef!U$98)</f>
        <v>801.75275071726219</v>
      </c>
      <c r="V35" s="22">
        <f>U35*(1+[4]ReajBenef!V$98)</f>
        <v>821.71639421012196</v>
      </c>
      <c r="W35" s="22">
        <f>V35*(1+[4]ReajBenef!W$98)</f>
        <v>842.21715955385719</v>
      </c>
      <c r="X35" s="22">
        <f>W35*(1+[4]ReajBenef!X$98)</f>
        <v>863.98847312832436</v>
      </c>
      <c r="Y35" s="22">
        <f>X35*(1+[4]ReajBenef!Y$98)</f>
        <v>888.81190649302641</v>
      </c>
      <c r="Z35" s="22">
        <f>Y35*(1+[4]ReajBenef!Z$98)</f>
        <v>913.75626573041438</v>
      </c>
      <c r="AA35" s="22">
        <f>Z35*(1+[4]ReajBenef!AA$98)</f>
        <v>939.01849218014104</v>
      </c>
      <c r="AB35" s="22">
        <f>AA35*(1+[4]ReajBenef!AB$98)</f>
        <v>964.35207527886371</v>
      </c>
      <c r="AC35" s="22">
        <f>AB35*(1+[4]ReajBenef!AC$98)</f>
        <v>989.71126302102527</v>
      </c>
      <c r="AD35" s="22">
        <f>AC35*(1+[4]ReajBenef!AD$98)</f>
        <v>1015.0459322963568</v>
      </c>
      <c r="AE35" s="22">
        <f>AD35*(1+[4]ReajBenef!AE$98)</f>
        <v>1040.3160353635128</v>
      </c>
      <c r="AF35" s="22">
        <f>AE35*(1+[4]ReajBenef!AF$98)</f>
        <v>1065.4569128333419</v>
      </c>
      <c r="AG35" s="22">
        <f>AF35*(1+[4]ReajBenef!AG$98)</f>
        <v>1090.3956977690189</v>
      </c>
      <c r="AH35" s="22">
        <f>AG35*(1+[4]ReajBenef!AH$98)</f>
        <v>1115.142714928194</v>
      </c>
      <c r="AI35" s="22">
        <f>AH35*(1+[4]ReajBenef!AI$98)</f>
        <v>1139.6511329479849</v>
      </c>
      <c r="AJ35" s="22">
        <f>AI35*(1+[4]ReajBenef!AJ$98)</f>
        <v>1163.9129166471266</v>
      </c>
      <c r="AK35" s="22">
        <f>AJ35*(1+[4]ReajBenef!AK$98)</f>
        <v>1187.8385274936647</v>
      </c>
      <c r="AL35" s="22">
        <f>AK35*(1+[4]ReajBenef!AL$98)</f>
        <v>1211.3712238699038</v>
      </c>
      <c r="AM35" s="22">
        <f>AL35*(1+[4]ReajBenef!AM$98)</f>
        <v>1234.5307445737617</v>
      </c>
      <c r="AN35" s="22">
        <f>AM35*(1+[4]ReajBenef!AN$98)</f>
        <v>1257.1620351305064</v>
      </c>
      <c r="AO35" s="22">
        <f>AN35*(1+[4]ReajBenef!AO$98)</f>
        <v>1279.2547469936217</v>
      </c>
      <c r="AP35" s="22">
        <f>AO35*(1+[4]ReajBenef!AP$98)</f>
        <v>1300.8234136518208</v>
      </c>
      <c r="AQ35" s="22">
        <f>AP35*(1+[4]ReajBenef!AQ$98)</f>
        <v>1321.8469277128672</v>
      </c>
      <c r="AR35" s="22">
        <f>AQ35*(1+[4]ReajBenef!AR$98)</f>
        <v>1342.2821363091693</v>
      </c>
      <c r="AS35" s="22">
        <f>AR35*(1+[4]ReajBenef!AS$98)</f>
        <v>1362.1834905356002</v>
      </c>
      <c r="AT35" s="22">
        <f>AS35*(1+[4]ReajBenef!AT$98)</f>
        <v>1381.5656761462949</v>
      </c>
      <c r="AU35" s="22">
        <f>AT35*(1+[4]ReajBenef!AU$98)</f>
        <v>1400.4232255920549</v>
      </c>
      <c r="AV35" s="22">
        <f>AU35*(1+[4]ReajBenef!AV$98)</f>
        <v>1418.6895016958608</v>
      </c>
      <c r="AW35" s="22">
        <f>AV35*(1+[4]ReajBenef!AW$98)</f>
        <v>1436.4538347672926</v>
      </c>
      <c r="AX35" s="22">
        <f>AW35*(1+[4]ReajBenef!AX$98)</f>
        <v>1453.716460049633</v>
      </c>
      <c r="AY35" s="22">
        <f>AX35*(1+[4]ReajBenef!AY$98)</f>
        <v>1470.4291647569917</v>
      </c>
      <c r="AZ35" s="22">
        <f>AY35*(1+[4]ReajBenef!AZ$98)</f>
        <v>1486.6745555969385</v>
      </c>
      <c r="BA35" s="22">
        <f>AZ35*(1+[4]ReajBenef!BA$98)</f>
        <v>1502.5670627915813</v>
      </c>
      <c r="BB35" s="22">
        <f>BA35*(1+[4]ReajBenef!BB$98)</f>
        <v>1518.0436511567905</v>
      </c>
      <c r="BC35" s="22">
        <f>BB35*(1+[4]ReajBenef!BC$98)</f>
        <v>1533.1838097683503</v>
      </c>
      <c r="BD35" s="22">
        <f>BC35*(1+[4]ReajBenef!BD$98)</f>
        <v>1547.8180439930525</v>
      </c>
      <c r="BE35" s="22">
        <f>BD35*(1+[4]ReajBenef!BE$98)</f>
        <v>1562.1257968766145</v>
      </c>
      <c r="BF35" s="22">
        <f>BE35*(1+[4]ReajBenef!BF$98)</f>
        <v>1576.033209590975</v>
      </c>
      <c r="BG35" s="22">
        <f>BF35*(1+[4]ReajBenef!BG$98)</f>
        <v>1589.5711617692164</v>
      </c>
      <c r="BH35" s="22">
        <f>BG35*(1+[4]ReajBenef!BH$98)</f>
        <v>1602.8589994835584</v>
      </c>
      <c r="BI35" s="22">
        <f>BH35*(1+[4]ReajBenef!BI$98)</f>
        <v>1615.9072518430448</v>
      </c>
      <c r="BJ35" s="22">
        <f>BI35*(1+[4]ReajBenef!BJ$98)</f>
        <v>1628.6793435522552</v>
      </c>
    </row>
    <row r="36" spans="1:62" x14ac:dyDescent="0.3">
      <c r="A36" s="23">
        <v>34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>
        <f>[1]SalMedPopOcupUrbSmPnadH!M36*AtualizMonet!M$3</f>
        <v>0</v>
      </c>
      <c r="N36" s="20">
        <f>[1]SalMedPopOcupUrbSmPnadH!N36*AtualizMonet!N$3</f>
        <v>0</v>
      </c>
      <c r="O36" s="20">
        <f>[1]SalMedPopOcupUrbSmPnadH!O36</f>
        <v>559.83428859020751</v>
      </c>
      <c r="P36" s="20">
        <f>[1]SalMedPopOcupUrbSmPnadH!P36</f>
        <v>609.23947064894037</v>
      </c>
      <c r="Q36" s="54">
        <f>(P36/[4]ValorBenef!P$2)*[4]ValorBenef!Q$2</f>
        <v>663.09489346873625</v>
      </c>
      <c r="R36" s="54">
        <f>(Q36/[4]ValorBenef!Q$2)*[4]ValorBenef!R$2</f>
        <v>740.51206377219273</v>
      </c>
      <c r="S36" s="54">
        <f>(R36/[4]ValorBenef!R$2)*[4]ValorBenef!S$2</f>
        <v>788.4770497210734</v>
      </c>
      <c r="T36" s="22">
        <f>S36*(1+[4]ReajBenef!T$98)</f>
        <v>788.4770497210734</v>
      </c>
      <c r="U36" s="22">
        <f>T36*(1+[4]ReajBenef!U$98)</f>
        <v>792.41943496967872</v>
      </c>
      <c r="V36" s="22">
        <f>U36*(1+[4]ReajBenef!V$98)</f>
        <v>812.15067890042371</v>
      </c>
      <c r="W36" s="22">
        <f>V36*(1+[4]ReajBenef!W$98)</f>
        <v>832.41279197156121</v>
      </c>
      <c r="X36" s="22">
        <f>W36*(1+[4]ReajBenef!X$98)</f>
        <v>853.93066264402603</v>
      </c>
      <c r="Y36" s="22">
        <f>X36*(1+[4]ReajBenef!Y$98)</f>
        <v>878.46512295397451</v>
      </c>
      <c r="Z36" s="22">
        <f>Y36*(1+[4]ReajBenef!Z$98)</f>
        <v>903.11910142163583</v>
      </c>
      <c r="AA36" s="22">
        <f>Z36*(1+[4]ReajBenef!AA$98)</f>
        <v>928.08724676502231</v>
      </c>
      <c r="AB36" s="22">
        <f>AA36*(1+[4]ReajBenef!AB$98)</f>
        <v>953.12591808468778</v>
      </c>
      <c r="AC36" s="22">
        <f>AB36*(1+[4]ReajBenef!AC$98)</f>
        <v>978.18989598056191</v>
      </c>
      <c r="AD36" s="22">
        <f>AC36*(1+[4]ReajBenef!AD$98)</f>
        <v>1003.2296408325026</v>
      </c>
      <c r="AE36" s="22">
        <f>AD36*(1+[4]ReajBenef!AE$98)</f>
        <v>1028.2055711005148</v>
      </c>
      <c r="AF36" s="22">
        <f>AE36*(1+[4]ReajBenef!AF$98)</f>
        <v>1053.053780104427</v>
      </c>
      <c r="AG36" s="22">
        <f>AF36*(1+[4]ReajBenef!AG$98)</f>
        <v>1077.7022491616021</v>
      </c>
      <c r="AH36" s="22">
        <f>AG36*(1+[4]ReajBenef!AH$98)</f>
        <v>1102.1611828377449</v>
      </c>
      <c r="AI36" s="22">
        <f>AH36*(1+[4]ReajBenef!AI$98)</f>
        <v>1126.3842949404088</v>
      </c>
      <c r="AJ36" s="22">
        <f>AI36*(1+[4]ReajBenef!AJ$98)</f>
        <v>1150.3636438269964</v>
      </c>
      <c r="AK36" s="22">
        <f>AJ36*(1+[4]ReajBenef!AK$98)</f>
        <v>1174.0107332961088</v>
      </c>
      <c r="AL36" s="22">
        <f>AK36*(1+[4]ReajBenef!AL$98)</f>
        <v>1197.2694822671472</v>
      </c>
      <c r="AM36" s="22">
        <f>AL36*(1+[4]ReajBenef!AM$98)</f>
        <v>1220.159399755926</v>
      </c>
      <c r="AN36" s="22">
        <f>AM36*(1+[4]ReajBenef!AN$98)</f>
        <v>1242.5272362985093</v>
      </c>
      <c r="AO36" s="22">
        <f>AN36*(1+[4]ReajBenef!AO$98)</f>
        <v>1264.3627638172561</v>
      </c>
      <c r="AP36" s="22">
        <f>AO36*(1+[4]ReajBenef!AP$98)</f>
        <v>1285.6803466145079</v>
      </c>
      <c r="AQ36" s="22">
        <f>AP36*(1+[4]ReajBenef!AQ$98)</f>
        <v>1306.4591230121289</v>
      </c>
      <c r="AR36" s="22">
        <f>AQ36*(1+[4]ReajBenef!AR$98)</f>
        <v>1326.6564424910862</v>
      </c>
      <c r="AS36" s="22">
        <f>AR36*(1+[4]ReajBenef!AS$98)</f>
        <v>1346.3261222734523</v>
      </c>
      <c r="AT36" s="22">
        <f>AS36*(1+[4]ReajBenef!AT$98)</f>
        <v>1365.4826771544474</v>
      </c>
      <c r="AU36" s="22">
        <f>AT36*(1+[4]ReajBenef!AU$98)</f>
        <v>1384.1207032333771</v>
      </c>
      <c r="AV36" s="22">
        <f>AU36*(1+[4]ReajBenef!AV$98)</f>
        <v>1402.1743390659062</v>
      </c>
      <c r="AW36" s="22">
        <f>AV36*(1+[4]ReajBenef!AW$98)</f>
        <v>1419.7318750550048</v>
      </c>
      <c r="AX36" s="22">
        <f>AW36*(1+[4]ReajBenef!AX$98)</f>
        <v>1436.7935437054557</v>
      </c>
      <c r="AY36" s="22">
        <f>AX36*(1+[4]ReajBenef!AY$98)</f>
        <v>1453.3116934831428</v>
      </c>
      <c r="AZ36" s="22">
        <f>AY36*(1+[4]ReajBenef!AZ$98)</f>
        <v>1469.3679694594157</v>
      </c>
      <c r="BA36" s="22">
        <f>AZ36*(1+[4]ReajBenef!BA$98)</f>
        <v>1485.0754697581849</v>
      </c>
      <c r="BB36" s="22">
        <f>BA36*(1+[4]ReajBenef!BB$98)</f>
        <v>1500.3718929967029</v>
      </c>
      <c r="BC36" s="22">
        <f>BB36*(1+[4]ReajBenef!BC$98)</f>
        <v>1515.3358029073213</v>
      </c>
      <c r="BD36" s="22">
        <f>BC36*(1+[4]ReajBenef!BD$98)</f>
        <v>1529.7996779675291</v>
      </c>
      <c r="BE36" s="22">
        <f>BD36*(1+[4]ReajBenef!BE$98)</f>
        <v>1543.9408723014869</v>
      </c>
      <c r="BF36" s="22">
        <f>BE36*(1+[4]ReajBenef!BF$98)</f>
        <v>1557.6863868820662</v>
      </c>
      <c r="BG36" s="22">
        <f>BF36*(1+[4]ReajBenef!BG$98)</f>
        <v>1571.0667418682278</v>
      </c>
      <c r="BH36" s="22">
        <f>BG36*(1+[4]ReajBenef!BH$98)</f>
        <v>1584.1998940078965</v>
      </c>
      <c r="BI36" s="22">
        <f>BH36*(1+[4]ReajBenef!BI$98)</f>
        <v>1597.0962498392871</v>
      </c>
      <c r="BJ36" s="22">
        <f>BI36*(1+[4]ReajBenef!BJ$98)</f>
        <v>1609.7196598451014</v>
      </c>
    </row>
    <row r="37" spans="1:62" x14ac:dyDescent="0.3">
      <c r="A37" s="23">
        <v>35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>
        <f>[1]SalMedPopOcupUrbSmPnadH!M37*AtualizMonet!M$3</f>
        <v>0</v>
      </c>
      <c r="N37" s="20">
        <f>[1]SalMedPopOcupUrbSmPnadH!N37*AtualizMonet!N$3</f>
        <v>0</v>
      </c>
      <c r="O37" s="20">
        <f>[1]SalMedPopOcupUrbSmPnadH!O37</f>
        <v>560.53619696979399</v>
      </c>
      <c r="P37" s="20">
        <f>[1]SalMedPopOcupUrbSmPnadH!P37</f>
        <v>597.80158910716511</v>
      </c>
      <c r="Q37" s="54">
        <f>(P37/[4]ValorBenef!P$2)*[4]ValorBenef!Q$2</f>
        <v>650.64592847575432</v>
      </c>
      <c r="R37" s="54">
        <f>(Q37/[4]ValorBenef!Q$2)*[4]ValorBenef!R$2</f>
        <v>726.60966631810129</v>
      </c>
      <c r="S37" s="54">
        <f>(R37/[4]ValorBenef!R$2)*[4]ValorBenef!S$2</f>
        <v>773.67415606825102</v>
      </c>
      <c r="T37" s="22">
        <f>S37*(1+[4]ReajBenef!T$98)</f>
        <v>773.67415606825102</v>
      </c>
      <c r="U37" s="22">
        <f>T37*(1+[4]ReajBenef!U$98)</f>
        <v>777.54252684859216</v>
      </c>
      <c r="V37" s="22">
        <f>U37*(1+[4]ReajBenef!V$98)</f>
        <v>796.90333576712203</v>
      </c>
      <c r="W37" s="22">
        <f>V37*(1+[4]ReajBenef!W$98)</f>
        <v>816.78504727161953</v>
      </c>
      <c r="X37" s="22">
        <f>W37*(1+[4]ReajBenef!X$98)</f>
        <v>837.89894074359086</v>
      </c>
      <c r="Y37" s="22">
        <f>X37*(1+[4]ReajBenef!Y$98)</f>
        <v>861.97279030155096</v>
      </c>
      <c r="Z37" s="22">
        <f>Y37*(1+[4]ReajBenef!Z$98)</f>
        <v>886.16391417946249</v>
      </c>
      <c r="AA37" s="22">
        <f>Z37*(1+[4]ReajBenef!AA$98)</f>
        <v>910.66330675400536</v>
      </c>
      <c r="AB37" s="22">
        <f>AA37*(1+[4]ReajBenef!AB$98)</f>
        <v>935.23190124786584</v>
      </c>
      <c r="AC37" s="22">
        <f>AB37*(1+[4]ReajBenef!AC$98)</f>
        <v>959.82532721145401</v>
      </c>
      <c r="AD37" s="22">
        <f>AC37*(1+[4]ReajBenef!AD$98)</f>
        <v>984.39497508305999</v>
      </c>
      <c r="AE37" s="22">
        <f>AD37*(1+[4]ReajBenef!AE$98)</f>
        <v>1008.9020064278018</v>
      </c>
      <c r="AF37" s="22">
        <f>AE37*(1+[4]ReajBenef!AF$98)</f>
        <v>1033.2837143515897</v>
      </c>
      <c r="AG37" s="22">
        <f>AF37*(1+[4]ReajBenef!AG$98)</f>
        <v>1057.4694322528658</v>
      </c>
      <c r="AH37" s="22">
        <f>AG37*(1+[4]ReajBenef!AH$98)</f>
        <v>1081.4691731164878</v>
      </c>
      <c r="AI37" s="22">
        <f>AH37*(1+[4]ReajBenef!AI$98)</f>
        <v>1105.2375197284846</v>
      </c>
      <c r="AJ37" s="22">
        <f>AI37*(1+[4]ReajBenef!AJ$98)</f>
        <v>1128.7666795429136</v>
      </c>
      <c r="AK37" s="22">
        <f>AJ37*(1+[4]ReajBenef!AK$98)</f>
        <v>1151.9698177889259</v>
      </c>
      <c r="AL37" s="22">
        <f>AK37*(1+[4]ReajBenef!AL$98)</f>
        <v>1174.7919062539447</v>
      </c>
      <c r="AM37" s="22">
        <f>AL37*(1+[4]ReajBenef!AM$98)</f>
        <v>1197.2520876908902</v>
      </c>
      <c r="AN37" s="22">
        <f>AM37*(1+[4]ReajBenef!AN$98)</f>
        <v>1219.1999897462229</v>
      </c>
      <c r="AO37" s="22">
        <f>AN37*(1+[4]ReajBenef!AO$98)</f>
        <v>1240.6255763645622</v>
      </c>
      <c r="AP37" s="22">
        <f>AO37*(1+[4]ReajBenef!AP$98)</f>
        <v>1261.5429421723727</v>
      </c>
      <c r="AQ37" s="22">
        <f>AP37*(1+[4]ReajBenef!AQ$98)</f>
        <v>1281.931617149339</v>
      </c>
      <c r="AR37" s="22">
        <f>AQ37*(1+[4]ReajBenef!AR$98)</f>
        <v>1301.749751498653</v>
      </c>
      <c r="AS37" s="22">
        <f>AR37*(1+[4]ReajBenef!AS$98)</f>
        <v>1321.0501520761184</v>
      </c>
      <c r="AT37" s="22">
        <f>AS37*(1+[4]ReajBenef!AT$98)</f>
        <v>1339.84706117572</v>
      </c>
      <c r="AU37" s="22">
        <f>AT37*(1+[4]ReajBenef!AU$98)</f>
        <v>1358.1351763497698</v>
      </c>
      <c r="AV37" s="22">
        <f>AU37*(1+[4]ReajBenef!AV$98)</f>
        <v>1375.8498726388204</v>
      </c>
      <c r="AW37" s="22">
        <f>AV37*(1+[4]ReajBenef!AW$98)</f>
        <v>1393.0777828789587</v>
      </c>
      <c r="AX37" s="22">
        <f>AW37*(1+[4]ReajBenef!AX$98)</f>
        <v>1409.8191352099154</v>
      </c>
      <c r="AY37" s="22">
        <f>AX37*(1+[4]ReajBenef!AY$98)</f>
        <v>1426.027172709018</v>
      </c>
      <c r="AZ37" s="22">
        <f>AY37*(1+[4]ReajBenef!AZ$98)</f>
        <v>1441.7820076404041</v>
      </c>
      <c r="BA37" s="22">
        <f>AZ37*(1+[4]ReajBenef!BA$98)</f>
        <v>1457.1946148201453</v>
      </c>
      <c r="BB37" s="22">
        <f>BA37*(1+[4]ReajBenef!BB$98)</f>
        <v>1472.2038625136699</v>
      </c>
      <c r="BC37" s="22">
        <f>BB37*(1+[4]ReajBenef!BC$98)</f>
        <v>1486.8868394952758</v>
      </c>
      <c r="BD37" s="22">
        <f>BC37*(1+[4]ReajBenef!BD$98)</f>
        <v>1501.0791692969378</v>
      </c>
      <c r="BE37" s="22">
        <f>BD37*(1+[4]ReajBenef!BE$98)</f>
        <v>1514.954876390749</v>
      </c>
      <c r="BF37" s="22">
        <f>BE37*(1+[4]ReajBenef!BF$98)</f>
        <v>1528.4423322356788</v>
      </c>
      <c r="BG37" s="22">
        <f>BF37*(1+[4]ReajBenef!BG$98)</f>
        <v>1541.571484004236</v>
      </c>
      <c r="BH37" s="22">
        <f>BG37*(1+[4]ReajBenef!BH$98)</f>
        <v>1554.4580739205417</v>
      </c>
      <c r="BI37" s="22">
        <f>BH37*(1+[4]ReajBenef!BI$98)</f>
        <v>1567.1123131501256</v>
      </c>
      <c r="BJ37" s="22">
        <f>BI37*(1+[4]ReajBenef!BJ$98)</f>
        <v>1579.4987308478971</v>
      </c>
    </row>
    <row r="38" spans="1:62" x14ac:dyDescent="0.3">
      <c r="A38" s="23">
        <v>36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>
        <f>[1]SalMedPopOcupUrbSmPnadH!M38*AtualizMonet!M$3</f>
        <v>0</v>
      </c>
      <c r="N38" s="20">
        <f>[1]SalMedPopOcupUrbSmPnadH!N38*AtualizMonet!N$3</f>
        <v>0</v>
      </c>
      <c r="O38" s="20">
        <f>[1]SalMedPopOcupUrbSmPnadH!O38</f>
        <v>564.33811360423863</v>
      </c>
      <c r="P38" s="20">
        <f>[1]SalMedPopOcupUrbSmPnadH!P38</f>
        <v>601.08802891912785</v>
      </c>
      <c r="Q38" s="54">
        <f>(P38/[4]ValorBenef!P$2)*[4]ValorBenef!Q$2</f>
        <v>654.22288230424408</v>
      </c>
      <c r="R38" s="54">
        <f>(Q38/[4]ValorBenef!Q$2)*[4]ValorBenef!R$2</f>
        <v>730.60423404534879</v>
      </c>
      <c r="S38" s="54">
        <f>(R38/[4]ValorBenef!R$2)*[4]ValorBenef!S$2</f>
        <v>777.9274628414679</v>
      </c>
      <c r="T38" s="22">
        <f>S38*(1+[4]ReajBenef!T$98)</f>
        <v>777.9274628414679</v>
      </c>
      <c r="U38" s="22">
        <f>T38*(1+[4]ReajBenef!U$98)</f>
        <v>781.81710015567512</v>
      </c>
      <c r="V38" s="22">
        <f>U38*(1+[4]ReajBenef!V$98)</f>
        <v>801.28434594955138</v>
      </c>
      <c r="W38" s="22">
        <f>V38*(1+[4]ReajBenef!W$98)</f>
        <v>821.27535801364752</v>
      </c>
      <c r="X38" s="22">
        <f>W38*(1+[4]ReajBenef!X$98)</f>
        <v>842.50532601830025</v>
      </c>
      <c r="Y38" s="22">
        <f>X38*(1+[4]ReajBenef!Y$98)</f>
        <v>866.71152259416078</v>
      </c>
      <c r="Z38" s="22">
        <f>Y38*(1+[4]ReajBenef!Z$98)</f>
        <v>891.03563821056412</v>
      </c>
      <c r="AA38" s="22">
        <f>Z38*(1+[4]ReajBenef!AA$98)</f>
        <v>915.66971724394716</v>
      </c>
      <c r="AB38" s="22">
        <f>AA38*(1+[4]ReajBenef!AB$98)</f>
        <v>940.37337863715993</v>
      </c>
      <c r="AC38" s="22">
        <f>AB38*(1+[4]ReajBenef!AC$98)</f>
        <v>965.10200801216763</v>
      </c>
      <c r="AD38" s="22">
        <f>AC38*(1+[4]ReajBenef!AD$98)</f>
        <v>989.80672857411514</v>
      </c>
      <c r="AE38" s="22">
        <f>AD38*(1+[4]ReajBenef!AE$98)</f>
        <v>1014.4484883721631</v>
      </c>
      <c r="AF38" s="22">
        <f>AE38*(1+[4]ReajBenef!AF$98)</f>
        <v>1038.9642357783887</v>
      </c>
      <c r="AG38" s="22">
        <f>AF38*(1+[4]ReajBenef!AG$98)</f>
        <v>1063.2829156985688</v>
      </c>
      <c r="AH38" s="22">
        <f>AG38*(1+[4]ReajBenef!AH$98)</f>
        <v>1087.4145961643735</v>
      </c>
      <c r="AI38" s="22">
        <f>AH38*(1+[4]ReajBenef!AI$98)</f>
        <v>1111.3136102787548</v>
      </c>
      <c r="AJ38" s="22">
        <f>AI38*(1+[4]ReajBenef!AJ$98)</f>
        <v>1134.9721226559157</v>
      </c>
      <c r="AK38" s="22">
        <f>AJ38*(1+[4]ReajBenef!AK$98)</f>
        <v>1158.3028211471392</v>
      </c>
      <c r="AL38" s="22">
        <f>AK38*(1+[4]ReajBenef!AL$98)</f>
        <v>1181.2503750198957</v>
      </c>
      <c r="AM38" s="22">
        <f>AL38*(1+[4]ReajBenef!AM$98)</f>
        <v>1203.8340322652086</v>
      </c>
      <c r="AN38" s="22">
        <f>AM38*(1+[4]ReajBenef!AN$98)</f>
        <v>1225.9025938510911</v>
      </c>
      <c r="AO38" s="22">
        <f>AN38*(1+[4]ReajBenef!AO$98)</f>
        <v>1247.4459685485192</v>
      </c>
      <c r="AP38" s="22">
        <f>AO38*(1+[4]ReajBenef!AP$98)</f>
        <v>1268.4783284697692</v>
      </c>
      <c r="AQ38" s="22">
        <f>AP38*(1+[4]ReajBenef!AQ$98)</f>
        <v>1288.9790910597135</v>
      </c>
      <c r="AR38" s="22">
        <f>AQ38*(1+[4]ReajBenef!AR$98)</f>
        <v>1308.9061764504954</v>
      </c>
      <c r="AS38" s="22">
        <f>AR38*(1+[4]ReajBenef!AS$98)</f>
        <v>1328.3126818058677</v>
      </c>
      <c r="AT38" s="22">
        <f>AS38*(1+[4]ReajBenef!AT$98)</f>
        <v>1347.2129277174356</v>
      </c>
      <c r="AU38" s="22">
        <f>AT38*(1+[4]ReajBenef!AU$98)</f>
        <v>1365.6015825870782</v>
      </c>
      <c r="AV38" s="22">
        <f>AU38*(1+[4]ReajBenef!AV$98)</f>
        <v>1383.4136661768687</v>
      </c>
      <c r="AW38" s="22">
        <f>AV38*(1+[4]ReajBenef!AW$98)</f>
        <v>1400.7362875906167</v>
      </c>
      <c r="AX38" s="22">
        <f>AW38*(1+[4]ReajBenef!AX$98)</f>
        <v>1417.569676222261</v>
      </c>
      <c r="AY38" s="22">
        <f>AX38*(1+[4]ReajBenef!AY$98)</f>
        <v>1433.8668181009461</v>
      </c>
      <c r="AZ38" s="22">
        <f>AY38*(1+[4]ReajBenef!AZ$98)</f>
        <v>1449.7082659114094</v>
      </c>
      <c r="BA38" s="22">
        <f>AZ38*(1+[4]ReajBenef!BA$98)</f>
        <v>1465.2056045585214</v>
      </c>
      <c r="BB38" s="22">
        <f>BA38*(1+[4]ReajBenef!BB$98)</f>
        <v>1480.2973662333845</v>
      </c>
      <c r="BC38" s="22">
        <f>BB38*(1+[4]ReajBenef!BC$98)</f>
        <v>1495.0610635091311</v>
      </c>
      <c r="BD38" s="22">
        <f>BC38*(1+[4]ReajBenef!BD$98)</f>
        <v>1509.3314162510706</v>
      </c>
      <c r="BE38" s="22">
        <f>BD38*(1+[4]ReajBenef!BE$98)</f>
        <v>1523.2834056382765</v>
      </c>
      <c r="BF38" s="22">
        <f>BE38*(1+[4]ReajBenef!BF$98)</f>
        <v>1536.84500934875</v>
      </c>
      <c r="BG38" s="22">
        <f>BF38*(1+[4]ReajBenef!BG$98)</f>
        <v>1550.0463391908615</v>
      </c>
      <c r="BH38" s="22">
        <f>BG38*(1+[4]ReajBenef!BH$98)</f>
        <v>1563.0037736865613</v>
      </c>
      <c r="BI38" s="22">
        <f>BH38*(1+[4]ReajBenef!BI$98)</f>
        <v>1575.7275801376984</v>
      </c>
      <c r="BJ38" s="22">
        <f>BI38*(1+[4]ReajBenef!BJ$98)</f>
        <v>1588.1820926966936</v>
      </c>
    </row>
    <row r="39" spans="1:62" x14ac:dyDescent="0.3">
      <c r="A39" s="23">
        <v>37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>
        <f>[1]SalMedPopOcupUrbSmPnadH!M39*AtualizMonet!M$3</f>
        <v>0</v>
      </c>
      <c r="N39" s="20">
        <f>[1]SalMedPopOcupUrbSmPnadH!N39*AtualizMonet!N$3</f>
        <v>0</v>
      </c>
      <c r="O39" s="20">
        <f>[1]SalMedPopOcupUrbSmPnadH!O39</f>
        <v>545.58607363510237</v>
      </c>
      <c r="P39" s="20">
        <f>[1]SalMedPopOcupUrbSmPnadH!P39</f>
        <v>608.78402619400163</v>
      </c>
      <c r="Q39" s="54">
        <f>(P39/[4]ValorBenef!P$2)*[4]ValorBenef!Q$2</f>
        <v>662.59918873048798</v>
      </c>
      <c r="R39" s="54">
        <f>(Q39/[4]ValorBenef!Q$2)*[4]ValorBenef!R$2</f>
        <v>739.95848487668707</v>
      </c>
      <c r="S39" s="54">
        <f>(R39/[4]ValorBenef!R$2)*[4]ValorBenef!S$2</f>
        <v>787.88761401074521</v>
      </c>
      <c r="T39" s="22">
        <f>S39*(1+[4]ReajBenef!T$98)</f>
        <v>787.88761401074521</v>
      </c>
      <c r="U39" s="22">
        <f>T39*(1+[4]ReajBenef!U$98)</f>
        <v>791.82705208079881</v>
      </c>
      <c r="V39" s="22">
        <f>U39*(1+[4]ReajBenef!V$98)</f>
        <v>811.54354567761061</v>
      </c>
      <c r="W39" s="22">
        <f>V39*(1+[4]ReajBenef!W$98)</f>
        <v>831.79051155706372</v>
      </c>
      <c r="X39" s="22">
        <f>W39*(1+[4]ReajBenef!X$98)</f>
        <v>853.29229628081373</v>
      </c>
      <c r="Y39" s="22">
        <f>X39*(1+[4]ReajBenef!Y$98)</f>
        <v>877.80841555338452</v>
      </c>
      <c r="Z39" s="22">
        <f>Y39*(1+[4]ReajBenef!Z$98)</f>
        <v>902.44396363640033</v>
      </c>
      <c r="AA39" s="22">
        <f>Z39*(1+[4]ReajBenef!AA$98)</f>
        <v>927.39344373583162</v>
      </c>
      <c r="AB39" s="22">
        <f>AA39*(1+[4]ReajBenef!AB$98)</f>
        <v>952.41339708898158</v>
      </c>
      <c r="AC39" s="22">
        <f>AB39*(1+[4]ReajBenef!AC$98)</f>
        <v>977.45863810009791</v>
      </c>
      <c r="AD39" s="22">
        <f>AC39*(1+[4]ReajBenef!AD$98)</f>
        <v>1002.4796641829907</v>
      </c>
      <c r="AE39" s="22">
        <f>AD39*(1+[4]ReajBenef!AE$98)</f>
        <v>1027.4369233873317</v>
      </c>
      <c r="AF39" s="22">
        <f>AE39*(1+[4]ReajBenef!AF$98)</f>
        <v>1052.2665568071734</v>
      </c>
      <c r="AG39" s="22">
        <f>AF39*(1+[4]ReajBenef!AG$98)</f>
        <v>1076.8965995983306</v>
      </c>
      <c r="AH39" s="22">
        <f>AG39*(1+[4]ReajBenef!AH$98)</f>
        <v>1101.3372486979592</v>
      </c>
      <c r="AI39" s="22">
        <f>AH39*(1+[4]ReajBenef!AI$98)</f>
        <v>1125.5422525154249</v>
      </c>
      <c r="AJ39" s="22">
        <f>AI39*(1+[4]ReajBenef!AJ$98)</f>
        <v>1149.5036753450026</v>
      </c>
      <c r="AK39" s="22">
        <f>AJ39*(1+[4]ReajBenef!AK$98)</f>
        <v>1173.1330871417169</v>
      </c>
      <c r="AL39" s="22">
        <f>AK39*(1+[4]ReajBenef!AL$98)</f>
        <v>1196.3744487490699</v>
      </c>
      <c r="AM39" s="22">
        <f>AL39*(1+[4]ReajBenef!AM$98)</f>
        <v>1219.2472545986714</v>
      </c>
      <c r="AN39" s="22">
        <f>AM39*(1+[4]ReajBenef!AN$98)</f>
        <v>1241.5983697901061</v>
      </c>
      <c r="AO39" s="22">
        <f>AN39*(1+[4]ReajBenef!AO$98)</f>
        <v>1263.4175738918582</v>
      </c>
      <c r="AP39" s="22">
        <f>AO39*(1+[4]ReajBenef!AP$98)</f>
        <v>1284.7192204680582</v>
      </c>
      <c r="AQ39" s="22">
        <f>AP39*(1+[4]ReajBenef!AQ$98)</f>
        <v>1305.4824634359743</v>
      </c>
      <c r="AR39" s="22">
        <f>AQ39*(1+[4]ReajBenef!AR$98)</f>
        <v>1325.6646841604934</v>
      </c>
      <c r="AS39" s="22">
        <f>AR39*(1+[4]ReajBenef!AS$98)</f>
        <v>1345.3196596319622</v>
      </c>
      <c r="AT39" s="22">
        <f>AS39*(1+[4]ReajBenef!AT$98)</f>
        <v>1364.4618937948874</v>
      </c>
      <c r="AU39" s="22">
        <f>AT39*(1+[4]ReajBenef!AU$98)</f>
        <v>1383.0859867883266</v>
      </c>
      <c r="AV39" s="22">
        <f>AU39*(1+[4]ReajBenef!AV$98)</f>
        <v>1401.1261264034772</v>
      </c>
      <c r="AW39" s="22">
        <f>AV39*(1+[4]ReajBenef!AW$98)</f>
        <v>1418.6705370407333</v>
      </c>
      <c r="AX39" s="22">
        <f>AW39*(1+[4]ReajBenef!AX$98)</f>
        <v>1435.7194510310658</v>
      </c>
      <c r="AY39" s="22">
        <f>AX39*(1+[4]ReajBenef!AY$98)</f>
        <v>1452.2252524628484</v>
      </c>
      <c r="AZ39" s="22">
        <f>AY39*(1+[4]ReajBenef!AZ$98)</f>
        <v>1468.2695253726545</v>
      </c>
      <c r="BA39" s="22">
        <f>AZ39*(1+[4]ReajBenef!BA$98)</f>
        <v>1483.9652833365019</v>
      </c>
      <c r="BB39" s="22">
        <f>BA39*(1+[4]ReajBenef!BB$98)</f>
        <v>1499.2502715458072</v>
      </c>
      <c r="BC39" s="22">
        <f>BB39*(1+[4]ReajBenef!BC$98)</f>
        <v>1514.2029950016383</v>
      </c>
      <c r="BD39" s="22">
        <f>BC39*(1+[4]ReajBenef!BD$98)</f>
        <v>1528.6560574142577</v>
      </c>
      <c r="BE39" s="22">
        <f>BD39*(1+[4]ReajBenef!BE$98)</f>
        <v>1542.7866803245702</v>
      </c>
      <c r="BF39" s="22">
        <f>BE39*(1+[4]ReajBenef!BF$98)</f>
        <v>1556.5219192767677</v>
      </c>
      <c r="BG39" s="22">
        <f>BF39*(1+[4]ReajBenef!BG$98)</f>
        <v>1569.8922716140905</v>
      </c>
      <c r="BH39" s="22">
        <f>BG39*(1+[4]ReajBenef!BH$98)</f>
        <v>1583.0156059044471</v>
      </c>
      <c r="BI39" s="22">
        <f>BH39*(1+[4]ReajBenef!BI$98)</f>
        <v>1595.9023209065163</v>
      </c>
      <c r="BJ39" s="22">
        <f>BI39*(1+[4]ReajBenef!BJ$98)</f>
        <v>1608.5162941270162</v>
      </c>
    </row>
    <row r="40" spans="1:62" x14ac:dyDescent="0.3">
      <c r="A40" s="23">
        <v>38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>
        <f>[1]SalMedPopOcupUrbSmPnadH!M40*AtualizMonet!M$3</f>
        <v>0</v>
      </c>
      <c r="N40" s="20">
        <f>[1]SalMedPopOcupUrbSmPnadH!N40*AtualizMonet!N$3</f>
        <v>0</v>
      </c>
      <c r="O40" s="20">
        <f>[1]SalMedPopOcupUrbSmPnadH!O40</f>
        <v>564.87949098721026</v>
      </c>
      <c r="P40" s="20">
        <f>[1]SalMedPopOcupUrbSmPnadH!P40</f>
        <v>584.15548083138606</v>
      </c>
      <c r="Q40" s="54">
        <f>(P40/[4]ValorBenef!P$2)*[4]ValorBenef!Q$2</f>
        <v>635.79353438554176</v>
      </c>
      <c r="R40" s="54">
        <f>(Q40/[4]ValorBenef!Q$2)*[4]ValorBenef!R$2</f>
        <v>710.02323636964059</v>
      </c>
      <c r="S40" s="54">
        <f>(R40/[4]ValorBenef!R$2)*[4]ValorBenef!S$2</f>
        <v>756.01337781631059</v>
      </c>
      <c r="T40" s="22">
        <f>S40*(1+[4]ReajBenef!T$98)</f>
        <v>756.01337781631059</v>
      </c>
      <c r="U40" s="22">
        <f>T40*(1+[4]ReajBenef!U$98)</f>
        <v>759.79344470539206</v>
      </c>
      <c r="V40" s="22">
        <f>U40*(1+[4]ReajBenef!V$98)</f>
        <v>778.71230147855624</v>
      </c>
      <c r="W40" s="22">
        <f>V40*(1+[4]ReajBenef!W$98)</f>
        <v>798.14017011471446</v>
      </c>
      <c r="X40" s="22">
        <f>W40*(1+[4]ReajBenef!X$98)</f>
        <v>818.77209351217982</v>
      </c>
      <c r="Y40" s="22">
        <f>X40*(1+[4]ReajBenef!Y$98)</f>
        <v>842.2964056254948</v>
      </c>
      <c r="Z40" s="22">
        <f>Y40*(1+[4]ReajBenef!Z$98)</f>
        <v>865.93531501992902</v>
      </c>
      <c r="AA40" s="22">
        <f>Z40*(1+[4]ReajBenef!AA$98)</f>
        <v>889.87545621432366</v>
      </c>
      <c r="AB40" s="22">
        <f>AA40*(1+[4]ReajBenef!AB$98)</f>
        <v>913.88321964524289</v>
      </c>
      <c r="AC40" s="22">
        <f>AB40*(1+[4]ReajBenef!AC$98)</f>
        <v>937.91524771413378</v>
      </c>
      <c r="AD40" s="22">
        <f>AC40*(1+[4]ReajBenef!AD$98)</f>
        <v>961.92404047718367</v>
      </c>
      <c r="AE40" s="22">
        <f>AD40*(1+[4]ReajBenef!AE$98)</f>
        <v>985.87164607040188</v>
      </c>
      <c r="AF40" s="22">
        <f>AE40*(1+[4]ReajBenef!AF$98)</f>
        <v>1009.6967890195577</v>
      </c>
      <c r="AG40" s="22">
        <f>AF40*(1+[4]ReajBenef!AG$98)</f>
        <v>1033.3304158404117</v>
      </c>
      <c r="AH40" s="22">
        <f>AG40*(1+[4]ReajBenef!AH$98)</f>
        <v>1056.7823109498852</v>
      </c>
      <c r="AI40" s="22">
        <f>AH40*(1+[4]ReajBenef!AI$98)</f>
        <v>1080.0080938796943</v>
      </c>
      <c r="AJ40" s="22">
        <f>AI40*(1+[4]ReajBenef!AJ$98)</f>
        <v>1103.0001499655345</v>
      </c>
      <c r="AK40" s="22">
        <f>AJ40*(1+[4]ReajBenef!AK$98)</f>
        <v>1125.6736266271475</v>
      </c>
      <c r="AL40" s="22">
        <f>AK40*(1+[4]ReajBenef!AL$98)</f>
        <v>1147.9747517893786</v>
      </c>
      <c r="AM40" s="22">
        <f>AL40*(1+[4]ReajBenef!AM$98)</f>
        <v>1169.9222312306001</v>
      </c>
      <c r="AN40" s="22">
        <f>AM40*(1+[4]ReajBenef!AN$98)</f>
        <v>1191.3691251699781</v>
      </c>
      <c r="AO40" s="22">
        <f>AN40*(1+[4]ReajBenef!AO$98)</f>
        <v>1212.3056266467029</v>
      </c>
      <c r="AP40" s="22">
        <f>AO40*(1+[4]ReajBenef!AP$98)</f>
        <v>1232.7455085470453</v>
      </c>
      <c r="AQ40" s="22">
        <f>AP40*(1+[4]ReajBenef!AQ$98)</f>
        <v>1252.6687681229739</v>
      </c>
      <c r="AR40" s="22">
        <f>AQ40*(1+[4]ReajBenef!AR$98)</f>
        <v>1272.0345108893907</v>
      </c>
      <c r="AS40" s="22">
        <f>AR40*(1+[4]ReajBenef!AS$98)</f>
        <v>1290.8943382719281</v>
      </c>
      <c r="AT40" s="22">
        <f>AS40*(1+[4]ReajBenef!AT$98)</f>
        <v>1309.2621674535485</v>
      </c>
      <c r="AU40" s="22">
        <f>AT40*(1+[4]ReajBenef!AU$98)</f>
        <v>1327.132817026348</v>
      </c>
      <c r="AV40" s="22">
        <f>AU40*(1+[4]ReajBenef!AV$98)</f>
        <v>1344.4431372347094</v>
      </c>
      <c r="AW40" s="22">
        <f>AV40*(1+[4]ReajBenef!AW$98)</f>
        <v>1361.2777833337245</v>
      </c>
      <c r="AX40" s="22">
        <f>AW40*(1+[4]ReajBenef!AX$98)</f>
        <v>1377.6369782553436</v>
      </c>
      <c r="AY40" s="22">
        <f>AX40*(1+[4]ReajBenef!AY$98)</f>
        <v>1393.4750324043166</v>
      </c>
      <c r="AZ40" s="22">
        <f>AY40*(1+[4]ReajBenef!AZ$98)</f>
        <v>1408.8702293098791</v>
      </c>
      <c r="BA40" s="22">
        <f>AZ40*(1+[4]ReajBenef!BA$98)</f>
        <v>1423.9310105490085</v>
      </c>
      <c r="BB40" s="22">
        <f>BA40*(1+[4]ReajBenef!BB$98)</f>
        <v>1438.5976398505854</v>
      </c>
      <c r="BC40" s="22">
        <f>BB40*(1+[4]ReajBenef!BC$98)</f>
        <v>1452.9454462716697</v>
      </c>
      <c r="BD40" s="22">
        <f>BC40*(1+[4]ReajBenef!BD$98)</f>
        <v>1466.8138055910044</v>
      </c>
      <c r="BE40" s="22">
        <f>BD40*(1+[4]ReajBenef!BE$98)</f>
        <v>1480.3727697974507</v>
      </c>
      <c r="BF40" s="22">
        <f>BE40*(1+[4]ReajBenef!BF$98)</f>
        <v>1493.5523454256358</v>
      </c>
      <c r="BG40" s="22">
        <f>BF40*(1+[4]ReajBenef!BG$98)</f>
        <v>1506.3817960393828</v>
      </c>
      <c r="BH40" s="22">
        <f>BG40*(1+[4]ReajBenef!BH$98)</f>
        <v>1518.9742217973662</v>
      </c>
      <c r="BI40" s="22">
        <f>BH40*(1+[4]ReajBenef!BI$98)</f>
        <v>1531.339600773279</v>
      </c>
      <c r="BJ40" s="22">
        <f>BI40*(1+[4]ReajBenef!BJ$98)</f>
        <v>1543.443271820435</v>
      </c>
    </row>
    <row r="41" spans="1:62" x14ac:dyDescent="0.3">
      <c r="A41" s="23">
        <v>39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>
        <f>[1]SalMedPopOcupUrbSmPnadH!M41*AtualizMonet!M$3</f>
        <v>0</v>
      </c>
      <c r="N41" s="20">
        <f>[1]SalMedPopOcupUrbSmPnadH!N41*AtualizMonet!N$3</f>
        <v>0</v>
      </c>
      <c r="O41" s="20">
        <f>[1]SalMedPopOcupUrbSmPnadH!O41</f>
        <v>535.1127655473407</v>
      </c>
      <c r="P41" s="20">
        <f>[1]SalMedPopOcupUrbSmPnadH!P41</f>
        <v>596.99850479057261</v>
      </c>
      <c r="Q41" s="54">
        <f>(P41/[4]ValorBenef!P$2)*[4]ValorBenef!Q$2</f>
        <v>649.77185328034705</v>
      </c>
      <c r="R41" s="54">
        <f>(Q41/[4]ValorBenef!Q$2)*[4]ValorBenef!R$2</f>
        <v>725.63354173439768</v>
      </c>
      <c r="S41" s="54">
        <f>(R41/[4]ValorBenef!R$2)*[4]ValorBenef!S$2</f>
        <v>772.63480523310295</v>
      </c>
      <c r="T41" s="22">
        <f>S41*(1+[4]ReajBenef!T$98)</f>
        <v>772.63480523310295</v>
      </c>
      <c r="U41" s="22">
        <f>T41*(1+[4]ReajBenef!U$98)</f>
        <v>776.49797925926839</v>
      </c>
      <c r="V41" s="22">
        <f>U41*(1+[4]ReajBenef!V$98)</f>
        <v>795.83277894282412</v>
      </c>
      <c r="W41" s="22">
        <f>V41*(1+[4]ReajBenef!W$98)</f>
        <v>815.68778143385089</v>
      </c>
      <c r="X41" s="22">
        <f>W41*(1+[4]ReajBenef!X$98)</f>
        <v>836.77331058391587</v>
      </c>
      <c r="Y41" s="22">
        <f>X41*(1+[4]ReajBenef!Y$98)</f>
        <v>860.81481942654113</v>
      </c>
      <c r="Z41" s="22">
        <f>Y41*(1+[4]ReajBenef!Z$98)</f>
        <v>884.9734450432552</v>
      </c>
      <c r="AA41" s="22">
        <f>Z41*(1+[4]ReajBenef!AA$98)</f>
        <v>909.43992522963924</v>
      </c>
      <c r="AB41" s="22">
        <f>AA41*(1+[4]ReajBenef!AB$98)</f>
        <v>933.97551436975311</v>
      </c>
      <c r="AC41" s="22">
        <f>AB41*(1+[4]ReajBenef!AC$98)</f>
        <v>958.53590162109549</v>
      </c>
      <c r="AD41" s="22">
        <f>AC41*(1+[4]ReajBenef!AD$98)</f>
        <v>983.07254272385137</v>
      </c>
      <c r="AE41" s="22">
        <f>AD41*(1+[4]ReajBenef!AE$98)</f>
        <v>1007.5466514185404</v>
      </c>
      <c r="AF41" s="22">
        <f>AE41*(1+[4]ReajBenef!AF$98)</f>
        <v>1031.8956050512691</v>
      </c>
      <c r="AG41" s="22">
        <f>AF41*(1+[4]ReajBenef!AG$98)</f>
        <v>1056.0488319537155</v>
      </c>
      <c r="AH41" s="22">
        <f>AG41*(1+[4]ReajBenef!AH$98)</f>
        <v>1080.016331659333</v>
      </c>
      <c r="AI41" s="22">
        <f>AH41*(1+[4]ReajBenef!AI$98)</f>
        <v>1103.7527479674577</v>
      </c>
      <c r="AJ41" s="22">
        <f>AI41*(1+[4]ReajBenef!AJ$98)</f>
        <v>1127.2502988006229</v>
      </c>
      <c r="AK41" s="22">
        <f>AJ41*(1+[4]ReajBenef!AK$98)</f>
        <v>1150.4222660414712</v>
      </c>
      <c r="AL41" s="22">
        <f>AK41*(1+[4]ReajBenef!AL$98)</f>
        <v>1173.2136954021114</v>
      </c>
      <c r="AM41" s="22">
        <f>AL41*(1+[4]ReajBenef!AM$98)</f>
        <v>1195.6437039191642</v>
      </c>
      <c r="AN41" s="22">
        <f>AM41*(1+[4]ReajBenef!AN$98)</f>
        <v>1217.5621212487217</v>
      </c>
      <c r="AO41" s="22">
        <f>AN41*(1+[4]ReajBenef!AO$98)</f>
        <v>1238.9589248178011</v>
      </c>
      <c r="AP41" s="22">
        <f>AO41*(1+[4]ReajBenef!AP$98)</f>
        <v>1259.8481903182005</v>
      </c>
      <c r="AQ41" s="22">
        <f>AP41*(1+[4]ReajBenef!AQ$98)</f>
        <v>1280.2094752289502</v>
      </c>
      <c r="AR41" s="22">
        <f>AQ41*(1+[4]ReajBenef!AR$98)</f>
        <v>1300.0009859740951</v>
      </c>
      <c r="AS41" s="22">
        <f>AR41*(1+[4]ReajBenef!AS$98)</f>
        <v>1319.2754584689153</v>
      </c>
      <c r="AT41" s="22">
        <f>AS41*(1+[4]ReajBenef!AT$98)</f>
        <v>1338.0471158743539</v>
      </c>
      <c r="AU41" s="22">
        <f>AT41*(1+[4]ReajBenef!AU$98)</f>
        <v>1356.3106628660103</v>
      </c>
      <c r="AV41" s="22">
        <f>AU41*(1+[4]ReajBenef!AV$98)</f>
        <v>1374.0015613013547</v>
      </c>
      <c r="AW41" s="22">
        <f>AV41*(1+[4]ReajBenef!AW$98)</f>
        <v>1391.206327634261</v>
      </c>
      <c r="AX41" s="22">
        <f>AW41*(1+[4]ReajBenef!AX$98)</f>
        <v>1407.9251896979777</v>
      </c>
      <c r="AY41" s="22">
        <f>AX41*(1+[4]ReajBenef!AY$98)</f>
        <v>1424.1114533828993</v>
      </c>
      <c r="AZ41" s="22">
        <f>AY41*(1+[4]ReajBenef!AZ$98)</f>
        <v>1439.8451233306614</v>
      </c>
      <c r="BA41" s="22">
        <f>AZ41*(1+[4]ReajBenef!BA$98)</f>
        <v>1455.2370252742014</v>
      </c>
      <c r="BB41" s="22">
        <f>BA41*(1+[4]ReajBenef!BB$98)</f>
        <v>1470.2261096030811</v>
      </c>
      <c r="BC41" s="22">
        <f>BB41*(1+[4]ReajBenef!BC$98)</f>
        <v>1484.8893615308402</v>
      </c>
      <c r="BD41" s="22">
        <f>BC41*(1+[4]ReajBenef!BD$98)</f>
        <v>1499.0626254121578</v>
      </c>
      <c r="BE41" s="22">
        <f>BD41*(1+[4]ReajBenef!BE$98)</f>
        <v>1512.9196919353319</v>
      </c>
      <c r="BF41" s="22">
        <f>BE41*(1+[4]ReajBenef!BF$98)</f>
        <v>1526.389028784834</v>
      </c>
      <c r="BG41" s="22">
        <f>BF41*(1+[4]ReajBenef!BG$98)</f>
        <v>1539.5005429022581</v>
      </c>
      <c r="BH41" s="22">
        <f>BG41*(1+[4]ReajBenef!BH$98)</f>
        <v>1552.3698210240743</v>
      </c>
      <c r="BI41" s="22">
        <f>BH41*(1+[4]ReajBenef!BI$98)</f>
        <v>1565.0070605981725</v>
      </c>
      <c r="BJ41" s="22">
        <f>BI41*(1+[4]ReajBenef!BJ$98)</f>
        <v>1577.3768384308567</v>
      </c>
    </row>
    <row r="42" spans="1:62" x14ac:dyDescent="0.3">
      <c r="A42" s="23">
        <v>40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>
        <f>[1]SalMedPopOcupUrbSmPnadH!M42*AtualizMonet!M$3</f>
        <v>0</v>
      </c>
      <c r="N42" s="20">
        <f>[1]SalMedPopOcupUrbSmPnadH!N42*AtualizMonet!N$3</f>
        <v>0</v>
      </c>
      <c r="O42" s="20">
        <f>[1]SalMedPopOcupUrbSmPnadH!O42</f>
        <v>553.1567182808277</v>
      </c>
      <c r="P42" s="20">
        <f>[1]SalMedPopOcupUrbSmPnadH!P42</f>
        <v>604.66043658668605</v>
      </c>
      <c r="Q42" s="54">
        <f>(P42/[4]ValorBenef!P$2)*[4]ValorBenef!Q$2</f>
        <v>658.11108291479093</v>
      </c>
      <c r="R42" s="54">
        <f>(Q42/[4]ValorBenef!Q$2)*[4]ValorBenef!R$2</f>
        <v>734.94638701144163</v>
      </c>
      <c r="S42" s="54">
        <f>(R42/[4]ValorBenef!R$2)*[4]ValorBenef!S$2</f>
        <v>782.55086889741006</v>
      </c>
      <c r="T42" s="22">
        <f>S42*(1+[4]ReajBenef!T$98)</f>
        <v>782.55086889741006</v>
      </c>
      <c r="U42" s="22">
        <f>T42*(1+[4]ReajBenef!U$98)</f>
        <v>786.46362324189704</v>
      </c>
      <c r="V42" s="22">
        <f>U42*(1+[4]ReajBenef!V$98)</f>
        <v>806.04656746062017</v>
      </c>
      <c r="W42" s="22">
        <f>V42*(1+[4]ReajBenef!W$98)</f>
        <v>826.15639081581526</v>
      </c>
      <c r="X42" s="22">
        <f>W42*(1+[4]ReajBenef!X$98)</f>
        <v>847.51253351840398</v>
      </c>
      <c r="Y42" s="22">
        <f>X42*(1+[4]ReajBenef!Y$98)</f>
        <v>871.8625932192806</v>
      </c>
      <c r="Z42" s="22">
        <f>Y42*(1+[4]ReajBenef!Z$98)</f>
        <v>896.33127278131906</v>
      </c>
      <c r="AA42" s="22">
        <f>Z42*(1+[4]ReajBenef!AA$98)</f>
        <v>921.11175794589781</v>
      </c>
      <c r="AB42" s="22">
        <f>AA42*(1+[4]ReajBenef!AB$98)</f>
        <v>945.96223901465225</v>
      </c>
      <c r="AC42" s="22">
        <f>AB42*(1+[4]ReajBenef!AC$98)</f>
        <v>970.83783645579558</v>
      </c>
      <c r="AD42" s="22">
        <f>AC42*(1+[4]ReajBenef!AD$98)</f>
        <v>995.68938298817386</v>
      </c>
      <c r="AE42" s="22">
        <f>AD42*(1+[4]ReajBenef!AE$98)</f>
        <v>1020.4775945660101</v>
      </c>
      <c r="AF42" s="22">
        <f>AE42*(1+[4]ReajBenef!AF$98)</f>
        <v>1045.1390448307129</v>
      </c>
      <c r="AG42" s="22">
        <f>AF42*(1+[4]ReajBenef!AG$98)</f>
        <v>1069.6022563909057</v>
      </c>
      <c r="AH42" s="22">
        <f>AG42*(1+[4]ReajBenef!AH$98)</f>
        <v>1093.8773571149416</v>
      </c>
      <c r="AI42" s="22">
        <f>AH42*(1+[4]ReajBenef!AI$98)</f>
        <v>1117.9184086966518</v>
      </c>
      <c r="AJ42" s="22">
        <f>AI42*(1+[4]ReajBenef!AJ$98)</f>
        <v>1141.7175291826968</v>
      </c>
      <c r="AK42" s="22">
        <f>AJ42*(1+[4]ReajBenef!AK$98)</f>
        <v>1165.1868875077043</v>
      </c>
      <c r="AL42" s="22">
        <f>AK42*(1+[4]ReajBenef!AL$98)</f>
        <v>1188.2708240955753</v>
      </c>
      <c r="AM42" s="22">
        <f>AL42*(1+[4]ReajBenef!AM$98)</f>
        <v>1210.988701332675</v>
      </c>
      <c r="AN42" s="22">
        <f>AM42*(1+[4]ReajBenef!AN$98)</f>
        <v>1233.1884215755733</v>
      </c>
      <c r="AO42" s="22">
        <f>AN42*(1+[4]ReajBenef!AO$98)</f>
        <v>1254.8598336206967</v>
      </c>
      <c r="AP42" s="22">
        <f>AO42*(1+[4]ReajBenef!AP$98)</f>
        <v>1276.0171938085209</v>
      </c>
      <c r="AQ42" s="22">
        <f>AP42*(1+[4]ReajBenef!AQ$98)</f>
        <v>1296.6397972569478</v>
      </c>
      <c r="AR42" s="22">
        <f>AQ42*(1+[4]ReajBenef!AR$98)</f>
        <v>1316.6853140075593</v>
      </c>
      <c r="AS42" s="22">
        <f>AR42*(1+[4]ReajBenef!AS$98)</f>
        <v>1336.2071567930525</v>
      </c>
      <c r="AT42" s="22">
        <f>AS42*(1+[4]ReajBenef!AT$98)</f>
        <v>1355.2197313156805</v>
      </c>
      <c r="AU42" s="22">
        <f>AT42*(1+[4]ReajBenef!AU$98)</f>
        <v>1373.7176742903791</v>
      </c>
      <c r="AV42" s="22">
        <f>AU42*(1+[4]ReajBenef!AV$98)</f>
        <v>1391.6356192863695</v>
      </c>
      <c r="AW42" s="22">
        <f>AV42*(1+[4]ReajBenef!AW$98)</f>
        <v>1409.0611931173733</v>
      </c>
      <c r="AX42" s="22">
        <f>AW42*(1+[4]ReajBenef!AX$98)</f>
        <v>1425.9946265406711</v>
      </c>
      <c r="AY42" s="22">
        <f>AX42*(1+[4]ReajBenef!AY$98)</f>
        <v>1442.3886261703105</v>
      </c>
      <c r="AZ42" s="22">
        <f>AY42*(1+[4]ReajBenef!AZ$98)</f>
        <v>1458.3242234345985</v>
      </c>
      <c r="BA42" s="22">
        <f>AZ42*(1+[4]ReajBenef!BA$98)</f>
        <v>1473.9136664137652</v>
      </c>
      <c r="BB42" s="22">
        <f>BA42*(1+[4]ReajBenef!BB$98)</f>
        <v>1489.0951219812537</v>
      </c>
      <c r="BC42" s="22">
        <f>BB42*(1+[4]ReajBenef!BC$98)</f>
        <v>1503.9465633856666</v>
      </c>
      <c r="BD42" s="22">
        <f>BC42*(1+[4]ReajBenef!BD$98)</f>
        <v>1518.3017281935622</v>
      </c>
      <c r="BE42" s="22">
        <f>BD42*(1+[4]ReajBenef!BE$98)</f>
        <v>1532.3366375383562</v>
      </c>
      <c r="BF42" s="22">
        <f>BE42*(1+[4]ReajBenef!BF$98)</f>
        <v>1545.9788410524338</v>
      </c>
      <c r="BG42" s="22">
        <f>BF42*(1+[4]ReajBenef!BG$98)</f>
        <v>1559.2586295057322</v>
      </c>
      <c r="BH42" s="22">
        <f>BG42*(1+[4]ReajBenef!BH$98)</f>
        <v>1572.2930730851556</v>
      </c>
      <c r="BI42" s="22">
        <f>BH42*(1+[4]ReajBenef!BI$98)</f>
        <v>1585.0925001135454</v>
      </c>
      <c r="BJ42" s="22">
        <f>BI42*(1+[4]ReajBenef!BJ$98)</f>
        <v>1597.6210327727938</v>
      </c>
    </row>
    <row r="43" spans="1:62" x14ac:dyDescent="0.3">
      <c r="A43" s="23">
        <v>41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>
        <f>[1]SalMedPopOcupUrbSmPnadH!M43*AtualizMonet!M$3</f>
        <v>0</v>
      </c>
      <c r="N43" s="20">
        <f>[1]SalMedPopOcupUrbSmPnadH!N43*AtualizMonet!N$3</f>
        <v>0</v>
      </c>
      <c r="O43" s="20">
        <f>[1]SalMedPopOcupUrbSmPnadH!O43</f>
        <v>551.64859170134957</v>
      </c>
      <c r="P43" s="20">
        <f>[1]SalMedPopOcupUrbSmPnadH!P43</f>
        <v>598.73141906020544</v>
      </c>
      <c r="Q43" s="54">
        <f>(P43/[4]ValorBenef!P$2)*[4]ValorBenef!Q$2</f>
        <v>651.65795334177062</v>
      </c>
      <c r="R43" s="54">
        <f>(Q43/[4]ValorBenef!Q$2)*[4]ValorBenef!R$2</f>
        <v>727.73984637152046</v>
      </c>
      <c r="S43" s="54">
        <f>(R43/[4]ValorBenef!R$2)*[4]ValorBenef!S$2</f>
        <v>774.87754096603942</v>
      </c>
      <c r="T43" s="22">
        <f>S43*(1+[4]ReajBenef!T$98)</f>
        <v>774.87754096603942</v>
      </c>
      <c r="U43" s="22">
        <f>T43*(1+[4]ReajBenef!U$98)</f>
        <v>778.75192867086957</v>
      </c>
      <c r="V43" s="22">
        <f>U43*(1+[4]ReajBenef!V$98)</f>
        <v>798.14285169477421</v>
      </c>
      <c r="W43" s="22">
        <f>V43*(1+[4]ReajBenef!W$98)</f>
        <v>818.05548752468576</v>
      </c>
      <c r="X43" s="22">
        <f>W43*(1+[4]ReajBenef!X$98)</f>
        <v>839.20222187719878</v>
      </c>
      <c r="Y43" s="22">
        <f>X43*(1+[4]ReajBenef!Y$98)</f>
        <v>863.31351627774859</v>
      </c>
      <c r="Z43" s="22">
        <f>Y43*(1+[4]ReajBenef!Z$98)</f>
        <v>887.54226740856359</v>
      </c>
      <c r="AA43" s="22">
        <f>Z43*(1+[4]ReajBenef!AA$98)</f>
        <v>912.07976672196799</v>
      </c>
      <c r="AB43" s="22">
        <f>AA43*(1+[4]ReajBenef!AB$98)</f>
        <v>936.686575592439</v>
      </c>
      <c r="AC43" s="22">
        <f>AB43*(1+[4]ReajBenef!AC$98)</f>
        <v>961.31825455589455</v>
      </c>
      <c r="AD43" s="22">
        <f>AC43*(1+[4]ReajBenef!AD$98)</f>
        <v>985.92611844255123</v>
      </c>
      <c r="AE43" s="22">
        <f>AD43*(1+[4]ReajBenef!AE$98)</f>
        <v>1010.4712684076173</v>
      </c>
      <c r="AF43" s="22">
        <f>AE43*(1+[4]ReajBenef!AF$98)</f>
        <v>1034.8909000217182</v>
      </c>
      <c r="AG43" s="22">
        <f>AF43*(1+[4]ReajBenef!AG$98)</f>
        <v>1059.1142367673569</v>
      </c>
      <c r="AH43" s="22">
        <f>AG43*(1+[4]ReajBenef!AH$98)</f>
        <v>1083.1513072037451</v>
      </c>
      <c r="AI43" s="22">
        <f>AH43*(1+[4]ReajBenef!AI$98)</f>
        <v>1106.9566234742654</v>
      </c>
      <c r="AJ43" s="22">
        <f>AI43*(1+[4]ReajBenef!AJ$98)</f>
        <v>1130.5223809123274</v>
      </c>
      <c r="AK43" s="22">
        <f>AJ43*(1+[4]ReajBenef!AK$98)</f>
        <v>1153.7616096829199</v>
      </c>
      <c r="AL43" s="22">
        <f>AK43*(1+[4]ReajBenef!AL$98)</f>
        <v>1176.6191959817224</v>
      </c>
      <c r="AM43" s="22">
        <f>AL43*(1+[4]ReajBenef!AM$98)</f>
        <v>1199.1143123365928</v>
      </c>
      <c r="AN43" s="22">
        <f>AM43*(1+[4]ReajBenef!AN$98)</f>
        <v>1221.0963525024779</v>
      </c>
      <c r="AO43" s="22">
        <f>AN43*(1+[4]ReajBenef!AO$98)</f>
        <v>1242.55526481376</v>
      </c>
      <c r="AP43" s="22">
        <f>AO43*(1+[4]ReajBenef!AP$98)</f>
        <v>1263.5051658199059</v>
      </c>
      <c r="AQ43" s="22">
        <f>AP43*(1+[4]ReajBenef!AQ$98)</f>
        <v>1283.9255536612102</v>
      </c>
      <c r="AR43" s="22">
        <f>AQ43*(1+[4]ReajBenef!AR$98)</f>
        <v>1303.7745134470356</v>
      </c>
      <c r="AS43" s="22">
        <f>AR43*(1+[4]ReajBenef!AS$98)</f>
        <v>1323.104934169796</v>
      </c>
      <c r="AT43" s="22">
        <f>AS43*(1+[4]ReajBenef!AT$98)</f>
        <v>1341.9310802761636</v>
      </c>
      <c r="AU43" s="22">
        <f>AT43*(1+[4]ReajBenef!AU$98)</f>
        <v>1360.2476410709398</v>
      </c>
      <c r="AV43" s="22">
        <f>AU43*(1+[4]ReajBenef!AV$98)</f>
        <v>1377.9898910760039</v>
      </c>
      <c r="AW43" s="22">
        <f>AV43*(1+[4]ReajBenef!AW$98)</f>
        <v>1395.2445978775122</v>
      </c>
      <c r="AX43" s="22">
        <f>AW43*(1+[4]ReajBenef!AX$98)</f>
        <v>1412.0119899700476</v>
      </c>
      <c r="AY43" s="22">
        <f>AX43*(1+[4]ReajBenef!AY$98)</f>
        <v>1428.2452377044879</v>
      </c>
      <c r="AZ43" s="22">
        <f>AY43*(1+[4]ReajBenef!AZ$98)</f>
        <v>1444.0245779528409</v>
      </c>
      <c r="BA43" s="22">
        <f>AZ43*(1+[4]ReajBenef!BA$98)</f>
        <v>1459.461158143145</v>
      </c>
      <c r="BB43" s="22">
        <f>BA43*(1+[4]ReajBenef!BB$98)</f>
        <v>1474.4937514555713</v>
      </c>
      <c r="BC43" s="22">
        <f>BB43*(1+[4]ReajBenef!BC$98)</f>
        <v>1489.1995665695042</v>
      </c>
      <c r="BD43" s="22">
        <f>BC43*(1+[4]ReajBenef!BD$98)</f>
        <v>1503.4139713431862</v>
      </c>
      <c r="BE43" s="22">
        <f>BD43*(1+[4]ReajBenef!BE$98)</f>
        <v>1517.3112609290993</v>
      </c>
      <c r="BF43" s="22">
        <f>BE43*(1+[4]ReajBenef!BF$98)</f>
        <v>1530.8196953740587</v>
      </c>
      <c r="BG43" s="22">
        <f>BF43*(1+[4]ReajBenef!BG$98)</f>
        <v>1543.9692684308743</v>
      </c>
      <c r="BH43" s="22">
        <f>BG43*(1+[4]ReajBenef!BH$98)</f>
        <v>1556.8759023509349</v>
      </c>
      <c r="BI43" s="22">
        <f>BH43*(1+[4]ReajBenef!BI$98)</f>
        <v>1569.5498241823771</v>
      </c>
      <c r="BJ43" s="22">
        <f>BI43*(1+[4]ReajBenef!BJ$98)</f>
        <v>1581.9555079082024</v>
      </c>
    </row>
    <row r="44" spans="1:62" x14ac:dyDescent="0.3">
      <c r="A44" s="23">
        <v>42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>
        <f>[1]SalMedPopOcupUrbSmPnadH!M44*AtualizMonet!M$3</f>
        <v>0</v>
      </c>
      <c r="N44" s="20">
        <f>[1]SalMedPopOcupUrbSmPnadH!N44*AtualizMonet!N$3</f>
        <v>0</v>
      </c>
      <c r="O44" s="20">
        <f>[1]SalMedPopOcupUrbSmPnadH!O44</f>
        <v>557.63190990916939</v>
      </c>
      <c r="P44" s="20">
        <f>[1]SalMedPopOcupUrbSmPnadH!P44</f>
        <v>623.55747875011775</v>
      </c>
      <c r="Q44" s="54">
        <f>(P44/[4]ValorBenef!P$2)*[4]ValorBenef!Q$2</f>
        <v>678.67858184405077</v>
      </c>
      <c r="R44" s="54">
        <f>(Q44/[4]ValorBenef!Q$2)*[4]ValorBenef!R$2</f>
        <v>757.91516754157954</v>
      </c>
      <c r="S44" s="54">
        <f>(R44/[4]ValorBenef!R$2)*[4]ValorBenef!S$2</f>
        <v>807.0073999846137</v>
      </c>
      <c r="T44" s="22">
        <f>S44*(1+[4]ReajBenef!T$98)</f>
        <v>807.0073999846137</v>
      </c>
      <c r="U44" s="22">
        <f>T44*(1+[4]ReajBenef!U$98)</f>
        <v>811.04243698453672</v>
      </c>
      <c r="V44" s="22">
        <f>U44*(1+[4]ReajBenef!V$98)</f>
        <v>831.23739366545158</v>
      </c>
      <c r="W44" s="22">
        <f>V44*(1+[4]ReajBenef!W$98)</f>
        <v>851.97569567882954</v>
      </c>
      <c r="X44" s="22">
        <f>W44*(1+[4]ReajBenef!X$98)</f>
        <v>873.99926741212721</v>
      </c>
      <c r="Y44" s="22">
        <f>X44*(1+[4]ReajBenef!Y$98)</f>
        <v>899.11032299930162</v>
      </c>
      <c r="Z44" s="22">
        <f>Y44*(1+[4]ReajBenef!Z$98)</f>
        <v>924.34370559363617</v>
      </c>
      <c r="AA44" s="22">
        <f>Z44*(1+[4]ReajBenef!AA$98)</f>
        <v>949.8986384393445</v>
      </c>
      <c r="AB44" s="22">
        <f>AA44*(1+[4]ReajBenef!AB$98)</f>
        <v>975.52575472370643</v>
      </c>
      <c r="AC44" s="22">
        <f>AB44*(1+[4]ReajBenef!AC$98)</f>
        <v>1001.1787723253938</v>
      </c>
      <c r="AD44" s="22">
        <f>AC44*(1+[4]ReajBenef!AD$98)</f>
        <v>1026.8069873715908</v>
      </c>
      <c r="AE44" s="22">
        <f>AD44*(1+[4]ReajBenef!AE$98)</f>
        <v>1052.3698880989052</v>
      </c>
      <c r="AF44" s="22">
        <f>AE44*(1+[4]ReajBenef!AF$98)</f>
        <v>1077.8020659278161</v>
      </c>
      <c r="AG44" s="22">
        <f>AF44*(1+[4]ReajBenef!AG$98)</f>
        <v>1103.0298096325553</v>
      </c>
      <c r="AH44" s="22">
        <f>AG44*(1+[4]ReajBenef!AH$98)</f>
        <v>1128.0635636008701</v>
      </c>
      <c r="AI44" s="22">
        <f>AH44*(1+[4]ReajBenef!AI$98)</f>
        <v>1152.8559538478935</v>
      </c>
      <c r="AJ44" s="22">
        <f>AI44*(1+[4]ReajBenef!AJ$98)</f>
        <v>1177.3988520909488</v>
      </c>
      <c r="AK44" s="22">
        <f>AJ44*(1+[4]ReajBenef!AK$98)</f>
        <v>1201.6016823400003</v>
      </c>
      <c r="AL44" s="22">
        <f>AK44*(1+[4]ReajBenef!AL$98)</f>
        <v>1225.4070455279998</v>
      </c>
      <c r="AM44" s="22">
        <f>AL44*(1+[4]ReajBenef!AM$98)</f>
        <v>1248.8349091608302</v>
      </c>
      <c r="AN44" s="22">
        <f>AM44*(1+[4]ReajBenef!AN$98)</f>
        <v>1271.7284221906598</v>
      </c>
      <c r="AO44" s="22">
        <f>AN44*(1+[4]ReajBenef!AO$98)</f>
        <v>1294.0771161652403</v>
      </c>
      <c r="AP44" s="22">
        <f>AO44*(1+[4]ReajBenef!AP$98)</f>
        <v>1315.895692968779</v>
      </c>
      <c r="AQ44" s="22">
        <f>AP44*(1+[4]ReajBenef!AQ$98)</f>
        <v>1337.1628006435524</v>
      </c>
      <c r="AR44" s="22">
        <f>AQ44*(1+[4]ReajBenef!AR$98)</f>
        <v>1357.834786321687</v>
      </c>
      <c r="AS44" s="22">
        <f>AR44*(1+[4]ReajBenef!AS$98)</f>
        <v>1377.9667320077567</v>
      </c>
      <c r="AT44" s="22">
        <f>AS44*(1+[4]ReajBenef!AT$98)</f>
        <v>1397.573493615648</v>
      </c>
      <c r="AU44" s="22">
        <f>AT44*(1+[4]ReajBenef!AU$98)</f>
        <v>1416.6495402451894</v>
      </c>
      <c r="AV44" s="22">
        <f>AU44*(1+[4]ReajBenef!AV$98)</f>
        <v>1435.1274626129139</v>
      </c>
      <c r="AW44" s="22">
        <f>AV44*(1+[4]ReajBenef!AW$98)</f>
        <v>1453.0976260738682</v>
      </c>
      <c r="AX44" s="22">
        <f>AW44*(1+[4]ReajBenef!AX$98)</f>
        <v>1470.5602685970339</v>
      </c>
      <c r="AY44" s="22">
        <f>AX44*(1+[4]ReajBenef!AY$98)</f>
        <v>1487.4666187683715</v>
      </c>
      <c r="AZ44" s="22">
        <f>AY44*(1+[4]ReajBenef!AZ$98)</f>
        <v>1503.9002404364101</v>
      </c>
      <c r="BA44" s="22">
        <f>AZ44*(1+[4]ReajBenef!BA$98)</f>
        <v>1519.9768896944342</v>
      </c>
      <c r="BB44" s="22">
        <f>BA44*(1+[4]ReajBenef!BB$98)</f>
        <v>1535.6328009871568</v>
      </c>
      <c r="BC44" s="22">
        <f>BB44*(1+[4]ReajBenef!BC$98)</f>
        <v>1550.9483844081885</v>
      </c>
      <c r="BD44" s="22">
        <f>BC44*(1+[4]ReajBenef!BD$98)</f>
        <v>1565.7521814371189</v>
      </c>
      <c r="BE44" s="22">
        <f>BD44*(1+[4]ReajBenef!BE$98)</f>
        <v>1580.2257142763581</v>
      </c>
      <c r="BF44" s="22">
        <f>BE44*(1+[4]ReajBenef!BF$98)</f>
        <v>1594.2942683161339</v>
      </c>
      <c r="BG44" s="22">
        <f>BF44*(1+[4]ReajBenef!BG$98)</f>
        <v>1607.9890809832536</v>
      </c>
      <c r="BH44" s="22">
        <f>BG44*(1+[4]ReajBenef!BH$98)</f>
        <v>1621.4308811797027</v>
      </c>
      <c r="BI44" s="22">
        <f>BH44*(1+[4]ReajBenef!BI$98)</f>
        <v>1634.6303200123848</v>
      </c>
      <c r="BJ44" s="22">
        <f>BI44*(1+[4]ReajBenef!BJ$98)</f>
        <v>1647.5503983980977</v>
      </c>
    </row>
    <row r="45" spans="1:62" x14ac:dyDescent="0.3">
      <c r="A45" s="23">
        <v>43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>
        <f>[1]SalMedPopOcupUrbSmPnadH!M45*AtualizMonet!M$3</f>
        <v>0</v>
      </c>
      <c r="N45" s="20">
        <f>[1]SalMedPopOcupUrbSmPnadH!N45*AtualizMonet!N$3</f>
        <v>0</v>
      </c>
      <c r="O45" s="20">
        <f>[1]SalMedPopOcupUrbSmPnadH!O45</f>
        <v>556.26909152204553</v>
      </c>
      <c r="P45" s="20">
        <f>[1]SalMedPopOcupUrbSmPnadH!P45</f>
        <v>591.4991720654109</v>
      </c>
      <c r="Q45" s="54">
        <f>(P45/[4]ValorBenef!P$2)*[4]ValorBenef!Q$2</f>
        <v>643.78639169550252</v>
      </c>
      <c r="R45" s="54">
        <f>(Q45/[4]ValorBenef!Q$2)*[4]ValorBenef!R$2</f>
        <v>718.94926991375917</v>
      </c>
      <c r="S45" s="54">
        <f>(R45/[4]ValorBenef!R$2)*[4]ValorBenef!S$2</f>
        <v>765.51757489680949</v>
      </c>
      <c r="T45" s="22">
        <f>S45*(1+[4]ReajBenef!T$98)</f>
        <v>765.51757489680949</v>
      </c>
      <c r="U45" s="22">
        <f>T45*(1+[4]ReajBenef!U$98)</f>
        <v>769.34516277129342</v>
      </c>
      <c r="V45" s="22">
        <f>U45*(1+[4]ReajBenef!V$98)</f>
        <v>788.50185732429861</v>
      </c>
      <c r="W45" s="22">
        <f>V45*(1+[4]ReajBenef!W$98)</f>
        <v>808.17396276603483</v>
      </c>
      <c r="X45" s="22">
        <f>W45*(1+[4]ReajBenef!X$98)</f>
        <v>829.06525970353675</v>
      </c>
      <c r="Y45" s="22">
        <f>X45*(1+[4]ReajBenef!Y$98)</f>
        <v>852.88530692560596</v>
      </c>
      <c r="Z45" s="22">
        <f>Y45*(1+[4]ReajBenef!Z$98)</f>
        <v>876.82139208470937</v>
      </c>
      <c r="AA45" s="22">
        <f>Z45*(1+[4]ReajBenef!AA$98)</f>
        <v>901.06249596934595</v>
      </c>
      <c r="AB45" s="22">
        <f>AA45*(1+[4]ReajBenef!AB$98)</f>
        <v>925.37207220120865</v>
      </c>
      <c r="AC45" s="22">
        <f>AB45*(1+[4]ReajBenef!AC$98)</f>
        <v>949.70621811313367</v>
      </c>
      <c r="AD45" s="22">
        <f>AC45*(1+[4]ReajBenef!AD$98)</f>
        <v>974.01683661734171</v>
      </c>
      <c r="AE45" s="22">
        <f>AD45*(1+[4]ReajBenef!AE$98)</f>
        <v>998.26549873924387</v>
      </c>
      <c r="AF45" s="22">
        <f>AE45*(1+[4]ReajBenef!AF$98)</f>
        <v>1022.3901586820194</v>
      </c>
      <c r="AG45" s="22">
        <f>AF45*(1+[4]ReajBenef!AG$98)</f>
        <v>1046.3208948578442</v>
      </c>
      <c r="AH45" s="22">
        <f>AG45*(1+[4]ReajBenef!AH$98)</f>
        <v>1070.0676146881124</v>
      </c>
      <c r="AI45" s="22">
        <f>AH45*(1+[4]ReajBenef!AI$98)</f>
        <v>1093.5853797769562</v>
      </c>
      <c r="AJ45" s="22">
        <f>AI45*(1+[4]ReajBenef!AJ$98)</f>
        <v>1116.8664797325714</v>
      </c>
      <c r="AK45" s="22">
        <f>AJ45*(1+[4]ReajBenef!AK$98)</f>
        <v>1139.8249952533042</v>
      </c>
      <c r="AL45" s="22">
        <f>AK45*(1+[4]ReajBenef!AL$98)</f>
        <v>1162.4064782701423</v>
      </c>
      <c r="AM45" s="22">
        <f>AL45*(1+[4]ReajBenef!AM$98)</f>
        <v>1184.6298697205298</v>
      </c>
      <c r="AN45" s="22">
        <f>AM45*(1+[4]ReajBenef!AN$98)</f>
        <v>1206.3463825750559</v>
      </c>
      <c r="AO45" s="22">
        <f>AN45*(1+[4]ReajBenef!AO$98)</f>
        <v>1227.5460865850291</v>
      </c>
      <c r="AP45" s="22">
        <f>AO45*(1+[4]ReajBenef!AP$98)</f>
        <v>1248.2429277821027</v>
      </c>
      <c r="AQ45" s="22">
        <f>AP45*(1+[4]ReajBenef!AQ$98)</f>
        <v>1268.4166519543621</v>
      </c>
      <c r="AR45" s="22">
        <f>AQ45*(1+[4]ReajBenef!AR$98)</f>
        <v>1288.025850513048</v>
      </c>
      <c r="AS45" s="22">
        <f>AR45*(1+[4]ReajBenef!AS$98)</f>
        <v>1307.1227735894017</v>
      </c>
      <c r="AT45" s="22">
        <f>AS45*(1+[4]ReajBenef!AT$98)</f>
        <v>1325.7215133257896</v>
      </c>
      <c r="AU45" s="22">
        <f>AT45*(1+[4]ReajBenef!AU$98)</f>
        <v>1343.8168231764098</v>
      </c>
      <c r="AV45" s="22">
        <f>AU45*(1+[4]ReajBenef!AV$98)</f>
        <v>1361.3447595005891</v>
      </c>
      <c r="AW45" s="22">
        <f>AV45*(1+[4]ReajBenef!AW$98)</f>
        <v>1378.3910417941484</v>
      </c>
      <c r="AX45" s="22">
        <f>AW45*(1+[4]ReajBenef!AX$98)</f>
        <v>1394.9558957916192</v>
      </c>
      <c r="AY45" s="22">
        <f>AX45*(1+[4]ReajBenef!AY$98)</f>
        <v>1410.993057512522</v>
      </c>
      <c r="AZ45" s="22">
        <f>AY45*(1+[4]ReajBenef!AZ$98)</f>
        <v>1426.581794624881</v>
      </c>
      <c r="BA45" s="22">
        <f>AZ45*(1+[4]ReajBenef!BA$98)</f>
        <v>1441.8319119753587</v>
      </c>
      <c r="BB45" s="22">
        <f>BA45*(1+[4]ReajBenef!BB$98)</f>
        <v>1456.682922320286</v>
      </c>
      <c r="BC45" s="22">
        <f>BB45*(1+[4]ReajBenef!BC$98)</f>
        <v>1471.2111017134632</v>
      </c>
      <c r="BD45" s="22">
        <f>BC45*(1+[4]ReajBenef!BD$98)</f>
        <v>1485.2538066515683</v>
      </c>
      <c r="BE45" s="22">
        <f>BD45*(1+[4]ReajBenef!BE$98)</f>
        <v>1498.9832269263948</v>
      </c>
      <c r="BF45" s="22">
        <f>BE45*(1+[4]ReajBenef!BF$98)</f>
        <v>1512.3284891520439</v>
      </c>
      <c r="BG45" s="22">
        <f>BF45*(1+[4]ReajBenef!BG$98)</f>
        <v>1525.3192247782595</v>
      </c>
      <c r="BH45" s="22">
        <f>BG45*(1+[4]ReajBenef!BH$98)</f>
        <v>1538.0699557986063</v>
      </c>
      <c r="BI45" s="22">
        <f>BH45*(1+[4]ReajBenef!BI$98)</f>
        <v>1550.5907857257994</v>
      </c>
      <c r="BJ45" s="22">
        <f>BI45*(1+[4]ReajBenef!BJ$98)</f>
        <v>1562.8466176716975</v>
      </c>
    </row>
    <row r="46" spans="1:62" x14ac:dyDescent="0.3">
      <c r="A46" s="23">
        <v>44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>
        <f>[1]SalMedPopOcupUrbSmPnadH!M46*AtualizMonet!M$3</f>
        <v>0</v>
      </c>
      <c r="N46" s="20">
        <f>[1]SalMedPopOcupUrbSmPnadH!N46*AtualizMonet!N$3</f>
        <v>0</v>
      </c>
      <c r="O46" s="20">
        <f>[1]SalMedPopOcupUrbSmPnadH!O46</f>
        <v>544.59210933699001</v>
      </c>
      <c r="P46" s="20">
        <f>[1]SalMedPopOcupUrbSmPnadH!P46</f>
        <v>602.87060629921268</v>
      </c>
      <c r="Q46" s="54">
        <f>(P46/[4]ValorBenef!P$2)*[4]ValorBenef!Q$2</f>
        <v>656.16303558533093</v>
      </c>
      <c r="R46" s="54">
        <f>(Q46/[4]ValorBenef!Q$2)*[4]ValorBenef!R$2</f>
        <v>732.77090268412599</v>
      </c>
      <c r="S46" s="54">
        <f>(R46/[4]ValorBenef!R$2)*[4]ValorBenef!S$2</f>
        <v>780.23447251707512</v>
      </c>
      <c r="T46" s="22">
        <f>S46*(1+[4]ReajBenef!T$98)</f>
        <v>780.23447251707512</v>
      </c>
      <c r="U46" s="22">
        <f>T46*(1+[4]ReajBenef!U$98)</f>
        <v>784.13564487966039</v>
      </c>
      <c r="V46" s="22">
        <f>U46*(1+[4]ReajBenef!V$98)</f>
        <v>803.66062243716385</v>
      </c>
      <c r="W46" s="22">
        <f>V46*(1+[4]ReajBenef!W$98)</f>
        <v>823.71091953805319</v>
      </c>
      <c r="X46" s="22">
        <f>W46*(1+[4]ReajBenef!X$98)</f>
        <v>845.0038468081118</v>
      </c>
      <c r="Y46" s="22">
        <f>X46*(1+[4]ReajBenef!Y$98)</f>
        <v>869.28182890688754</v>
      </c>
      <c r="Z46" s="22">
        <f>Y46*(1+[4]ReajBenef!Z$98)</f>
        <v>893.67807974509242</v>
      </c>
      <c r="AA46" s="22">
        <f>Z46*(1+[4]ReajBenef!AA$98)</f>
        <v>918.38521322300187</v>
      </c>
      <c r="AB46" s="22">
        <f>AA46*(1+[4]ReajBenef!AB$98)</f>
        <v>943.16213541311322</v>
      </c>
      <c r="AC46" s="22">
        <f>AB46*(1+[4]ReajBenef!AC$98)</f>
        <v>967.96409962968096</v>
      </c>
      <c r="AD46" s="22">
        <f>AC46*(1+[4]ReajBenef!AD$98)</f>
        <v>992.74208412958149</v>
      </c>
      <c r="AE46" s="22">
        <f>AD46*(1+[4]ReajBenef!AE$98)</f>
        <v>1017.4569211501129</v>
      </c>
      <c r="AF46" s="22">
        <f>AE46*(1+[4]ReajBenef!AF$98)</f>
        <v>1042.045372078418</v>
      </c>
      <c r="AG46" s="22">
        <f>AF46*(1+[4]ReajBenef!AG$98)</f>
        <v>1066.4361711003828</v>
      </c>
      <c r="AH46" s="22">
        <f>AG46*(1+[4]ReajBenef!AH$98)</f>
        <v>1090.639416105277</v>
      </c>
      <c r="AI46" s="22">
        <f>AH46*(1+[4]ReajBenef!AI$98)</f>
        <v>1114.6093047670074</v>
      </c>
      <c r="AJ46" s="22">
        <f>AI46*(1+[4]ReajBenef!AJ$98)</f>
        <v>1138.337978463278</v>
      </c>
      <c r="AK46" s="22">
        <f>AJ46*(1+[4]ReajBenef!AK$98)</f>
        <v>1161.7378661138112</v>
      </c>
      <c r="AL46" s="22">
        <f>AK46*(1+[4]ReajBenef!AL$98)</f>
        <v>1184.7534728981111</v>
      </c>
      <c r="AM46" s="22">
        <f>AL46*(1+[4]ReajBenef!AM$98)</f>
        <v>1207.4041038887462</v>
      </c>
      <c r="AN46" s="22">
        <f>AM46*(1+[4]ReajBenef!AN$98)</f>
        <v>1229.5381116602146</v>
      </c>
      <c r="AO46" s="22">
        <f>AN46*(1+[4]ReajBenef!AO$98)</f>
        <v>1251.1453750570988</v>
      </c>
      <c r="AP46" s="22">
        <f>AO46*(1+[4]ReajBenef!AP$98)</f>
        <v>1272.2401082202728</v>
      </c>
      <c r="AQ46" s="22">
        <f>AP46*(1+[4]ReajBenef!AQ$98)</f>
        <v>1292.8016675553013</v>
      </c>
      <c r="AR46" s="22">
        <f>AQ46*(1+[4]ReajBenef!AR$98)</f>
        <v>1312.7878484029209</v>
      </c>
      <c r="AS46" s="22">
        <f>AR46*(1+[4]ReajBenef!AS$98)</f>
        <v>1332.2519053910135</v>
      </c>
      <c r="AT46" s="22">
        <f>AS46*(1+[4]ReajBenef!AT$98)</f>
        <v>1351.20820158011</v>
      </c>
      <c r="AU46" s="22">
        <f>AT46*(1+[4]ReajBenef!AU$98)</f>
        <v>1369.6513895607841</v>
      </c>
      <c r="AV46" s="22">
        <f>AU46*(1+[4]ReajBenef!AV$98)</f>
        <v>1387.5162963907187</v>
      </c>
      <c r="AW46" s="22">
        <f>AV46*(1+[4]ReajBenef!AW$98)</f>
        <v>1404.890289503137</v>
      </c>
      <c r="AX46" s="22">
        <f>AW46*(1+[4]ReajBenef!AX$98)</f>
        <v>1421.7735989722646</v>
      </c>
      <c r="AY46" s="22">
        <f>AX46*(1+[4]ReajBenef!AY$98)</f>
        <v>1438.1190714033403</v>
      </c>
      <c r="AZ46" s="22">
        <f>AY46*(1+[4]ReajBenef!AZ$98)</f>
        <v>1454.0074983668994</v>
      </c>
      <c r="BA46" s="22">
        <f>AZ46*(1+[4]ReajBenef!BA$98)</f>
        <v>1469.5507956822842</v>
      </c>
      <c r="BB46" s="22">
        <f>BA46*(1+[4]ReajBenef!BB$98)</f>
        <v>1484.6873132526116</v>
      </c>
      <c r="BC46" s="22">
        <f>BB46*(1+[4]ReajBenef!BC$98)</f>
        <v>1499.4947935211046</v>
      </c>
      <c r="BD46" s="22">
        <f>BC46*(1+[4]ReajBenef!BD$98)</f>
        <v>1513.8074662008564</v>
      </c>
      <c r="BE46" s="22">
        <f>BD46*(1+[4]ReajBenef!BE$98)</f>
        <v>1527.8008313924242</v>
      </c>
      <c r="BF46" s="22">
        <f>BE46*(1+[4]ReajBenef!BF$98)</f>
        <v>1541.4026531855227</v>
      </c>
      <c r="BG46" s="22">
        <f>BF46*(1+[4]ReajBenef!BG$98)</f>
        <v>1554.6431326876366</v>
      </c>
      <c r="BH46" s="22">
        <f>BG46*(1+[4]ReajBenef!BH$98)</f>
        <v>1567.638993551064</v>
      </c>
      <c r="BI46" s="22">
        <f>BH46*(1+[4]ReajBenef!BI$98)</f>
        <v>1580.4005335262061</v>
      </c>
      <c r="BJ46" s="22">
        <f>BI46*(1+[4]ReajBenef!BJ$98)</f>
        <v>1592.8919809953968</v>
      </c>
    </row>
    <row r="47" spans="1:62" x14ac:dyDescent="0.3">
      <c r="A47" s="23">
        <v>45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>
        <f>[1]SalMedPopOcupUrbSmPnadH!M47*AtualizMonet!M$3</f>
        <v>0</v>
      </c>
      <c r="N47" s="20">
        <f>[1]SalMedPopOcupUrbSmPnadH!N47*AtualizMonet!N$3</f>
        <v>0</v>
      </c>
      <c r="O47" s="20">
        <f>[1]SalMedPopOcupUrbSmPnadH!O47</f>
        <v>549.0796319018408</v>
      </c>
      <c r="P47" s="20">
        <f>[1]SalMedPopOcupUrbSmPnadH!P47</f>
        <v>594.23625957124216</v>
      </c>
      <c r="Q47" s="54">
        <f>(P47/[4]ValorBenef!P$2)*[4]ValorBenef!Q$2</f>
        <v>646.7654316880371</v>
      </c>
      <c r="R47" s="54">
        <f>(Q47/[4]ValorBenef!Q$2)*[4]ValorBenef!R$2</f>
        <v>722.2761166059297</v>
      </c>
      <c r="S47" s="54">
        <f>(R47/[4]ValorBenef!R$2)*[4]ValorBenef!S$2</f>
        <v>769.0599105224502</v>
      </c>
      <c r="T47" s="22">
        <f>S47*(1+[4]ReajBenef!T$98)</f>
        <v>769.0599105224502</v>
      </c>
      <c r="U47" s="22">
        <f>T47*(1+[4]ReajBenef!U$98)</f>
        <v>772.90521007506231</v>
      </c>
      <c r="V47" s="22">
        <f>U47*(1+[4]ReajBenef!V$98)</f>
        <v>792.15054980593129</v>
      </c>
      <c r="W47" s="22">
        <f>V47*(1+[4]ReajBenef!W$98)</f>
        <v>811.91368542414261</v>
      </c>
      <c r="X47" s="22">
        <f>W47*(1+[4]ReajBenef!X$98)</f>
        <v>832.90165419235666</v>
      </c>
      <c r="Y47" s="22">
        <f>X47*(1+[4]ReajBenef!Y$98)</f>
        <v>856.83192566615583</v>
      </c>
      <c r="Z47" s="22">
        <f>Y47*(1+[4]ReajBenef!Z$98)</f>
        <v>880.87877202784682</v>
      </c>
      <c r="AA47" s="22">
        <f>Z47*(1+[4]ReajBenef!AA$98)</f>
        <v>905.23204855059294</v>
      </c>
      <c r="AB47" s="22">
        <f>AA47*(1+[4]ReajBenef!AB$98)</f>
        <v>929.65411426768003</v>
      </c>
      <c r="AC47" s="22">
        <f>AB47*(1+[4]ReajBenef!AC$98)</f>
        <v>954.1008633579122</v>
      </c>
      <c r="AD47" s="22">
        <f>AC47*(1+[4]ReajBenef!AD$98)</f>
        <v>978.52397617032796</v>
      </c>
      <c r="AE47" s="22">
        <f>AD47*(1+[4]ReajBenef!AE$98)</f>
        <v>1002.8848459051254</v>
      </c>
      <c r="AF47" s="22">
        <f>AE47*(1+[4]ReajBenef!AF$98)</f>
        <v>1027.1211396564172</v>
      </c>
      <c r="AG47" s="22">
        <f>AF47*(1+[4]ReajBenef!AG$98)</f>
        <v>1051.1626122830869</v>
      </c>
      <c r="AH47" s="22">
        <f>AG47*(1+[4]ReajBenef!AH$98)</f>
        <v>1075.0192170518662</v>
      </c>
      <c r="AI47" s="22">
        <f>AH47*(1+[4]ReajBenef!AI$98)</f>
        <v>1098.6458076201523</v>
      </c>
      <c r="AJ47" s="22">
        <f>AI47*(1+[4]ReajBenef!AJ$98)</f>
        <v>1122.0346379172793</v>
      </c>
      <c r="AK47" s="22">
        <f>AJ47*(1+[4]ReajBenef!AK$98)</f>
        <v>1145.0993910609063</v>
      </c>
      <c r="AL47" s="22">
        <f>AK47*(1+[4]ReajBenef!AL$98)</f>
        <v>1167.7853670304778</v>
      </c>
      <c r="AM47" s="22">
        <f>AL47*(1+[4]ReajBenef!AM$98)</f>
        <v>1190.1115944102269</v>
      </c>
      <c r="AN47" s="22">
        <f>AM47*(1+[4]ReajBenef!AN$98)</f>
        <v>1211.9285976776082</v>
      </c>
      <c r="AO47" s="22">
        <f>AN47*(1+[4]ReajBenef!AO$98)</f>
        <v>1233.2264006329617</v>
      </c>
      <c r="AP47" s="22">
        <f>AO47*(1+[4]ReajBenef!AP$98)</f>
        <v>1254.0190138414362</v>
      </c>
      <c r="AQ47" s="22">
        <f>AP47*(1+[4]ReajBenef!AQ$98)</f>
        <v>1274.2860893673167</v>
      </c>
      <c r="AR47" s="22">
        <f>AQ47*(1+[4]ReajBenef!AR$98)</f>
        <v>1293.9860270088434</v>
      </c>
      <c r="AS47" s="22">
        <f>AR47*(1+[4]ReajBenef!AS$98)</f>
        <v>1313.1713186781228</v>
      </c>
      <c r="AT47" s="22">
        <f>AS47*(1+[4]ReajBenef!AT$98)</f>
        <v>1331.8561217271251</v>
      </c>
      <c r="AU47" s="22">
        <f>AT47*(1+[4]ReajBenef!AU$98)</f>
        <v>1350.0351653323223</v>
      </c>
      <c r="AV47" s="22">
        <f>AU47*(1+[4]ReajBenef!AV$98)</f>
        <v>1367.6442099619426</v>
      </c>
      <c r="AW47" s="22">
        <f>AV47*(1+[4]ReajBenef!AW$98)</f>
        <v>1384.7693717679172</v>
      </c>
      <c r="AX47" s="22">
        <f>AW47*(1+[4]ReajBenef!AX$98)</f>
        <v>1401.4108775293357</v>
      </c>
      <c r="AY47" s="22">
        <f>AX47*(1+[4]ReajBenef!AY$98)</f>
        <v>1417.5222491850081</v>
      </c>
      <c r="AZ47" s="22">
        <f>AY47*(1+[4]ReajBenef!AZ$98)</f>
        <v>1433.1831212040536</v>
      </c>
      <c r="BA47" s="22">
        <f>AZ47*(1+[4]ReajBenef!BA$98)</f>
        <v>1448.5038065411552</v>
      </c>
      <c r="BB47" s="22">
        <f>BA47*(1+[4]ReajBenef!BB$98)</f>
        <v>1463.4235380555851</v>
      </c>
      <c r="BC47" s="22">
        <f>BB47*(1+[4]ReajBenef!BC$98)</f>
        <v>1478.0189447589219</v>
      </c>
      <c r="BD47" s="22">
        <f>BC47*(1+[4]ReajBenef!BD$98)</f>
        <v>1492.1266305356307</v>
      </c>
      <c r="BE47" s="22">
        <f>BD47*(1+[4]ReajBenef!BE$98)</f>
        <v>1505.9195819639588</v>
      </c>
      <c r="BF47" s="22">
        <f>BE47*(1+[4]ReajBenef!BF$98)</f>
        <v>1519.32659770039</v>
      </c>
      <c r="BG47" s="22">
        <f>BF47*(1+[4]ReajBenef!BG$98)</f>
        <v>1532.3774463104496</v>
      </c>
      <c r="BH47" s="22">
        <f>BG47*(1+[4]ReajBenef!BH$98)</f>
        <v>1545.1871797237231</v>
      </c>
      <c r="BI47" s="22">
        <f>BH47*(1+[4]ReajBenef!BI$98)</f>
        <v>1557.7659482056511</v>
      </c>
      <c r="BJ47" s="22">
        <f>BI47*(1+[4]ReajBenef!BJ$98)</f>
        <v>1570.0784924616873</v>
      </c>
    </row>
    <row r="48" spans="1:62" x14ac:dyDescent="0.3">
      <c r="A48" s="23">
        <v>46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>
        <f>[1]SalMedPopOcupUrbSmPnadH!M48*AtualizMonet!M$3</f>
        <v>0</v>
      </c>
      <c r="N48" s="20">
        <f>[1]SalMedPopOcupUrbSmPnadH!N48*AtualizMonet!N$3</f>
        <v>0</v>
      </c>
      <c r="O48" s="20">
        <f>[1]SalMedPopOcupUrbSmPnadH!O48</f>
        <v>559.19849612389771</v>
      </c>
      <c r="P48" s="20">
        <f>[1]SalMedPopOcupUrbSmPnadH!P48</f>
        <v>607.74228139678712</v>
      </c>
      <c r="Q48" s="54">
        <f>(P48/[4]ValorBenef!P$2)*[4]ValorBenef!Q$2</f>
        <v>661.46535599539811</v>
      </c>
      <c r="R48" s="54">
        <f>(Q48/[4]ValorBenef!Q$2)*[4]ValorBenef!R$2</f>
        <v>738.69227573090143</v>
      </c>
      <c r="S48" s="54">
        <f>(R48/[4]ValorBenef!R$2)*[4]ValorBenef!S$2</f>
        <v>786.53938904528934</v>
      </c>
      <c r="T48" s="22">
        <f>S48*(1+[4]ReajBenef!T$98)</f>
        <v>786.53938904528934</v>
      </c>
      <c r="U48" s="22">
        <f>T48*(1+[4]ReajBenef!U$98)</f>
        <v>790.47208599051567</v>
      </c>
      <c r="V48" s="22">
        <f>U48*(1+[4]ReajBenef!V$98)</f>
        <v>810.15484093167947</v>
      </c>
      <c r="W48" s="22">
        <f>V48*(1+[4]ReajBenef!W$98)</f>
        <v>830.36716041691591</v>
      </c>
      <c r="X48" s="22">
        <f>W48*(1+[4]ReajBenef!X$98)</f>
        <v>851.83215151369313</v>
      </c>
      <c r="Y48" s="22">
        <f>X48*(1+[4]ReajBenef!Y$98)</f>
        <v>876.30631906184078</v>
      </c>
      <c r="Z48" s="22">
        <f>Y48*(1+[4]ReajBenef!Z$98)</f>
        <v>900.89971105511415</v>
      </c>
      <c r="AA48" s="22">
        <f>Z48*(1+[4]ReajBenef!AA$98)</f>
        <v>925.8064978676515</v>
      </c>
      <c r="AB48" s="22">
        <f>AA48*(1+[4]ReajBenef!AB$98)</f>
        <v>950.78363734081984</v>
      </c>
      <c r="AC48" s="22">
        <f>AB48*(1+[4]ReajBenef!AC$98)</f>
        <v>975.78602119998129</v>
      </c>
      <c r="AD48" s="22">
        <f>AC48*(1+[4]ReajBenef!AD$98)</f>
        <v>1000.7642315672488</v>
      </c>
      <c r="AE48" s="22">
        <f>AD48*(1+[4]ReajBenef!AE$98)</f>
        <v>1025.6787841731737</v>
      </c>
      <c r="AF48" s="22">
        <f>AE48*(1+[4]ReajBenef!AF$98)</f>
        <v>1050.4659293864941</v>
      </c>
      <c r="AG48" s="22">
        <f>AF48*(1+[4]ReajBenef!AG$98)</f>
        <v>1075.053825508506</v>
      </c>
      <c r="AH48" s="22">
        <f>AG48*(1+[4]ReajBenef!AH$98)</f>
        <v>1099.4526520274744</v>
      </c>
      <c r="AI48" s="22">
        <f>AH48*(1+[4]ReajBenef!AI$98)</f>
        <v>1123.6162364979984</v>
      </c>
      <c r="AJ48" s="22">
        <f>AI48*(1+[4]ReajBenef!AJ$98)</f>
        <v>1147.536656793849</v>
      </c>
      <c r="AK48" s="22">
        <f>AJ48*(1+[4]ReajBenef!AK$98)</f>
        <v>1171.1256341906098</v>
      </c>
      <c r="AL48" s="22">
        <f>AK48*(1+[4]ReajBenef!AL$98)</f>
        <v>1194.3272254253957</v>
      </c>
      <c r="AM48" s="22">
        <f>AL48*(1+[4]ReajBenef!AM$98)</f>
        <v>1217.1608915711511</v>
      </c>
      <c r="AN48" s="22">
        <f>AM48*(1+[4]ReajBenef!AN$98)</f>
        <v>1239.4737597702851</v>
      </c>
      <c r="AO48" s="22">
        <f>AN48*(1+[4]ReajBenef!AO$98)</f>
        <v>1261.2556270803766</v>
      </c>
      <c r="AP48" s="22">
        <f>AO48*(1+[4]ReajBenef!AP$98)</f>
        <v>1282.5208225038884</v>
      </c>
      <c r="AQ48" s="22">
        <f>AP48*(1+[4]ReajBenef!AQ$98)</f>
        <v>1303.2485356296859</v>
      </c>
      <c r="AR48" s="22">
        <f>AQ48*(1+[4]ReajBenef!AR$98)</f>
        <v>1323.3962207512138</v>
      </c>
      <c r="AS48" s="22">
        <f>AR48*(1+[4]ReajBenef!AS$98)</f>
        <v>1343.017562836201</v>
      </c>
      <c r="AT48" s="22">
        <f>AS48*(1+[4]ReajBenef!AT$98)</f>
        <v>1362.1270410101577</v>
      </c>
      <c r="AU48" s="22">
        <f>AT48*(1+[4]ReajBenef!AU$98)</f>
        <v>1380.7192646523263</v>
      </c>
      <c r="AV48" s="22">
        <f>AU48*(1+[4]ReajBenef!AV$98)</f>
        <v>1398.728534171061</v>
      </c>
      <c r="AW48" s="22">
        <f>AV48*(1+[4]ReajBenef!AW$98)</f>
        <v>1416.2429229980935</v>
      </c>
      <c r="AX48" s="22">
        <f>AW48*(1+[4]ReajBenef!AX$98)</f>
        <v>1433.2626630668326</v>
      </c>
      <c r="AY48" s="22">
        <f>AX48*(1+[4]ReajBenef!AY$98)</f>
        <v>1449.7402199454971</v>
      </c>
      <c r="AZ48" s="22">
        <f>AY48*(1+[4]ReajBenef!AZ$98)</f>
        <v>1465.7570380649183</v>
      </c>
      <c r="BA48" s="22">
        <f>AZ48*(1+[4]ReajBenef!BA$98)</f>
        <v>1481.425937613476</v>
      </c>
      <c r="BB48" s="22">
        <f>BA48*(1+[4]ReajBenef!BB$98)</f>
        <v>1496.6847703123583</v>
      </c>
      <c r="BC48" s="22">
        <f>BB48*(1+[4]ReajBenef!BC$98)</f>
        <v>1511.611906825704</v>
      </c>
      <c r="BD48" s="22">
        <f>BC48*(1+[4]ReajBenef!BD$98)</f>
        <v>1526.0402373105389</v>
      </c>
      <c r="BE48" s="22">
        <f>BD48*(1+[4]ReajBenef!BE$98)</f>
        <v>1540.1466800481387</v>
      </c>
      <c r="BF48" s="22">
        <f>BE48*(1+[4]ReajBenef!BF$98)</f>
        <v>1553.8584154044775</v>
      </c>
      <c r="BG48" s="22">
        <f>BF48*(1+[4]ReajBenef!BG$98)</f>
        <v>1567.2058885360641</v>
      </c>
      <c r="BH48" s="22">
        <f>BG48*(1+[4]ReajBenef!BH$98)</f>
        <v>1580.3067663153577</v>
      </c>
      <c r="BI48" s="22">
        <f>BH48*(1+[4]ReajBenef!BI$98)</f>
        <v>1593.1714297067917</v>
      </c>
      <c r="BJ48" s="22">
        <f>BI48*(1+[4]ReajBenef!BJ$98)</f>
        <v>1605.763818029513</v>
      </c>
    </row>
    <row r="49" spans="1:62" x14ac:dyDescent="0.3">
      <c r="A49" s="23">
        <v>47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>
        <f>[1]SalMedPopOcupUrbSmPnadH!M49*AtualizMonet!M$3</f>
        <v>0</v>
      </c>
      <c r="N49" s="20">
        <f>[1]SalMedPopOcupUrbSmPnadH!N49*AtualizMonet!N$3</f>
        <v>0</v>
      </c>
      <c r="O49" s="20">
        <f>[1]SalMedPopOcupUrbSmPnadH!O49</f>
        <v>564.09241512896347</v>
      </c>
      <c r="P49" s="20">
        <f>[1]SalMedPopOcupUrbSmPnadH!P49</f>
        <v>590.83352803738296</v>
      </c>
      <c r="Q49" s="54">
        <f>(P49/[4]ValorBenef!P$2)*[4]ValorBenef!Q$2</f>
        <v>643.06190620643338</v>
      </c>
      <c r="R49" s="54">
        <f>(Q49/[4]ValorBenef!Q$2)*[4]ValorBenef!R$2</f>
        <v>718.14019982444336</v>
      </c>
      <c r="S49" s="54">
        <f>(R49/[4]ValorBenef!R$2)*[4]ValorBenef!S$2</f>
        <v>764.65609913125388</v>
      </c>
      <c r="T49" s="22">
        <f>S49*(1+[4]ReajBenef!T$98)</f>
        <v>764.65609913125388</v>
      </c>
      <c r="U49" s="22">
        <f>T49*(1+[4]ReajBenef!U$98)</f>
        <v>768.47937962691003</v>
      </c>
      <c r="V49" s="22">
        <f>U49*(1+[4]ReajBenef!V$98)</f>
        <v>787.61451617962007</v>
      </c>
      <c r="W49" s="22">
        <f>V49*(1+[4]ReajBenef!W$98)</f>
        <v>807.26448360303868</v>
      </c>
      <c r="X49" s="22">
        <f>W49*(1+[4]ReajBenef!X$98)</f>
        <v>828.1322705041772</v>
      </c>
      <c r="Y49" s="22">
        <f>X49*(1+[4]ReajBenef!Y$98)</f>
        <v>851.92551181859756</v>
      </c>
      <c r="Z49" s="22">
        <f>Y49*(1+[4]ReajBenef!Z$98)</f>
        <v>875.83466048667447</v>
      </c>
      <c r="AA49" s="22">
        <f>Z49*(1+[4]ReajBenef!AA$98)</f>
        <v>900.0484846272376</v>
      </c>
      <c r="AB49" s="22">
        <f>AA49*(1+[4]ReajBenef!AB$98)</f>
        <v>924.33070405962053</v>
      </c>
      <c r="AC49" s="22">
        <f>AB49*(1+[4]ReajBenef!AC$98)</f>
        <v>948.63746552255827</v>
      </c>
      <c r="AD49" s="22">
        <f>AC49*(1+[4]ReajBenef!AD$98)</f>
        <v>972.92072605436465</v>
      </c>
      <c r="AE49" s="22">
        <f>AD49*(1+[4]ReajBenef!AE$98)</f>
        <v>997.14209992652547</v>
      </c>
      <c r="AF49" s="22">
        <f>AE49*(1+[4]ReajBenef!AF$98)</f>
        <v>1021.2396111655031</v>
      </c>
      <c r="AG49" s="22">
        <f>AF49*(1+[4]ReajBenef!AG$98)</f>
        <v>1045.1434168697838</v>
      </c>
      <c r="AH49" s="22">
        <f>AG49*(1+[4]ReajBenef!AH$98)</f>
        <v>1068.8634133114374</v>
      </c>
      <c r="AI49" s="22">
        <f>AH49*(1+[4]ReajBenef!AI$98)</f>
        <v>1092.3547126660533</v>
      </c>
      <c r="AJ49" s="22">
        <f>AI49*(1+[4]ReajBenef!AJ$98)</f>
        <v>1115.6096132187222</v>
      </c>
      <c r="AK49" s="22">
        <f>AJ49*(1+[4]ReajBenef!AK$98)</f>
        <v>1138.5422923571396</v>
      </c>
      <c r="AL49" s="22">
        <f>AK49*(1+[4]ReajBenef!AL$98)</f>
        <v>1161.0983632854675</v>
      </c>
      <c r="AM49" s="22">
        <f>AL49*(1+[4]ReajBenef!AM$98)</f>
        <v>1183.2967456259523</v>
      </c>
      <c r="AN49" s="22">
        <f>AM49*(1+[4]ReajBenef!AN$98)</f>
        <v>1204.9888197867763</v>
      </c>
      <c r="AO49" s="22">
        <f>AN49*(1+[4]ReajBenef!AO$98)</f>
        <v>1226.1646666942604</v>
      </c>
      <c r="AP49" s="22">
        <f>AO49*(1+[4]ReajBenef!AP$98)</f>
        <v>1246.8382166858808</v>
      </c>
      <c r="AQ49" s="22">
        <f>AP49*(1+[4]ReajBenef!AQ$98)</f>
        <v>1266.9892383428155</v>
      </c>
      <c r="AR49" s="22">
        <f>AQ49*(1+[4]ReajBenef!AR$98)</f>
        <v>1286.5763696754909</v>
      </c>
      <c r="AS49" s="22">
        <f>AR49*(1+[4]ReajBenef!AS$98)</f>
        <v>1305.6518020154247</v>
      </c>
      <c r="AT49" s="22">
        <f>AS49*(1+[4]ReajBenef!AT$98)</f>
        <v>1324.2296116463801</v>
      </c>
      <c r="AU49" s="22">
        <f>AT49*(1+[4]ReajBenef!AU$98)</f>
        <v>1342.30455792676</v>
      </c>
      <c r="AV49" s="22">
        <f>AU49*(1+[4]ReajBenef!AV$98)</f>
        <v>1359.8127691749141</v>
      </c>
      <c r="AW49" s="22">
        <f>AV49*(1+[4]ReajBenef!AW$98)</f>
        <v>1376.8398684221656</v>
      </c>
      <c r="AX49" s="22">
        <f>AW49*(1+[4]ReajBenef!AX$98)</f>
        <v>1393.3860811490156</v>
      </c>
      <c r="AY49" s="22">
        <f>AX49*(1+[4]ReajBenef!AY$98)</f>
        <v>1409.4051954381887</v>
      </c>
      <c r="AZ49" s="22">
        <f>AY49*(1+[4]ReajBenef!AZ$98)</f>
        <v>1424.9763897537809</v>
      </c>
      <c r="BA49" s="22">
        <f>AZ49*(1+[4]ReajBenef!BA$98)</f>
        <v>1440.2093453734897</v>
      </c>
      <c r="BB49" s="22">
        <f>BA49*(1+[4]ReajBenef!BB$98)</f>
        <v>1455.04364312301</v>
      </c>
      <c r="BC49" s="22">
        <f>BB49*(1+[4]ReajBenef!BC$98)</f>
        <v>1469.5554732188293</v>
      </c>
      <c r="BD49" s="22">
        <f>BC49*(1+[4]ReajBenef!BD$98)</f>
        <v>1483.5823751886112</v>
      </c>
      <c r="BE49" s="22">
        <f>BD49*(1+[4]ReajBenef!BE$98)</f>
        <v>1497.2963450502405</v>
      </c>
      <c r="BF49" s="22">
        <f>BE49*(1+[4]ReajBenef!BF$98)</f>
        <v>1510.6265891752353</v>
      </c>
      <c r="BG49" s="22">
        <f>BF49*(1+[4]ReajBenef!BG$98)</f>
        <v>1523.6027056675659</v>
      </c>
      <c r="BH49" s="22">
        <f>BG49*(1+[4]ReajBenef!BH$98)</f>
        <v>1536.3390876433873</v>
      </c>
      <c r="BI49" s="22">
        <f>BH49*(1+[4]ReajBenef!BI$98)</f>
        <v>1548.8458272454191</v>
      </c>
      <c r="BJ49" s="22">
        <f>BI49*(1+[4]ReajBenef!BJ$98)</f>
        <v>1561.087867081829</v>
      </c>
    </row>
    <row r="50" spans="1:62" x14ac:dyDescent="0.3">
      <c r="A50" s="23">
        <v>48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>
        <f>[1]SalMedPopOcupUrbSmPnadH!M50*AtualizMonet!M$3</f>
        <v>0</v>
      </c>
      <c r="N50" s="20">
        <f>[1]SalMedPopOcupUrbSmPnadH!N50*AtualizMonet!N$3</f>
        <v>0</v>
      </c>
      <c r="O50" s="20">
        <f>[1]SalMedPopOcupUrbSmPnadH!O50</f>
        <v>546.68457993358425</v>
      </c>
      <c r="P50" s="20">
        <f>[1]SalMedPopOcupUrbSmPnadH!P50</f>
        <v>583.8134116192831</v>
      </c>
      <c r="Q50" s="54">
        <f>(P50/[4]ValorBenef!P$2)*[4]ValorBenef!Q$2</f>
        <v>635.42122701104302</v>
      </c>
      <c r="R50" s="54">
        <f>(Q50/[4]ValorBenef!Q$2)*[4]ValorBenef!R$2</f>
        <v>709.60746163669774</v>
      </c>
      <c r="S50" s="54">
        <f>(R50/[4]ValorBenef!R$2)*[4]ValorBenef!S$2</f>
        <v>755.57067221998386</v>
      </c>
      <c r="T50" s="22">
        <f>S50*(1+[4]ReajBenef!T$98)</f>
        <v>755.57067221998386</v>
      </c>
      <c r="U50" s="22">
        <f>T50*(1+[4]ReajBenef!U$98)</f>
        <v>759.34852558108366</v>
      </c>
      <c r="V50" s="22">
        <f>U50*(1+[4]ReajBenef!V$98)</f>
        <v>778.25630386805256</v>
      </c>
      <c r="W50" s="22">
        <f>V50*(1+[4]ReajBenef!W$98)</f>
        <v>797.67279595133186</v>
      </c>
      <c r="X50" s="22">
        <f>W50*(1+[4]ReajBenef!X$98)</f>
        <v>818.29263772667377</v>
      </c>
      <c r="Y50" s="22">
        <f>X50*(1+[4]ReajBenef!Y$98)</f>
        <v>841.80317449562597</v>
      </c>
      <c r="Z50" s="22">
        <f>Y50*(1+[4]ReajBenef!Z$98)</f>
        <v>865.42824143993028</v>
      </c>
      <c r="AA50" s="22">
        <f>Z50*(1+[4]ReajBenef!AA$98)</f>
        <v>889.35436378916336</v>
      </c>
      <c r="AB50" s="22">
        <f>AA50*(1+[4]ReajBenef!AB$98)</f>
        <v>913.34806877675601</v>
      </c>
      <c r="AC50" s="22">
        <f>AB50*(1+[4]ReajBenef!AC$98)</f>
        <v>937.36602419345661</v>
      </c>
      <c r="AD50" s="22">
        <f>AC50*(1+[4]ReajBenef!AD$98)</f>
        <v>961.36075791042458</v>
      </c>
      <c r="AE50" s="22">
        <f>AD50*(1+[4]ReajBenef!AE$98)</f>
        <v>985.29434028748574</v>
      </c>
      <c r="AF50" s="22">
        <f>AE50*(1+[4]ReajBenef!AF$98)</f>
        <v>1009.1055317320435</v>
      </c>
      <c r="AG50" s="22">
        <f>AF50*(1+[4]ReajBenef!AG$98)</f>
        <v>1032.725319196132</v>
      </c>
      <c r="AH50" s="22">
        <f>AG50*(1+[4]ReajBenef!AH$98)</f>
        <v>1056.163481367123</v>
      </c>
      <c r="AI50" s="22">
        <f>AH50*(1+[4]ReajBenef!AI$98)</f>
        <v>1079.3756637650054</v>
      </c>
      <c r="AJ50" s="22">
        <f>AI50*(1+[4]ReajBenef!AJ$98)</f>
        <v>1102.3542561844622</v>
      </c>
      <c r="AK50" s="22">
        <f>AJ50*(1+[4]ReajBenef!AK$98)</f>
        <v>1125.0144557331287</v>
      </c>
      <c r="AL50" s="22">
        <f>AK50*(1+[4]ReajBenef!AL$98)</f>
        <v>1147.302521823651</v>
      </c>
      <c r="AM50" s="22">
        <f>AL50*(1+[4]ReajBenef!AM$98)</f>
        <v>1169.2371492806894</v>
      </c>
      <c r="AN50" s="22">
        <f>AM50*(1+[4]ReajBenef!AN$98)</f>
        <v>1190.6714843682673</v>
      </c>
      <c r="AO50" s="22">
        <f>AN50*(1+[4]ReajBenef!AO$98)</f>
        <v>1211.5957258683261</v>
      </c>
      <c r="AP50" s="22">
        <f>AO50*(1+[4]ReajBenef!AP$98)</f>
        <v>1232.0236386020226</v>
      </c>
      <c r="AQ50" s="22">
        <f>AP50*(1+[4]ReajBenef!AQ$98)</f>
        <v>1251.9352315345159</v>
      </c>
      <c r="AR50" s="22">
        <f>AQ50*(1+[4]ReajBenef!AR$98)</f>
        <v>1271.2896341276617</v>
      </c>
      <c r="AS50" s="22">
        <f>AR50*(1+[4]ReajBenef!AS$98)</f>
        <v>1290.1384175903781</v>
      </c>
      <c r="AT50" s="22">
        <f>AS50*(1+[4]ReajBenef!AT$98)</f>
        <v>1308.4954909560174</v>
      </c>
      <c r="AU50" s="22">
        <f>AT50*(1+[4]ReajBenef!AU$98)</f>
        <v>1326.3556758507991</v>
      </c>
      <c r="AV50" s="22">
        <f>AU50*(1+[4]ReajBenef!AV$98)</f>
        <v>1343.6558594982805</v>
      </c>
      <c r="AW50" s="22">
        <f>AV50*(1+[4]ReajBenef!AW$98)</f>
        <v>1360.480647581209</v>
      </c>
      <c r="AX50" s="22">
        <f>AW50*(1+[4]ReajBenef!AX$98)</f>
        <v>1376.8302629009906</v>
      </c>
      <c r="AY50" s="22">
        <f>AX50*(1+[4]ReajBenef!AY$98)</f>
        <v>1392.6590426172454</v>
      </c>
      <c r="AZ50" s="22">
        <f>AY50*(1+[4]ReajBenef!AZ$98)</f>
        <v>1408.045224418014</v>
      </c>
      <c r="BA50" s="22">
        <f>AZ50*(1+[4]ReajBenef!BA$98)</f>
        <v>1423.0971863791581</v>
      </c>
      <c r="BB50" s="22">
        <f>BA50*(1+[4]ReajBenef!BB$98)</f>
        <v>1437.7552272098671</v>
      </c>
      <c r="BC50" s="22">
        <f>BB50*(1+[4]ReajBenef!BC$98)</f>
        <v>1452.0946318560834</v>
      </c>
      <c r="BD50" s="22">
        <f>BC50*(1+[4]ReajBenef!BD$98)</f>
        <v>1465.954870154729</v>
      </c>
      <c r="BE50" s="22">
        <f>BD50*(1+[4]ReajBenef!BE$98)</f>
        <v>1479.5058945157825</v>
      </c>
      <c r="BF50" s="22">
        <f>BE50*(1+[4]ReajBenef!BF$98)</f>
        <v>1492.6777524605786</v>
      </c>
      <c r="BG50" s="22">
        <f>BF50*(1+[4]ReajBenef!BG$98)</f>
        <v>1505.4996904168102</v>
      </c>
      <c r="BH50" s="22">
        <f>BG50*(1+[4]ReajBenef!BH$98)</f>
        <v>1518.0847423140683</v>
      </c>
      <c r="BI50" s="22">
        <f>BH50*(1+[4]ReajBenef!BI$98)</f>
        <v>1530.4428803830951</v>
      </c>
      <c r="BJ50" s="22">
        <f>BI50*(1+[4]ReajBenef!BJ$98)</f>
        <v>1542.5394637740455</v>
      </c>
    </row>
    <row r="51" spans="1:62" x14ac:dyDescent="0.3">
      <c r="A51" s="23">
        <v>49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>
        <f>[1]SalMedPopOcupUrbSmPnadH!M51*AtualizMonet!M$3</f>
        <v>0</v>
      </c>
      <c r="N51" s="20">
        <f>[1]SalMedPopOcupUrbSmPnadH!N51*AtualizMonet!N$3</f>
        <v>0</v>
      </c>
      <c r="O51" s="20">
        <f>[1]SalMedPopOcupUrbSmPnadH!O51</f>
        <v>550.82152880964236</v>
      </c>
      <c r="P51" s="20">
        <f>[1]SalMedPopOcupUrbSmPnadH!P51</f>
        <v>597.14863064277938</v>
      </c>
      <c r="Q51" s="54">
        <f>(P51/[4]ValorBenef!P$2)*[4]ValorBenef!Q$2</f>
        <v>649.93524992611901</v>
      </c>
      <c r="R51" s="54">
        <f>(Q51/[4]ValorBenef!Q$2)*[4]ValorBenef!R$2</f>
        <v>725.81601514591978</v>
      </c>
      <c r="S51" s="54">
        <f>(R51/[4]ValorBenef!R$2)*[4]ValorBenef!S$2</f>
        <v>772.8290979451441</v>
      </c>
      <c r="T51" s="22">
        <f>S51*(1+[4]ReajBenef!T$98)</f>
        <v>772.8290979451441</v>
      </c>
      <c r="U51" s="22">
        <f>T51*(1+[4]ReajBenef!U$98)</f>
        <v>776.69324343486971</v>
      </c>
      <c r="V51" s="22">
        <f>U51*(1+[4]ReajBenef!V$98)</f>
        <v>796.03290519639791</v>
      </c>
      <c r="W51" s="22">
        <f>V51*(1+[4]ReajBenef!W$98)</f>
        <v>815.89290057961057</v>
      </c>
      <c r="X51" s="22">
        <f>W51*(1+[4]ReajBenef!X$98)</f>
        <v>836.98373205959342</v>
      </c>
      <c r="Y51" s="22">
        <f>X51*(1+[4]ReajBenef!Y$98)</f>
        <v>861.03128656560716</v>
      </c>
      <c r="Z51" s="22">
        <f>Y51*(1+[4]ReajBenef!Z$98)</f>
        <v>885.19598729679763</v>
      </c>
      <c r="AA51" s="22">
        <f>Z51*(1+[4]ReajBenef!AA$98)</f>
        <v>909.6686200131445</v>
      </c>
      <c r="AB51" s="22">
        <f>AA51*(1+[4]ReajBenef!AB$98)</f>
        <v>934.21037906189224</v>
      </c>
      <c r="AC51" s="22">
        <f>AB51*(1+[4]ReajBenef!AC$98)</f>
        <v>958.77694245779276</v>
      </c>
      <c r="AD51" s="22">
        <f>AC51*(1+[4]ReajBenef!AD$98)</f>
        <v>983.31975373371711</v>
      </c>
      <c r="AE51" s="22">
        <f>AD51*(1+[4]ReajBenef!AE$98)</f>
        <v>1007.8000168766924</v>
      </c>
      <c r="AF51" s="22">
        <f>AE51*(1+[4]ReajBenef!AF$98)</f>
        <v>1032.1550934852494</v>
      </c>
      <c r="AG51" s="22">
        <f>AF51*(1+[4]ReajBenef!AG$98)</f>
        <v>1056.3143941445699</v>
      </c>
      <c r="AH51" s="22">
        <f>AG51*(1+[4]ReajBenef!AH$98)</f>
        <v>1080.2879209026669</v>
      </c>
      <c r="AI51" s="22">
        <f>AH51*(1+[4]ReajBenef!AI$98)</f>
        <v>1104.0303061532563</v>
      </c>
      <c r="AJ51" s="22">
        <f>AI51*(1+[4]ReajBenef!AJ$98)</f>
        <v>1127.5337658619301</v>
      </c>
      <c r="AK51" s="22">
        <f>AJ51*(1+[4]ReajBenef!AK$98)</f>
        <v>1150.7115601045236</v>
      </c>
      <c r="AL51" s="22">
        <f>AK51*(1+[4]ReajBenef!AL$98)</f>
        <v>1173.5087207739164</v>
      </c>
      <c r="AM51" s="22">
        <f>AL51*(1+[4]ReajBenef!AM$98)</f>
        <v>1195.9443697140466</v>
      </c>
      <c r="AN51" s="22">
        <f>AM51*(1+[4]ReajBenef!AN$98)</f>
        <v>1217.8682988180126</v>
      </c>
      <c r="AO51" s="22">
        <f>AN51*(1+[4]ReajBenef!AO$98)</f>
        <v>1239.270482992478</v>
      </c>
      <c r="AP51" s="22">
        <f>AO51*(1+[4]ReajBenef!AP$98)</f>
        <v>1260.165001468823</v>
      </c>
      <c r="AQ51" s="22">
        <f>AP51*(1+[4]ReajBenef!AQ$98)</f>
        <v>1280.5314065854436</v>
      </c>
      <c r="AR51" s="22">
        <f>AQ51*(1+[4]ReajBenef!AR$98)</f>
        <v>1300.3278942566499</v>
      </c>
      <c r="AS51" s="22">
        <f>AR51*(1+[4]ReajBenef!AS$98)</f>
        <v>1319.6072136591022</v>
      </c>
      <c r="AT51" s="22">
        <f>AS51*(1+[4]ReajBenef!AT$98)</f>
        <v>1338.3835915304091</v>
      </c>
      <c r="AU51" s="22">
        <f>AT51*(1+[4]ReajBenef!AU$98)</f>
        <v>1356.651731214567</v>
      </c>
      <c r="AV51" s="22">
        <f>AU51*(1+[4]ReajBenef!AV$98)</f>
        <v>1374.3470783397868</v>
      </c>
      <c r="AW51" s="22">
        <f>AV51*(1+[4]ReajBenef!AW$98)</f>
        <v>1391.5561711160376</v>
      </c>
      <c r="AX51" s="22">
        <f>AW51*(1+[4]ReajBenef!AX$98)</f>
        <v>1408.2792374338605</v>
      </c>
      <c r="AY51" s="22">
        <f>AX51*(1+[4]ReajBenef!AY$98)</f>
        <v>1424.4695714415891</v>
      </c>
      <c r="AZ51" s="22">
        <f>AY51*(1+[4]ReajBenef!AZ$98)</f>
        <v>1440.2071978994434</v>
      </c>
      <c r="BA51" s="22">
        <f>AZ51*(1+[4]ReajBenef!BA$98)</f>
        <v>1455.6029704094551</v>
      </c>
      <c r="BB51" s="22">
        <f>BA51*(1+[4]ReajBenef!BB$98)</f>
        <v>1470.59582400918</v>
      </c>
      <c r="BC51" s="22">
        <f>BB51*(1+[4]ReajBenef!BC$98)</f>
        <v>1485.2627632714534</v>
      </c>
      <c r="BD51" s="22">
        <f>BC51*(1+[4]ReajBenef!BD$98)</f>
        <v>1499.4395912711091</v>
      </c>
      <c r="BE51" s="22">
        <f>BD51*(1+[4]ReajBenef!BE$98)</f>
        <v>1513.3001423991927</v>
      </c>
      <c r="BF51" s="22">
        <f>BE51*(1+[4]ReajBenef!BF$98)</f>
        <v>1526.7728663521079</v>
      </c>
      <c r="BG51" s="22">
        <f>BF51*(1+[4]ReajBenef!BG$98)</f>
        <v>1539.8876775920789</v>
      </c>
      <c r="BH51" s="22">
        <f>BG51*(1+[4]ReajBenef!BH$98)</f>
        <v>1552.7601919219087</v>
      </c>
      <c r="BI51" s="22">
        <f>BH51*(1+[4]ReajBenef!BI$98)</f>
        <v>1565.4006093538162</v>
      </c>
      <c r="BJ51" s="22">
        <f>BI51*(1+[4]ReajBenef!BJ$98)</f>
        <v>1577.7734977863156</v>
      </c>
    </row>
    <row r="52" spans="1:62" x14ac:dyDescent="0.3">
      <c r="A52" s="23">
        <v>50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>
        <f>[1]SalMedPopOcupUrbSmPnadH!M52*AtualizMonet!M$3</f>
        <v>0</v>
      </c>
      <c r="N52" s="20">
        <f>[1]SalMedPopOcupUrbSmPnadH!N52*AtualizMonet!N$3</f>
        <v>0</v>
      </c>
      <c r="O52" s="20">
        <f>[1]SalMedPopOcupUrbSmPnadH!O52</f>
        <v>538.76245999863829</v>
      </c>
      <c r="P52" s="20">
        <f>[1]SalMedPopOcupUrbSmPnadH!P52</f>
        <v>602.74677344734664</v>
      </c>
      <c r="Q52" s="54">
        <f>(P52/[4]ValorBenef!P$2)*[4]ValorBenef!Q$2</f>
        <v>656.0282561830237</v>
      </c>
      <c r="R52" s="54">
        <f>(Q52/[4]ValorBenef!Q$2)*[4]ValorBenef!R$2</f>
        <v>732.62038761555948</v>
      </c>
      <c r="S52" s="54">
        <f>(R52/[4]ValorBenef!R$2)*[4]ValorBenef!S$2</f>
        <v>780.07420817702189</v>
      </c>
      <c r="T52" s="22">
        <f>S52*(1+[4]ReajBenef!T$98)</f>
        <v>780.07420817702189</v>
      </c>
      <c r="U52" s="22">
        <f>T52*(1+[4]ReajBenef!U$98)</f>
        <v>783.97457921790692</v>
      </c>
      <c r="V52" s="22">
        <f>U52*(1+[4]ReajBenef!V$98)</f>
        <v>803.49554624043276</v>
      </c>
      <c r="W52" s="22">
        <f>V52*(1+[4]ReajBenef!W$98)</f>
        <v>823.54172490289636</v>
      </c>
      <c r="X52" s="22">
        <f>W52*(1+[4]ReajBenef!X$98)</f>
        <v>844.83027849163614</v>
      </c>
      <c r="Y52" s="22">
        <f>X52*(1+[4]ReajBenef!Y$98)</f>
        <v>869.10327376284147</v>
      </c>
      <c r="Z52" s="22">
        <f>Y52*(1+[4]ReajBenef!Z$98)</f>
        <v>893.4945134804434</v>
      </c>
      <c r="AA52" s="22">
        <f>Z52*(1+[4]ReajBenef!AA$98)</f>
        <v>918.1965719807904</v>
      </c>
      <c r="AB52" s="22">
        <f>AA52*(1+[4]ReajBenef!AB$98)</f>
        <v>942.96840485836401</v>
      </c>
      <c r="AC52" s="22">
        <f>AB52*(1+[4]ReajBenef!AC$98)</f>
        <v>967.76527461862759</v>
      </c>
      <c r="AD52" s="22">
        <f>AC52*(1+[4]ReajBenef!AD$98)</f>
        <v>992.53816958778634</v>
      </c>
      <c r="AE52" s="22">
        <f>AD52*(1+[4]ReajBenef!AE$98)</f>
        <v>1017.2479300484065</v>
      </c>
      <c r="AF52" s="22">
        <f>AE52*(1+[4]ReajBenef!AF$98)</f>
        <v>1041.8313303771806</v>
      </c>
      <c r="AG52" s="22">
        <f>AF52*(1+[4]ReajBenef!AG$98)</f>
        <v>1066.2171193983747</v>
      </c>
      <c r="AH52" s="22">
        <f>AG52*(1+[4]ReajBenef!AH$98)</f>
        <v>1090.4153929270981</v>
      </c>
      <c r="AI52" s="22">
        <f>AH52*(1+[4]ReajBenef!AI$98)</f>
        <v>1114.3803580453007</v>
      </c>
      <c r="AJ52" s="22">
        <f>AI52*(1+[4]ReajBenef!AJ$98)</f>
        <v>1138.1041577448891</v>
      </c>
      <c r="AK52" s="22">
        <f>AJ52*(1+[4]ReajBenef!AK$98)</f>
        <v>1161.4992389331553</v>
      </c>
      <c r="AL52" s="22">
        <f>AK52*(1+[4]ReajBenef!AL$98)</f>
        <v>1184.5101181885366</v>
      </c>
      <c r="AM52" s="22">
        <f>AL52*(1+[4]ReajBenef!AM$98)</f>
        <v>1207.156096618236</v>
      </c>
      <c r="AN52" s="22">
        <f>AM52*(1+[4]ReajBenef!AN$98)</f>
        <v>1229.2855579459451</v>
      </c>
      <c r="AO52" s="22">
        <f>AN52*(1+[4]ReajBenef!AO$98)</f>
        <v>1250.8883830951866</v>
      </c>
      <c r="AP52" s="22">
        <f>AO52*(1+[4]ReajBenef!AP$98)</f>
        <v>1271.978783287173</v>
      </c>
      <c r="AQ52" s="22">
        <f>AP52*(1+[4]ReajBenef!AQ$98)</f>
        <v>1292.5361191677741</v>
      </c>
      <c r="AR52" s="22">
        <f>AQ52*(1+[4]ReajBenef!AR$98)</f>
        <v>1312.51819474679</v>
      </c>
      <c r="AS52" s="22">
        <f>AR52*(1+[4]ReajBenef!AS$98)</f>
        <v>1331.9782537133162</v>
      </c>
      <c r="AT52" s="22">
        <f>AS52*(1+[4]ReajBenef!AT$98)</f>
        <v>1350.9306561776345</v>
      </c>
      <c r="AU52" s="22">
        <f>AT52*(1+[4]ReajBenef!AU$98)</f>
        <v>1369.3700558287048</v>
      </c>
      <c r="AV52" s="22">
        <f>AU52*(1+[4]ReajBenef!AV$98)</f>
        <v>1387.2312931110816</v>
      </c>
      <c r="AW52" s="22">
        <f>AV52*(1+[4]ReajBenef!AW$98)</f>
        <v>1404.6017175122493</v>
      </c>
      <c r="AX52" s="22">
        <f>AW52*(1+[4]ReajBenef!AX$98)</f>
        <v>1421.481559059175</v>
      </c>
      <c r="AY52" s="22">
        <f>AX52*(1+[4]ReajBenef!AY$98)</f>
        <v>1437.8236740426571</v>
      </c>
      <c r="AZ52" s="22">
        <f>AY52*(1+[4]ReajBenef!AZ$98)</f>
        <v>1453.7088374382101</v>
      </c>
      <c r="BA52" s="22">
        <f>AZ52*(1+[4]ReajBenef!BA$98)</f>
        <v>1469.2489420770671</v>
      </c>
      <c r="BB52" s="22">
        <f>BA52*(1+[4]ReajBenef!BB$98)</f>
        <v>1484.3823505256055</v>
      </c>
      <c r="BC52" s="22">
        <f>BB52*(1+[4]ReajBenef!BC$98)</f>
        <v>1499.1867892583336</v>
      </c>
      <c r="BD52" s="22">
        <f>BC52*(1+[4]ReajBenef!BD$98)</f>
        <v>1513.4965220384499</v>
      </c>
      <c r="BE52" s="22">
        <f>BD52*(1+[4]ReajBenef!BE$98)</f>
        <v>1527.4870129178507</v>
      </c>
      <c r="BF52" s="22">
        <f>BE52*(1+[4]ReajBenef!BF$98)</f>
        <v>1541.0860408238937</v>
      </c>
      <c r="BG52" s="22">
        <f>BF52*(1+[4]ReajBenef!BG$98)</f>
        <v>1554.3238006605939</v>
      </c>
      <c r="BH52" s="22">
        <f>BG52*(1+[4]ReajBenef!BH$98)</f>
        <v>1567.3169921045865</v>
      </c>
      <c r="BI52" s="22">
        <f>BH52*(1+[4]ReajBenef!BI$98)</f>
        <v>1580.0759107910592</v>
      </c>
      <c r="BJ52" s="22">
        <f>BI52*(1+[4]ReajBenef!BJ$98)</f>
        <v>1592.5647924500281</v>
      </c>
    </row>
    <row r="53" spans="1:62" x14ac:dyDescent="0.3">
      <c r="A53" s="23">
        <v>51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>
        <f>[1]SalMedPopOcupUrbSmPnadH!M53*AtualizMonet!M$3</f>
        <v>0</v>
      </c>
      <c r="N53" s="20">
        <f>[1]SalMedPopOcupUrbSmPnadH!N53*AtualizMonet!N$3</f>
        <v>0</v>
      </c>
      <c r="O53" s="20">
        <f>[1]SalMedPopOcupUrbSmPnadH!O53</f>
        <v>549.77090322861773</v>
      </c>
      <c r="P53" s="20">
        <f>[1]SalMedPopOcupUrbSmPnadH!P53</f>
        <v>595.85450802255173</v>
      </c>
      <c r="Q53" s="54">
        <f>(P53/[4]ValorBenef!P$2)*[4]ValorBenef!Q$2</f>
        <v>648.52672972620269</v>
      </c>
      <c r="R53" s="54">
        <f>(Q53/[4]ValorBenef!Q$2)*[4]ValorBenef!R$2</f>
        <v>724.24304842520098</v>
      </c>
      <c r="S53" s="54">
        <f>(R53/[4]ValorBenef!R$2)*[4]ValorBenef!S$2</f>
        <v>771.1542458800152</v>
      </c>
      <c r="T53" s="22">
        <f>S53*(1+[4]ReajBenef!T$98)</f>
        <v>771.1542458800152</v>
      </c>
      <c r="U53" s="22">
        <f>T53*(1+[4]ReajBenef!U$98)</f>
        <v>775.01001710941523</v>
      </c>
      <c r="V53" s="22">
        <f>U53*(1+[4]ReajBenef!V$98)</f>
        <v>794.30776653543955</v>
      </c>
      <c r="W53" s="22">
        <f>V53*(1+[4]ReajBenef!W$98)</f>
        <v>814.12472193171402</v>
      </c>
      <c r="X53" s="22">
        <f>W53*(1+[4]ReajBenef!X$98)</f>
        <v>835.16984599364878</v>
      </c>
      <c r="Y53" s="22">
        <f>X53*(1+[4]ReajBenef!Y$98)</f>
        <v>859.16528536006331</v>
      </c>
      <c r="Z53" s="22">
        <f>Y53*(1+[4]ReajBenef!Z$98)</f>
        <v>883.27761707586535</v>
      </c>
      <c r="AA53" s="22">
        <f>Z53*(1+[4]ReajBenef!AA$98)</f>
        <v>907.69721343585206</v>
      </c>
      <c r="AB53" s="22">
        <f>AA53*(1+[4]ReajBenef!AB$98)</f>
        <v>932.18578631972321</v>
      </c>
      <c r="AC53" s="22">
        <f>AB53*(1+[4]ReajBenef!AC$98)</f>
        <v>956.69910979550934</v>
      </c>
      <c r="AD53" s="22">
        <f>AC53*(1+[4]ReajBenef!AD$98)</f>
        <v>981.18873262620184</v>
      </c>
      <c r="AE53" s="22">
        <f>AD53*(1+[4]ReajBenef!AE$98)</f>
        <v>1005.615942876385</v>
      </c>
      <c r="AF53" s="22">
        <f>AE53*(1+[4]ReajBenef!AF$98)</f>
        <v>1029.9182378926564</v>
      </c>
      <c r="AG53" s="22">
        <f>AF53*(1+[4]ReajBenef!AG$98)</f>
        <v>1054.0251812394627</v>
      </c>
      <c r="AH53" s="22">
        <f>AG53*(1+[4]ReajBenef!AH$98)</f>
        <v>1077.9467532886777</v>
      </c>
      <c r="AI53" s="22">
        <f>AH53*(1+[4]ReajBenef!AI$98)</f>
        <v>1101.6376847533345</v>
      </c>
      <c r="AJ53" s="22">
        <f>AI53*(1+[4]ReajBenef!AJ$98)</f>
        <v>1125.0902084683514</v>
      </c>
      <c r="AK53" s="22">
        <f>AJ53*(1+[4]ReajBenef!AK$98)</f>
        <v>1148.2177724897285</v>
      </c>
      <c r="AL53" s="22">
        <f>AK53*(1+[4]ReajBenef!AL$98)</f>
        <v>1170.9655278355799</v>
      </c>
      <c r="AM53" s="22">
        <f>AL53*(1+[4]ReajBenef!AM$98)</f>
        <v>1193.3525549095566</v>
      </c>
      <c r="AN53" s="22">
        <f>AM53*(1+[4]ReajBenef!AN$98)</f>
        <v>1215.2289711312656</v>
      </c>
      <c r="AO53" s="22">
        <f>AN53*(1+[4]ReajBenef!AO$98)</f>
        <v>1236.5847731334522</v>
      </c>
      <c r="AP53" s="22">
        <f>AO53*(1+[4]ReajBenef!AP$98)</f>
        <v>1257.4340096354085</v>
      </c>
      <c r="AQ53" s="22">
        <f>AP53*(1+[4]ReajBenef!AQ$98)</f>
        <v>1277.7562772890901</v>
      </c>
      <c r="AR53" s="22">
        <f>AQ53*(1+[4]ReajBenef!AR$98)</f>
        <v>1297.5098626053689</v>
      </c>
      <c r="AS53" s="22">
        <f>AR53*(1+[4]ReajBenef!AS$98)</f>
        <v>1316.7474004444698</v>
      </c>
      <c r="AT53" s="22">
        <f>AS53*(1+[4]ReajBenef!AT$98)</f>
        <v>1335.4830867122425</v>
      </c>
      <c r="AU53" s="22">
        <f>AT53*(1+[4]ReajBenef!AU$98)</f>
        <v>1353.7116362314371</v>
      </c>
      <c r="AV53" s="22">
        <f>AU53*(1+[4]ReajBenef!AV$98)</f>
        <v>1371.368634530565</v>
      </c>
      <c r="AW53" s="22">
        <f>AV53*(1+[4]ReajBenef!AW$98)</f>
        <v>1388.5404322765796</v>
      </c>
      <c r="AX53" s="22">
        <f>AW53*(1+[4]ReajBenef!AX$98)</f>
        <v>1405.2272568661444</v>
      </c>
      <c r="AY53" s="22">
        <f>AX53*(1+[4]ReajBenef!AY$98)</f>
        <v>1421.3825036671153</v>
      </c>
      <c r="AZ53" s="22">
        <f>AY53*(1+[4]ReajBenef!AZ$98)</f>
        <v>1437.0860240124498</v>
      </c>
      <c r="BA53" s="22">
        <f>AZ53*(1+[4]ReajBenef!BA$98)</f>
        <v>1452.4484312655748</v>
      </c>
      <c r="BB53" s="22">
        <f>BA53*(1+[4]ReajBenef!BB$98)</f>
        <v>1467.4087928022025</v>
      </c>
      <c r="BC53" s="22">
        <f>BB53*(1+[4]ReajBenef!BC$98)</f>
        <v>1482.0439463131659</v>
      </c>
      <c r="BD53" s="22">
        <f>BC53*(1+[4]ReajBenef!BD$98)</f>
        <v>1496.1900507159548</v>
      </c>
      <c r="BE53" s="22">
        <f>BD53*(1+[4]ReajBenef!BE$98)</f>
        <v>1510.0205636729313</v>
      </c>
      <c r="BF53" s="22">
        <f>BE53*(1+[4]ReajBenef!BF$98)</f>
        <v>1523.4640899421729</v>
      </c>
      <c r="BG53" s="22">
        <f>BF53*(1+[4]ReajBenef!BG$98)</f>
        <v>1536.550479156178</v>
      </c>
      <c r="BH53" s="22">
        <f>BG53*(1+[4]ReajBenef!BH$98)</f>
        <v>1549.3950965586457</v>
      </c>
      <c r="BI53" s="22">
        <f>BH53*(1+[4]ReajBenef!BI$98)</f>
        <v>1562.008120056634</v>
      </c>
      <c r="BJ53" s="22">
        <f>BI53*(1+[4]ReajBenef!BJ$98)</f>
        <v>1574.3541943360458</v>
      </c>
    </row>
    <row r="54" spans="1:62" x14ac:dyDescent="0.3">
      <c r="A54" s="23">
        <v>52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>
        <f>[1]SalMedPopOcupUrbSmPnadH!M54*AtualizMonet!M$3</f>
        <v>0</v>
      </c>
      <c r="N54" s="20">
        <f>[1]SalMedPopOcupUrbSmPnadH!N54*AtualizMonet!N$3</f>
        <v>0</v>
      </c>
      <c r="O54" s="20">
        <f>[1]SalMedPopOcupUrbSmPnadH!O54</f>
        <v>534.71261911297654</v>
      </c>
      <c r="P54" s="20">
        <f>[1]SalMedPopOcupUrbSmPnadH!P54</f>
        <v>586.58815274781171</v>
      </c>
      <c r="Q54" s="54">
        <f>(P54/[4]ValorBenef!P$2)*[4]ValorBenef!Q$2</f>
        <v>638.44124912330881</v>
      </c>
      <c r="R54" s="54">
        <f>(Q54/[4]ValorBenef!Q$2)*[4]ValorBenef!R$2</f>
        <v>712.98007516308598</v>
      </c>
      <c r="S54" s="54">
        <f>(R54/[4]ValorBenef!R$2)*[4]ValorBenef!S$2</f>
        <v>759.16173912251315</v>
      </c>
      <c r="T54" s="22">
        <f>S54*(1+[4]ReajBenef!T$98)</f>
        <v>759.16173912251315</v>
      </c>
      <c r="U54" s="22">
        <f>T54*(1+[4]ReajBenef!U$98)</f>
        <v>762.95754781812559</v>
      </c>
      <c r="V54" s="22">
        <f>U54*(1+[4]ReajBenef!V$98)</f>
        <v>781.9551907587969</v>
      </c>
      <c r="W54" s="22">
        <f>V54*(1+[4]ReajBenef!W$98)</f>
        <v>801.46396530438858</v>
      </c>
      <c r="X54" s="22">
        <f>W54*(1+[4]ReajBenef!X$98)</f>
        <v>822.18180880750697</v>
      </c>
      <c r="Y54" s="22">
        <f>X54*(1+[4]ReajBenef!Y$98)</f>
        <v>845.80408616348279</v>
      </c>
      <c r="Z54" s="22">
        <f>Y54*(1+[4]ReajBenef!Z$98)</f>
        <v>869.54143803240493</v>
      </c>
      <c r="AA54" s="22">
        <f>Z54*(1+[4]ReajBenef!AA$98)</f>
        <v>893.58127615864373</v>
      </c>
      <c r="AB54" s="22">
        <f>AA54*(1+[4]ReajBenef!AB$98)</f>
        <v>917.6890181291659</v>
      </c>
      <c r="AC54" s="22">
        <f>AB54*(1+[4]ReajBenef!AC$98)</f>
        <v>941.82112578593421</v>
      </c>
      <c r="AD54" s="22">
        <f>AC54*(1+[4]ReajBenef!AD$98)</f>
        <v>965.92990137516392</v>
      </c>
      <c r="AE54" s="22">
        <f>AD54*(1+[4]ReajBenef!AE$98)</f>
        <v>989.97723498515836</v>
      </c>
      <c r="AF54" s="22">
        <f>AE54*(1+[4]ReajBenef!AF$98)</f>
        <v>1013.9015959645461</v>
      </c>
      <c r="AG54" s="22">
        <f>AF54*(1+[4]ReajBenef!AG$98)</f>
        <v>1037.6336432610046</v>
      </c>
      <c r="AH54" s="22">
        <f>AG54*(1+[4]ReajBenef!AH$98)</f>
        <v>1061.1832020379295</v>
      </c>
      <c r="AI54" s="22">
        <f>AH54*(1+[4]ReajBenef!AI$98)</f>
        <v>1084.5057070078878</v>
      </c>
      <c r="AJ54" s="22">
        <f>AI54*(1+[4]ReajBenef!AJ$98)</f>
        <v>1107.5935117958738</v>
      </c>
      <c r="AK54" s="22">
        <f>AJ54*(1+[4]ReajBenef!AK$98)</f>
        <v>1130.3614104593894</v>
      </c>
      <c r="AL54" s="22">
        <f>AK54*(1+[4]ReajBenef!AL$98)</f>
        <v>1152.7554069934847</v>
      </c>
      <c r="AM54" s="22">
        <f>AL54*(1+[4]ReajBenef!AM$98)</f>
        <v>1174.7942850753507</v>
      </c>
      <c r="AN54" s="22">
        <f>AM54*(1+[4]ReajBenef!AN$98)</f>
        <v>1196.3304930043989</v>
      </c>
      <c r="AO54" s="22">
        <f>AN54*(1+[4]ReajBenef!AO$98)</f>
        <v>1217.3541829794635</v>
      </c>
      <c r="AP54" s="22">
        <f>AO54*(1+[4]ReajBenef!AP$98)</f>
        <v>1237.8791852429724</v>
      </c>
      <c r="AQ54" s="22">
        <f>AP54*(1+[4]ReajBenef!AQ$98)</f>
        <v>1257.8854137469423</v>
      </c>
      <c r="AR54" s="22">
        <f>AQ54*(1+[4]ReajBenef!AR$98)</f>
        <v>1277.3318037042432</v>
      </c>
      <c r="AS54" s="22">
        <f>AR54*(1+[4]ReajBenef!AS$98)</f>
        <v>1296.2701714307943</v>
      </c>
      <c r="AT54" s="22">
        <f>AS54*(1+[4]ReajBenef!AT$98)</f>
        <v>1314.7144920666287</v>
      </c>
      <c r="AU54" s="22">
        <f>AT54*(1+[4]ReajBenef!AU$98)</f>
        <v>1332.6595626262554</v>
      </c>
      <c r="AV54" s="22">
        <f>AU54*(1+[4]ReajBenef!AV$98)</f>
        <v>1350.0419703716118</v>
      </c>
      <c r="AW54" s="22">
        <f>AV54*(1+[4]ReajBenef!AW$98)</f>
        <v>1366.9467230982832</v>
      </c>
      <c r="AX54" s="22">
        <f>AW54*(1+[4]ReajBenef!AX$98)</f>
        <v>1383.3740446666034</v>
      </c>
      <c r="AY54" s="22">
        <f>AX54*(1+[4]ReajBenef!AY$98)</f>
        <v>1399.2780552104118</v>
      </c>
      <c r="AZ54" s="22">
        <f>AY54*(1+[4]ReajBenef!AZ$98)</f>
        <v>1414.7373642648611</v>
      </c>
      <c r="BA54" s="22">
        <f>AZ54*(1+[4]ReajBenef!BA$98)</f>
        <v>1429.8608650037847</v>
      </c>
      <c r="BB54" s="22">
        <f>BA54*(1+[4]ReajBenef!BB$98)</f>
        <v>1444.5885723888193</v>
      </c>
      <c r="BC54" s="22">
        <f>BB54*(1+[4]ReajBenef!BC$98)</f>
        <v>1458.9961291792629</v>
      </c>
      <c r="BD54" s="22">
        <f>BC54*(1+[4]ReajBenef!BD$98)</f>
        <v>1472.9222422462728</v>
      </c>
      <c r="BE54" s="22">
        <f>BD54*(1+[4]ReajBenef!BE$98)</f>
        <v>1486.5376717475303</v>
      </c>
      <c r="BF54" s="22">
        <f>BE54*(1+[4]ReajBenef!BF$98)</f>
        <v>1499.7721327350987</v>
      </c>
      <c r="BG54" s="22">
        <f>BF54*(1+[4]ReajBenef!BG$98)</f>
        <v>1512.6550106387288</v>
      </c>
      <c r="BH54" s="22">
        <f>BG54*(1+[4]ReajBenef!BH$98)</f>
        <v>1525.2998766142678</v>
      </c>
      <c r="BI54" s="22">
        <f>BH54*(1+[4]ReajBenef!BI$98)</f>
        <v>1537.7167502883522</v>
      </c>
      <c r="BJ54" s="22">
        <f>BI54*(1+[4]ReajBenef!BJ$98)</f>
        <v>1549.8708261705362</v>
      </c>
    </row>
    <row r="55" spans="1:62" x14ac:dyDescent="0.3">
      <c r="A55" s="23">
        <v>53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>
        <f>[1]SalMedPopOcupUrbSmPnadH!M55*AtualizMonet!M$3</f>
        <v>0</v>
      </c>
      <c r="N55" s="20">
        <f>[1]SalMedPopOcupUrbSmPnadH!N55*AtualizMonet!N$3</f>
        <v>0</v>
      </c>
      <c r="O55" s="20">
        <f>[1]SalMedPopOcupUrbSmPnadH!O55</f>
        <v>540.46792610111675</v>
      </c>
      <c r="P55" s="20">
        <f>[1]SalMedPopOcupUrbSmPnadH!P55</f>
        <v>573.82233341014148</v>
      </c>
      <c r="Q55" s="54">
        <f>(P55/[4]ValorBenef!P$2)*[4]ValorBenef!Q$2</f>
        <v>624.54695956794399</v>
      </c>
      <c r="R55" s="54">
        <f>(Q55/[4]ValorBenef!Q$2)*[4]ValorBenef!R$2</f>
        <v>697.46360966978511</v>
      </c>
      <c r="S55" s="54">
        <f>(R55/[4]ValorBenef!R$2)*[4]ValorBenef!S$2</f>
        <v>742.64022984157805</v>
      </c>
      <c r="T55" s="22">
        <f>S55*(1+[4]ReajBenef!T$98)</f>
        <v>742.64022984157805</v>
      </c>
      <c r="U55" s="22">
        <f>T55*(1+[4]ReajBenef!U$98)</f>
        <v>746.35343099078591</v>
      </c>
      <c r="V55" s="22">
        <f>U55*(1+[4]ReajBenef!V$98)</f>
        <v>764.93763142245643</v>
      </c>
      <c r="W55" s="22">
        <f>V55*(1+[4]ReajBenef!W$98)</f>
        <v>784.02183978787264</v>
      </c>
      <c r="X55" s="22">
        <f>W55*(1+[4]ReajBenef!X$98)</f>
        <v>804.28880434638904</v>
      </c>
      <c r="Y55" s="22">
        <f>X55*(1+[4]ReajBenef!Y$98)</f>
        <v>827.39699405218289</v>
      </c>
      <c r="Z55" s="22">
        <f>Y55*(1+[4]ReajBenef!Z$98)</f>
        <v>850.61775392364677</v>
      </c>
      <c r="AA55" s="22">
        <f>Z55*(1+[4]ReajBenef!AA$98)</f>
        <v>874.13441709487017</v>
      </c>
      <c r="AB55" s="22">
        <f>AA55*(1+[4]ReajBenef!AB$98)</f>
        <v>897.71750633043143</v>
      </c>
      <c r="AC55" s="22">
        <f>AB55*(1+[4]ReajBenef!AC$98)</f>
        <v>921.32443098590591</v>
      </c>
      <c r="AD55" s="22">
        <f>AC55*(1+[4]ReajBenef!AD$98)</f>
        <v>944.90853134570455</v>
      </c>
      <c r="AE55" s="22">
        <f>AD55*(1+[4]ReajBenef!AE$98)</f>
        <v>968.43252687773088</v>
      </c>
      <c r="AF55" s="22">
        <f>AE55*(1+[4]ReajBenef!AF$98)</f>
        <v>991.83622601183345</v>
      </c>
      <c r="AG55" s="22">
        <f>AF55*(1+[4]ReajBenef!AG$98)</f>
        <v>1015.0517967533522</v>
      </c>
      <c r="AH55" s="22">
        <f>AG55*(1+[4]ReajBenef!AH$98)</f>
        <v>1038.0888504423037</v>
      </c>
      <c r="AI55" s="22">
        <f>AH55*(1+[4]ReajBenef!AI$98)</f>
        <v>1060.9037916581126</v>
      </c>
      <c r="AJ55" s="22">
        <f>AI55*(1+[4]ReajBenef!AJ$98)</f>
        <v>1083.489140432546</v>
      </c>
      <c r="AK55" s="22">
        <f>AJ55*(1+[4]ReajBenef!AK$98)</f>
        <v>1105.7615451457059</v>
      </c>
      <c r="AL55" s="22">
        <f>AK55*(1+[4]ReajBenef!AL$98)</f>
        <v>1127.6681848986193</v>
      </c>
      <c r="AM55" s="22">
        <f>AL55*(1+[4]ReajBenef!AM$98)</f>
        <v>1149.2274345824685</v>
      </c>
      <c r="AN55" s="22">
        <f>AM55*(1+[4]ReajBenef!AN$98)</f>
        <v>1170.2949536395154</v>
      </c>
      <c r="AO55" s="22">
        <f>AN55*(1+[4]ReajBenef!AO$98)</f>
        <v>1190.8611085846348</v>
      </c>
      <c r="AP55" s="22">
        <f>AO55*(1+[4]ReajBenef!AP$98)</f>
        <v>1210.9394286750144</v>
      </c>
      <c r="AQ55" s="22">
        <f>AP55*(1+[4]ReajBenef!AQ$98)</f>
        <v>1230.5102649919556</v>
      </c>
      <c r="AR55" s="22">
        <f>AQ55*(1+[4]ReajBenef!AR$98)</f>
        <v>1249.5334464343864</v>
      </c>
      <c r="AS55" s="22">
        <f>AR55*(1+[4]ReajBenef!AS$98)</f>
        <v>1268.0596616484552</v>
      </c>
      <c r="AT55" s="22">
        <f>AS55*(1+[4]ReajBenef!AT$98)</f>
        <v>1286.1025816355718</v>
      </c>
      <c r="AU55" s="22">
        <f>AT55*(1+[4]ReajBenef!AU$98)</f>
        <v>1303.657116641944</v>
      </c>
      <c r="AV55" s="22">
        <f>AU55*(1+[4]ReajBenef!AV$98)</f>
        <v>1320.6612339702649</v>
      </c>
      <c r="AW55" s="22">
        <f>AV55*(1+[4]ReajBenef!AW$98)</f>
        <v>1337.1980914057585</v>
      </c>
      <c r="AX55" s="22">
        <f>AW55*(1+[4]ReajBenef!AX$98)</f>
        <v>1353.2679079369234</v>
      </c>
      <c r="AY55" s="22">
        <f>AX55*(1+[4]ReajBenef!AY$98)</f>
        <v>1368.8258021734121</v>
      </c>
      <c r="AZ55" s="22">
        <f>AY55*(1+[4]ReajBenef!AZ$98)</f>
        <v>1383.948672884281</v>
      </c>
      <c r="BA55" s="22">
        <f>AZ55*(1+[4]ReajBenef!BA$98)</f>
        <v>1398.7430434195314</v>
      </c>
      <c r="BB55" s="22">
        <f>BA55*(1+[4]ReajBenef!BB$98)</f>
        <v>1413.1502341851037</v>
      </c>
      <c r="BC55" s="22">
        <f>BB55*(1+[4]ReajBenef!BC$98)</f>
        <v>1427.2442417396439</v>
      </c>
      <c r="BD55" s="22">
        <f>BC55*(1+[4]ReajBenef!BD$98)</f>
        <v>1440.8672831495523</v>
      </c>
      <c r="BE55" s="22">
        <f>BD55*(1+[4]ReajBenef!BE$98)</f>
        <v>1454.1864023479106</v>
      </c>
      <c r="BF55" s="22">
        <f>BE55*(1+[4]ReajBenef!BF$98)</f>
        <v>1467.1328439862859</v>
      </c>
      <c r="BG55" s="22">
        <f>BF55*(1+[4]ReajBenef!BG$98)</f>
        <v>1479.7353539842627</v>
      </c>
      <c r="BH55" s="22">
        <f>BG55*(1+[4]ReajBenef!BH$98)</f>
        <v>1492.1050318677194</v>
      </c>
      <c r="BI55" s="22">
        <f>BH55*(1+[4]ReajBenef!BI$98)</f>
        <v>1504.2516792078427</v>
      </c>
      <c r="BJ55" s="22">
        <f>BI55*(1+[4]ReajBenef!BJ$98)</f>
        <v>1516.1412479802232</v>
      </c>
    </row>
    <row r="56" spans="1:62" x14ac:dyDescent="0.3">
      <c r="A56" s="23">
        <v>54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>
        <f>[1]SalMedPopOcupUrbSmPnadH!M56*AtualizMonet!M$3</f>
        <v>0</v>
      </c>
      <c r="N56" s="20">
        <f>[1]SalMedPopOcupUrbSmPnadH!N56*AtualizMonet!N$3</f>
        <v>0</v>
      </c>
      <c r="O56" s="20">
        <f>[1]SalMedPopOcupUrbSmPnadH!O56</f>
        <v>562.11657242279171</v>
      </c>
      <c r="P56" s="20">
        <f>[1]SalMedPopOcupUrbSmPnadH!P56</f>
        <v>564.13346991804883</v>
      </c>
      <c r="Q56" s="54">
        <f>(P56/[4]ValorBenef!P$2)*[4]ValorBenef!Q$2</f>
        <v>614.00162195500343</v>
      </c>
      <c r="R56" s="54">
        <f>(Q56/[4]ValorBenef!Q$2)*[4]ValorBenef!R$2</f>
        <v>685.68709050812561</v>
      </c>
      <c r="S56" s="54">
        <f>(R56/[4]ValorBenef!R$2)*[4]ValorBenef!S$2</f>
        <v>730.10091341603834</v>
      </c>
      <c r="T56" s="22">
        <f>S56*(1+[4]ReajBenef!T$98)</f>
        <v>730.10091341603834</v>
      </c>
      <c r="U56" s="22">
        <f>T56*(1+[4]ReajBenef!U$98)</f>
        <v>733.75141798311847</v>
      </c>
      <c r="V56" s="22">
        <f>U56*(1+[4]ReajBenef!V$98)</f>
        <v>752.02182829089804</v>
      </c>
      <c r="W56" s="22">
        <f>V56*(1+[4]ReajBenef!W$98)</f>
        <v>770.78380400878314</v>
      </c>
      <c r="X56" s="22">
        <f>W56*(1+[4]ReajBenef!X$98)</f>
        <v>790.70856534241011</v>
      </c>
      <c r="Y56" s="22">
        <f>X56*(1+[4]ReajBenef!Y$98)</f>
        <v>813.42657836358751</v>
      </c>
      <c r="Z56" s="22">
        <f>Y56*(1+[4]ReajBenef!Z$98)</f>
        <v>836.25526082802503</v>
      </c>
      <c r="AA56" s="22">
        <f>Z56*(1+[4]ReajBenef!AA$98)</f>
        <v>859.37485033029338</v>
      </c>
      <c r="AB56" s="22">
        <f>AA56*(1+[4]ReajBenef!AB$98)</f>
        <v>882.55974430745937</v>
      </c>
      <c r="AC56" s="22">
        <f>AB56*(1+[4]ReajBenef!AC$98)</f>
        <v>905.76807124873244</v>
      </c>
      <c r="AD56" s="22">
        <f>AC56*(1+[4]ReajBenef!AD$98)</f>
        <v>928.95395927752622</v>
      </c>
      <c r="AE56" s="22">
        <f>AD56*(1+[4]ReajBenef!AE$98)</f>
        <v>952.08075733530313</v>
      </c>
      <c r="AF56" s="22">
        <f>AE56*(1+[4]ReajBenef!AF$98)</f>
        <v>975.08929017329319</v>
      </c>
      <c r="AG56" s="22">
        <f>AF56*(1+[4]ReajBenef!AG$98)</f>
        <v>997.91287112509974</v>
      </c>
      <c r="AH56" s="22">
        <f>AG56*(1+[4]ReajBenef!AH$98)</f>
        <v>1020.560949245384</v>
      </c>
      <c r="AI56" s="22">
        <f>AH56*(1+[4]ReajBenef!AI$98)</f>
        <v>1042.9906652126276</v>
      </c>
      <c r="AJ56" s="22">
        <f>AI56*(1+[4]ReajBenef!AJ$98)</f>
        <v>1065.1946653562115</v>
      </c>
      <c r="AK56" s="22">
        <f>AJ56*(1+[4]ReajBenef!AK$98)</f>
        <v>1087.0910054299488</v>
      </c>
      <c r="AL56" s="22">
        <f>AK56*(1+[4]ReajBenef!AL$98)</f>
        <v>1108.6277564040915</v>
      </c>
      <c r="AM56" s="22">
        <f>AL56*(1+[4]ReajBenef!AM$98)</f>
        <v>1129.8229829138384</v>
      </c>
      <c r="AN56" s="22">
        <f>AM56*(1+[4]ReajBenef!AN$98)</f>
        <v>1150.5347815599216</v>
      </c>
      <c r="AO56" s="22">
        <f>AN56*(1+[4]ReajBenef!AO$98)</f>
        <v>1170.7536815164869</v>
      </c>
      <c r="AP56" s="22">
        <f>AO56*(1+[4]ReajBenef!AP$98)</f>
        <v>1190.4929836021993</v>
      </c>
      <c r="AQ56" s="22">
        <f>AP56*(1+[4]ReajBenef!AQ$98)</f>
        <v>1209.7333706660172</v>
      </c>
      <c r="AR56" s="22">
        <f>AQ56*(1+[4]ReajBenef!AR$98)</f>
        <v>1228.4353498870466</v>
      </c>
      <c r="AS56" s="22">
        <f>AR56*(1+[4]ReajBenef!AS$98)</f>
        <v>1246.6487540448297</v>
      </c>
      <c r="AT56" s="22">
        <f>AS56*(1+[4]ReajBenef!AT$98)</f>
        <v>1264.3870233089342</v>
      </c>
      <c r="AU56" s="22">
        <f>AT56*(1+[4]ReajBenef!AU$98)</f>
        <v>1281.6451538649374</v>
      </c>
      <c r="AV56" s="22">
        <f>AU56*(1+[4]ReajBenef!AV$98)</f>
        <v>1298.3621604239397</v>
      </c>
      <c r="AW56" s="22">
        <f>AV56*(1+[4]ReajBenef!AW$98)</f>
        <v>1314.6197966703091</v>
      </c>
      <c r="AX56" s="22">
        <f>AW56*(1+[4]ReajBenef!AX$98)</f>
        <v>1330.4182778949721</v>
      </c>
      <c r="AY56" s="22">
        <f>AX56*(1+[4]ReajBenef!AY$98)</f>
        <v>1345.7134805199546</v>
      </c>
      <c r="AZ56" s="22">
        <f>AY56*(1+[4]ReajBenef!AZ$98)</f>
        <v>1360.5810048955641</v>
      </c>
      <c r="BA56" s="22">
        <f>AZ56*(1+[4]ReajBenef!BA$98)</f>
        <v>1375.1255757485408</v>
      </c>
      <c r="BB56" s="22">
        <f>BA56*(1+[4]ReajBenef!BB$98)</f>
        <v>1389.2895042768232</v>
      </c>
      <c r="BC56" s="22">
        <f>BB56*(1+[4]ReajBenef!BC$98)</f>
        <v>1403.1455376234915</v>
      </c>
      <c r="BD56" s="22">
        <f>BC56*(1+[4]ReajBenef!BD$98)</f>
        <v>1416.5385569849666</v>
      </c>
      <c r="BE56" s="22">
        <f>BD56*(1+[4]ReajBenef!BE$98)</f>
        <v>1429.6327857943766</v>
      </c>
      <c r="BF56" s="22">
        <f>BE56*(1+[4]ReajBenef!BF$98)</f>
        <v>1442.3606296221767</v>
      </c>
      <c r="BG56" s="22">
        <f>BF56*(1+[4]ReajBenef!BG$98)</f>
        <v>1454.7503490194417</v>
      </c>
      <c r="BH56" s="22">
        <f>BG56*(1+[4]ReajBenef!BH$98)</f>
        <v>1466.9111676210687</v>
      </c>
      <c r="BI56" s="22">
        <f>BH56*(1+[4]ReajBenef!BI$98)</f>
        <v>1478.8527215008771</v>
      </c>
      <c r="BJ56" s="22">
        <f>BI56*(1+[4]ReajBenef!BJ$98)</f>
        <v>1490.5415375278376</v>
      </c>
    </row>
    <row r="57" spans="1:62" x14ac:dyDescent="0.3">
      <c r="A57" s="23">
        <v>55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>
        <f>[1]SalMedPopOcupUrbSmPnadH!M57*AtualizMonet!M$3</f>
        <v>0</v>
      </c>
      <c r="N57" s="20">
        <f>[1]SalMedPopOcupUrbSmPnadH!N57*AtualizMonet!N$3</f>
        <v>0</v>
      </c>
      <c r="O57" s="20">
        <f>[1]SalMedPopOcupUrbSmPnadH!O57</f>
        <v>543.9279138884873</v>
      </c>
      <c r="P57" s="20">
        <f>[1]SalMedPopOcupUrbSmPnadH!P57</f>
        <v>557.37571047001791</v>
      </c>
      <c r="Q57" s="54">
        <f>(P57/[4]ValorBenef!P$2)*[4]ValorBenef!Q$2</f>
        <v>606.64649150604157</v>
      </c>
      <c r="R57" s="54">
        <f>(Q57/[4]ValorBenef!Q$2)*[4]ValorBenef!R$2</f>
        <v>677.47323924532554</v>
      </c>
      <c r="S57" s="54">
        <f>(R57/[4]ValorBenef!R$2)*[4]ValorBenef!S$2</f>
        <v>721.35502860553413</v>
      </c>
      <c r="T57" s="22">
        <f>S57*(1+[4]ReajBenef!T$98)</f>
        <v>721.35502860553413</v>
      </c>
      <c r="U57" s="22">
        <f>T57*(1+[4]ReajBenef!U$98)</f>
        <v>724.96180374856169</v>
      </c>
      <c r="V57" s="22">
        <f>U57*(1+[4]ReajBenef!V$98)</f>
        <v>743.01335266190085</v>
      </c>
      <c r="W57" s="22">
        <f>V57*(1+[4]ReajBenef!W$98)</f>
        <v>761.55057851927927</v>
      </c>
      <c r="X57" s="22">
        <f>W57*(1+[4]ReajBenef!X$98)</f>
        <v>781.23666097400258</v>
      </c>
      <c r="Y57" s="22">
        <f>X57*(1+[4]ReajBenef!Y$98)</f>
        <v>803.68253473147581</v>
      </c>
      <c r="Z57" s="22">
        <f>Y57*(1+[4]ReajBenef!Z$98)</f>
        <v>826.23775222204358</v>
      </c>
      <c r="AA57" s="22">
        <f>Z57*(1+[4]ReajBenef!AA$98)</f>
        <v>849.08039197265794</v>
      </c>
      <c r="AB57" s="22">
        <f>AA57*(1+[4]ReajBenef!AB$98)</f>
        <v>871.9875539153312</v>
      </c>
      <c r="AC57" s="22">
        <f>AB57*(1+[4]ReajBenef!AC$98)</f>
        <v>894.91786811844293</v>
      </c>
      <c r="AD57" s="22">
        <f>AC57*(1+[4]ReajBenef!AD$98)</f>
        <v>917.82601220499134</v>
      </c>
      <c r="AE57" s="22">
        <f>AD57*(1+[4]ReajBenef!AE$98)</f>
        <v>940.67577415976882</v>
      </c>
      <c r="AF57" s="22">
        <f>AE57*(1+[4]ReajBenef!AF$98)</f>
        <v>963.40868759479406</v>
      </c>
      <c r="AG57" s="22">
        <f>AF57*(1+[4]ReajBenef!AG$98)</f>
        <v>985.9588646837924</v>
      </c>
      <c r="AH57" s="22">
        <f>AG57*(1+[4]ReajBenef!AH$98)</f>
        <v>1008.335641291122</v>
      </c>
      <c r="AI57" s="22">
        <f>AH57*(1+[4]ReajBenef!AI$98)</f>
        <v>1030.4966715074274</v>
      </c>
      <c r="AJ57" s="22">
        <f>AI57*(1+[4]ReajBenef!AJ$98)</f>
        <v>1052.4346897517701</v>
      </c>
      <c r="AK57" s="22">
        <f>AJ57*(1+[4]ReajBenef!AK$98)</f>
        <v>1074.0687333887581</v>
      </c>
      <c r="AL57" s="22">
        <f>AK57*(1+[4]ReajBenef!AL$98)</f>
        <v>1095.347495446915</v>
      </c>
      <c r="AM57" s="22">
        <f>AL57*(1+[4]ReajBenef!AM$98)</f>
        <v>1116.2888241650273</v>
      </c>
      <c r="AN57" s="22">
        <f>AM57*(1+[4]ReajBenef!AN$98)</f>
        <v>1136.7525160058069</v>
      </c>
      <c r="AO57" s="22">
        <f>AN57*(1+[4]ReajBenef!AO$98)</f>
        <v>1156.7292135944997</v>
      </c>
      <c r="AP57" s="22">
        <f>AO57*(1+[4]ReajBenef!AP$98)</f>
        <v>1176.2320584191552</v>
      </c>
      <c r="AQ57" s="22">
        <f>AP57*(1+[4]ReajBenef!AQ$98)</f>
        <v>1195.2419647290424</v>
      </c>
      <c r="AR57" s="22">
        <f>AQ57*(1+[4]ReajBenef!AR$98)</f>
        <v>1213.7199127880915</v>
      </c>
      <c r="AS57" s="22">
        <f>AR57*(1+[4]ReajBenef!AS$98)</f>
        <v>1231.715138428571</v>
      </c>
      <c r="AT57" s="22">
        <f>AS57*(1+[4]ReajBenef!AT$98)</f>
        <v>1249.2409208201475</v>
      </c>
      <c r="AU57" s="22">
        <f>AT57*(1+[4]ReajBenef!AU$98)</f>
        <v>1266.2923160891323</v>
      </c>
      <c r="AV57" s="22">
        <f>AU57*(1+[4]ReajBenef!AV$98)</f>
        <v>1282.8090694899001</v>
      </c>
      <c r="AW57" s="22">
        <f>AV57*(1+[4]ReajBenef!AW$98)</f>
        <v>1298.8719553787655</v>
      </c>
      <c r="AX57" s="22">
        <f>AW57*(1+[4]ReajBenef!AX$98)</f>
        <v>1314.4811864676831</v>
      </c>
      <c r="AY57" s="22">
        <f>AX57*(1+[4]ReajBenef!AY$98)</f>
        <v>1329.5931677353801</v>
      </c>
      <c r="AZ57" s="22">
        <f>AY57*(1+[4]ReajBenef!AZ$98)</f>
        <v>1344.28259391495</v>
      </c>
      <c r="BA57" s="22">
        <f>AZ57*(1+[4]ReajBenef!BA$98)</f>
        <v>1358.6529352347745</v>
      </c>
      <c r="BB57" s="22">
        <f>BA57*(1+[4]ReajBenef!BB$98)</f>
        <v>1372.6471939474243</v>
      </c>
      <c r="BC57" s="22">
        <f>BB57*(1+[4]ReajBenef!BC$98)</f>
        <v>1386.3372457573576</v>
      </c>
      <c r="BD57" s="22">
        <f>BC57*(1+[4]ReajBenef!BD$98)</f>
        <v>1399.5698300304116</v>
      </c>
      <c r="BE57" s="22">
        <f>BD57*(1+[4]ReajBenef!BE$98)</f>
        <v>1412.5072029658663</v>
      </c>
      <c r="BF57" s="22">
        <f>BE57*(1+[4]ReajBenef!BF$98)</f>
        <v>1425.0825798484011</v>
      </c>
      <c r="BG57" s="22">
        <f>BF57*(1+[4]ReajBenef!BG$98)</f>
        <v>1437.3238826957183</v>
      </c>
      <c r="BH57" s="22">
        <f>BG57*(1+[4]ReajBenef!BH$98)</f>
        <v>1449.3390267518996</v>
      </c>
      <c r="BI57" s="22">
        <f>BH57*(1+[4]ReajBenef!BI$98)</f>
        <v>1461.1375326601576</v>
      </c>
      <c r="BJ57" s="22">
        <f>BI57*(1+[4]ReajBenef!BJ$98)</f>
        <v>1472.6863282643731</v>
      </c>
    </row>
    <row r="58" spans="1:62" x14ac:dyDescent="0.3">
      <c r="A58" s="23">
        <v>56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>
        <f>[1]SalMedPopOcupUrbSmPnadH!M58*AtualizMonet!M$3</f>
        <v>0</v>
      </c>
      <c r="N58" s="20">
        <f>[1]SalMedPopOcupUrbSmPnadH!N58*AtualizMonet!N$3</f>
        <v>0</v>
      </c>
      <c r="O58" s="20">
        <f>[1]SalMedPopOcupUrbSmPnadH!O58</f>
        <v>521.47594095611839</v>
      </c>
      <c r="P58" s="20">
        <f>[1]SalMedPopOcupUrbSmPnadH!P58</f>
        <v>571.25638785980334</v>
      </c>
      <c r="Q58" s="54">
        <f>(P58/[4]ValorBenef!P$2)*[4]ValorBenef!Q$2</f>
        <v>621.75419010155395</v>
      </c>
      <c r="R58" s="54">
        <f>(Q58/[4]ValorBenef!Q$2)*[4]ValorBenef!R$2</f>
        <v>694.34478082407043</v>
      </c>
      <c r="S58" s="54">
        <f>(R58/[4]ValorBenef!R$2)*[4]ValorBenef!S$2</f>
        <v>739.31938594562951</v>
      </c>
      <c r="T58" s="22">
        <f>S58*(1+[4]ReajBenef!T$98)</f>
        <v>739.31938594562951</v>
      </c>
      <c r="U58" s="22">
        <f>T58*(1+[4]ReajBenef!U$98)</f>
        <v>743.01598287535762</v>
      </c>
      <c r="V58" s="22">
        <f>U58*(1+[4]ReajBenef!V$98)</f>
        <v>761.51708084895392</v>
      </c>
      <c r="W58" s="22">
        <f>V58*(1+[4]ReajBenef!W$98)</f>
        <v>780.51595088456691</v>
      </c>
      <c r="X58" s="22">
        <f>W58*(1+[4]ReajBenef!X$98)</f>
        <v>800.69228821493289</v>
      </c>
      <c r="Y58" s="22">
        <f>X58*(1+[4]ReajBenef!Y$98)</f>
        <v>823.69714566420828</v>
      </c>
      <c r="Z58" s="22">
        <f>Y58*(1+[4]ReajBenef!Z$98)</f>
        <v>846.81406990223911</v>
      </c>
      <c r="AA58" s="22">
        <f>Z58*(1+[4]ReajBenef!AA$98)</f>
        <v>870.22557425738023</v>
      </c>
      <c r="AB58" s="22">
        <f>AA58*(1+[4]ReajBenef!AB$98)</f>
        <v>893.7032076412537</v>
      </c>
      <c r="AC58" s="22">
        <f>AB58*(1+[4]ReajBenef!AC$98)</f>
        <v>917.20456986084855</v>
      </c>
      <c r="AD58" s="22">
        <f>AC58*(1+[4]ReajBenef!AD$98)</f>
        <v>940.68320984754291</v>
      </c>
      <c r="AE58" s="22">
        <f>AD58*(1+[4]ReajBenef!AE$98)</f>
        <v>964.10201377557075</v>
      </c>
      <c r="AF58" s="22">
        <f>AE58*(1+[4]ReajBenef!AF$98)</f>
        <v>987.40105923176975</v>
      </c>
      <c r="AG58" s="22">
        <f>AF58*(1+[4]ReajBenef!AG$98)</f>
        <v>1010.5128175439452</v>
      </c>
      <c r="AH58" s="22">
        <f>AG58*(1+[4]ReajBenef!AH$98)</f>
        <v>1033.4468570733488</v>
      </c>
      <c r="AI58" s="22">
        <f>AH58*(1+[4]ReajBenef!AI$98)</f>
        <v>1056.1597773438486</v>
      </c>
      <c r="AJ58" s="22">
        <f>AI58*(1+[4]ReajBenef!AJ$98)</f>
        <v>1078.6441318351801</v>
      </c>
      <c r="AK58" s="22">
        <f>AJ58*(1+[4]ReajBenef!AK$98)</f>
        <v>1100.8169416485921</v>
      </c>
      <c r="AL58" s="22">
        <f>AK58*(1+[4]ReajBenef!AL$98)</f>
        <v>1122.6256220828732</v>
      </c>
      <c r="AM58" s="22">
        <f>AL58*(1+[4]ReajBenef!AM$98)</f>
        <v>1144.0884658627101</v>
      </c>
      <c r="AN58" s="22">
        <f>AM58*(1+[4]ReajBenef!AN$98)</f>
        <v>1165.0617778740677</v>
      </c>
      <c r="AO58" s="22">
        <f>AN58*(1+[4]ReajBenef!AO$98)</f>
        <v>1185.5359677096117</v>
      </c>
      <c r="AP58" s="22">
        <f>AO58*(1+[4]ReajBenef!AP$98)</f>
        <v>1205.5245041281221</v>
      </c>
      <c r="AQ58" s="22">
        <f>AP58*(1+[4]ReajBenef!AQ$98)</f>
        <v>1225.0078260744299</v>
      </c>
      <c r="AR58" s="22">
        <f>AQ58*(1+[4]ReajBenef!AR$98)</f>
        <v>1243.945942079471</v>
      </c>
      <c r="AS58" s="22">
        <f>AR58*(1+[4]ReajBenef!AS$98)</f>
        <v>1262.3893141263686</v>
      </c>
      <c r="AT58" s="22">
        <f>AS58*(1+[4]ReajBenef!AT$98)</f>
        <v>1280.3515520842918</v>
      </c>
      <c r="AU58" s="22">
        <f>AT58*(1+[4]ReajBenef!AU$98)</f>
        <v>1297.8275889591603</v>
      </c>
      <c r="AV58" s="22">
        <f>AU58*(1+[4]ReajBenef!AV$98)</f>
        <v>1314.7556694435741</v>
      </c>
      <c r="AW58" s="22">
        <f>AV58*(1+[4]ReajBenef!AW$98)</f>
        <v>1331.2185794683751</v>
      </c>
      <c r="AX58" s="22">
        <f>AW58*(1+[4]ReajBenef!AX$98)</f>
        <v>1347.2165370428174</v>
      </c>
      <c r="AY58" s="22">
        <f>AX58*(1+[4]ReajBenef!AY$98)</f>
        <v>1362.7048614714329</v>
      </c>
      <c r="AZ58" s="22">
        <f>AY58*(1+[4]ReajBenef!AZ$98)</f>
        <v>1377.7601076571664</v>
      </c>
      <c r="BA58" s="22">
        <f>AZ58*(1+[4]ReajBenef!BA$98)</f>
        <v>1392.4883226124844</v>
      </c>
      <c r="BB58" s="22">
        <f>BA58*(1+[4]ReajBenef!BB$98)</f>
        <v>1406.8310891392541</v>
      </c>
      <c r="BC58" s="22">
        <f>BB58*(1+[4]ReajBenef!BC$98)</f>
        <v>1420.8620729077452</v>
      </c>
      <c r="BD58" s="22">
        <f>BC58*(1+[4]ReajBenef!BD$98)</f>
        <v>1434.4241965379638</v>
      </c>
      <c r="BE58" s="22">
        <f>BD58*(1+[4]ReajBenef!BE$98)</f>
        <v>1447.6837569972288</v>
      </c>
      <c r="BF58" s="22">
        <f>BE58*(1+[4]ReajBenef!BF$98)</f>
        <v>1460.5723063885087</v>
      </c>
      <c r="BG58" s="22">
        <f>BF58*(1+[4]ReajBenef!BG$98)</f>
        <v>1473.1184620890494</v>
      </c>
      <c r="BH58" s="22">
        <f>BG58*(1+[4]ReajBenef!BH$98)</f>
        <v>1485.4328268240347</v>
      </c>
      <c r="BI58" s="22">
        <f>BH58*(1+[4]ReajBenef!BI$98)</f>
        <v>1497.5251583352344</v>
      </c>
      <c r="BJ58" s="22">
        <f>BI58*(1+[4]ReajBenef!BJ$98)</f>
        <v>1509.3615608498542</v>
      </c>
    </row>
    <row r="59" spans="1:62" x14ac:dyDescent="0.3">
      <c r="A59" s="23">
        <v>57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>
        <f>[1]SalMedPopOcupUrbSmPnadH!M59*AtualizMonet!M$3</f>
        <v>0</v>
      </c>
      <c r="N59" s="20">
        <f>[1]SalMedPopOcupUrbSmPnadH!N59*AtualizMonet!N$3</f>
        <v>0</v>
      </c>
      <c r="O59" s="20">
        <f>[1]SalMedPopOcupUrbSmPnadH!O59</f>
        <v>520.51529025910168</v>
      </c>
      <c r="P59" s="20">
        <f>[1]SalMedPopOcupUrbSmPnadH!P59</f>
        <v>551.67688973451106</v>
      </c>
      <c r="Q59" s="54">
        <f>(P59/[4]ValorBenef!P$2)*[4]ValorBenef!Q$2</f>
        <v>600.44390761159491</v>
      </c>
      <c r="R59" s="54">
        <f>(Q59/[4]ValorBenef!Q$2)*[4]ValorBenef!R$2</f>
        <v>670.54649580990292</v>
      </c>
      <c r="S59" s="54">
        <f>(R59/[4]ValorBenef!R$2)*[4]ValorBenef!S$2</f>
        <v>713.97962110668072</v>
      </c>
      <c r="T59" s="22">
        <f>S59*(1+[4]ReajBenef!T$98)</f>
        <v>713.97962110668072</v>
      </c>
      <c r="U59" s="22">
        <f>T59*(1+[4]ReajBenef!U$98)</f>
        <v>717.54951921221402</v>
      </c>
      <c r="V59" s="22">
        <f>U59*(1+[4]ReajBenef!V$98)</f>
        <v>735.41650224059811</v>
      </c>
      <c r="W59" s="22">
        <f>V59*(1+[4]ReajBenef!W$98)</f>
        <v>753.76419646767692</v>
      </c>
      <c r="X59" s="22">
        <f>W59*(1+[4]ReajBenef!X$98)</f>
        <v>773.24900094636632</v>
      </c>
      <c r="Y59" s="22">
        <f>X59*(1+[4]ReajBenef!Y$98)</f>
        <v>795.46537957444514</v>
      </c>
      <c r="Z59" s="22">
        <f>Y59*(1+[4]ReajBenef!Z$98)</f>
        <v>817.78998396380564</v>
      </c>
      <c r="AA59" s="22">
        <f>Z59*(1+[4]ReajBenef!AA$98)</f>
        <v>840.39907189897622</v>
      </c>
      <c r="AB59" s="22">
        <f>AA59*(1+[4]ReajBenef!AB$98)</f>
        <v>863.07202232683403</v>
      </c>
      <c r="AC59" s="22">
        <f>AB59*(1+[4]ReajBenef!AC$98)</f>
        <v>885.76788829763541</v>
      </c>
      <c r="AD59" s="22">
        <f>AC59*(1+[4]ReajBenef!AD$98)</f>
        <v>908.44181082755676</v>
      </c>
      <c r="AE59" s="22">
        <f>AD59*(1+[4]ReajBenef!AE$98)</f>
        <v>931.05794814677301</v>
      </c>
      <c r="AF59" s="22">
        <f>AE59*(1+[4]ReajBenef!AF$98)</f>
        <v>953.55843164983594</v>
      </c>
      <c r="AG59" s="22">
        <f>AF59*(1+[4]ReajBenef!AG$98)</f>
        <v>975.87804717260508</v>
      </c>
      <c r="AH59" s="22">
        <f>AG59*(1+[4]ReajBenef!AH$98)</f>
        <v>998.02603512601911</v>
      </c>
      <c r="AI59" s="22">
        <f>AH59*(1+[4]ReajBenef!AI$98)</f>
        <v>1019.9604825613663</v>
      </c>
      <c r="AJ59" s="22">
        <f>AI59*(1+[4]ReajBenef!AJ$98)</f>
        <v>1041.6741981837642</v>
      </c>
      <c r="AK59" s="22">
        <f>AJ59*(1+[4]ReajBenef!AK$98)</f>
        <v>1063.0870471505227</v>
      </c>
      <c r="AL59" s="22">
        <f>AK59*(1+[4]ReajBenef!AL$98)</f>
        <v>1084.1482470721082</v>
      </c>
      <c r="AM59" s="22">
        <f>AL59*(1+[4]ReajBenef!AM$98)</f>
        <v>1104.8754637001418</v>
      </c>
      <c r="AN59" s="22">
        <f>AM59*(1+[4]ReajBenef!AN$98)</f>
        <v>1125.1299269914948</v>
      </c>
      <c r="AO59" s="22">
        <f>AN59*(1+[4]ReajBenef!AO$98)</f>
        <v>1144.9023752447629</v>
      </c>
      <c r="AP59" s="22">
        <f>AO59*(1+[4]ReajBenef!AP$98)</f>
        <v>1164.2058155844359</v>
      </c>
      <c r="AQ59" s="22">
        <f>AP59*(1+[4]ReajBenef!AQ$98)</f>
        <v>1183.0213573997391</v>
      </c>
      <c r="AR59" s="22">
        <f>AQ59*(1+[4]ReajBenef!AR$98)</f>
        <v>1201.3103799071891</v>
      </c>
      <c r="AS59" s="22">
        <f>AR59*(1+[4]ReajBenef!AS$98)</f>
        <v>1219.1216155332247</v>
      </c>
      <c r="AT59" s="22">
        <f>AS59*(1+[4]ReajBenef!AT$98)</f>
        <v>1236.4682076762435</v>
      </c>
      <c r="AU59" s="22">
        <f>AT59*(1+[4]ReajBenef!AU$98)</f>
        <v>1253.3452630105974</v>
      </c>
      <c r="AV59" s="22">
        <f>AU59*(1+[4]ReajBenef!AV$98)</f>
        <v>1269.6931428580413</v>
      </c>
      <c r="AW59" s="22">
        <f>AV59*(1+[4]ReajBenef!AW$98)</f>
        <v>1285.5917957072245</v>
      </c>
      <c r="AX59" s="22">
        <f>AW59*(1+[4]ReajBenef!AX$98)</f>
        <v>1301.0414320952539</v>
      </c>
      <c r="AY59" s="22">
        <f>AX59*(1+[4]ReajBenef!AY$98)</f>
        <v>1315.9989027328943</v>
      </c>
      <c r="AZ59" s="22">
        <f>AY59*(1+[4]ReajBenef!AZ$98)</f>
        <v>1330.5381386459485</v>
      </c>
      <c r="BA59" s="22">
        <f>AZ59*(1+[4]ReajBenef!BA$98)</f>
        <v>1344.7615521439261</v>
      </c>
      <c r="BB59" s="22">
        <f>BA59*(1+[4]ReajBenef!BB$98)</f>
        <v>1358.6127282459927</v>
      </c>
      <c r="BC59" s="22">
        <f>BB59*(1+[4]ReajBenef!BC$98)</f>
        <v>1372.1628077721341</v>
      </c>
      <c r="BD59" s="22">
        <f>BC59*(1+[4]ReajBenef!BD$98)</f>
        <v>1385.2600970830592</v>
      </c>
      <c r="BE59" s="22">
        <f>BD59*(1+[4]ReajBenef!BE$98)</f>
        <v>1398.0651934091056</v>
      </c>
      <c r="BF59" s="22">
        <f>BE59*(1+[4]ReajBenef!BF$98)</f>
        <v>1410.5119948672207</v>
      </c>
      <c r="BG59" s="22">
        <f>BF59*(1+[4]ReajBenef!BG$98)</f>
        <v>1422.6281379898037</v>
      </c>
      <c r="BH59" s="22">
        <f>BG59*(1+[4]ReajBenef!BH$98)</f>
        <v>1434.5204346545374</v>
      </c>
      <c r="BI59" s="22">
        <f>BH59*(1+[4]ReajBenef!BI$98)</f>
        <v>1446.198308161966</v>
      </c>
      <c r="BJ59" s="22">
        <f>BI59*(1+[4]ReajBenef!BJ$98)</f>
        <v>1457.6290244982422</v>
      </c>
    </row>
    <row r="60" spans="1:62" x14ac:dyDescent="0.3">
      <c r="A60" s="23">
        <v>58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>
        <f>[1]SalMedPopOcupUrbSmPnadH!M60*AtualizMonet!M$3</f>
        <v>0</v>
      </c>
      <c r="N60" s="20">
        <f>[1]SalMedPopOcupUrbSmPnadH!N60*AtualizMonet!N$3</f>
        <v>0</v>
      </c>
      <c r="O60" s="20">
        <f>[1]SalMedPopOcupUrbSmPnadH!O60</f>
        <v>506.6585686961273</v>
      </c>
      <c r="P60" s="20">
        <f>[1]SalMedPopOcupUrbSmPnadH!P60</f>
        <v>571.08444713692484</v>
      </c>
      <c r="Q60" s="54">
        <f>(P60/[4]ValorBenef!P$2)*[4]ValorBenef!Q$2</f>
        <v>621.56705019875244</v>
      </c>
      <c r="R60" s="54">
        <f>(Q60/[4]ValorBenef!Q$2)*[4]ValorBenef!R$2</f>
        <v>694.13579210012961</v>
      </c>
      <c r="S60" s="54">
        <f>(R60/[4]ValorBenef!R$2)*[4]ValorBenef!S$2</f>
        <v>739.0968604520699</v>
      </c>
      <c r="T60" s="22">
        <f>S60*(1+[4]ReajBenef!T$98)</f>
        <v>739.0968604520699</v>
      </c>
      <c r="U60" s="22">
        <f>T60*(1+[4]ReajBenef!U$98)</f>
        <v>742.7923447543302</v>
      </c>
      <c r="V60" s="22">
        <f>U60*(1+[4]ReajBenef!V$98)</f>
        <v>761.28787413871294</v>
      </c>
      <c r="W60" s="22">
        <f>V60*(1+[4]ReajBenef!W$98)</f>
        <v>780.28102576221329</v>
      </c>
      <c r="X60" s="22">
        <f>W60*(1+[4]ReajBenef!X$98)</f>
        <v>800.45129027816643</v>
      </c>
      <c r="Y60" s="22">
        <f>X60*(1+[4]ReajBenef!Y$98)</f>
        <v>823.4492235653604</v>
      </c>
      <c r="Z60" s="22">
        <f>Y60*(1+[4]ReajBenef!Z$98)</f>
        <v>846.55918991066801</v>
      </c>
      <c r="AA60" s="22">
        <f>Z60*(1+[4]ReajBenef!AA$98)</f>
        <v>869.96364770831224</v>
      </c>
      <c r="AB60" s="22">
        <f>AA60*(1+[4]ReajBenef!AB$98)</f>
        <v>893.43421463071365</v>
      </c>
      <c r="AC60" s="22">
        <f>AB60*(1+[4]ReajBenef!AC$98)</f>
        <v>916.92850324676635</v>
      </c>
      <c r="AD60" s="22">
        <f>AC60*(1+[4]ReajBenef!AD$98)</f>
        <v>940.40007646901438</v>
      </c>
      <c r="AE60" s="22">
        <f>AD60*(1+[4]ReajBenef!AE$98)</f>
        <v>963.81183164246909</v>
      </c>
      <c r="AF60" s="22">
        <f>AE60*(1+[4]ReajBenef!AF$98)</f>
        <v>987.10386438983323</v>
      </c>
      <c r="AG60" s="22">
        <f>AF60*(1+[4]ReajBenef!AG$98)</f>
        <v>1010.2086663641617</v>
      </c>
      <c r="AH60" s="22">
        <f>AG60*(1+[4]ReajBenef!AH$98)</f>
        <v>1033.1358030467543</v>
      </c>
      <c r="AI60" s="22">
        <f>AH60*(1+[4]ReajBenef!AI$98)</f>
        <v>1055.8418870244564</v>
      </c>
      <c r="AJ60" s="22">
        <f>AI60*(1+[4]ReajBenef!AJ$98)</f>
        <v>1078.3194740183089</v>
      </c>
      <c r="AK60" s="22">
        <f>AJ60*(1+[4]ReajBenef!AK$98)</f>
        <v>1100.4856101051271</v>
      </c>
      <c r="AL60" s="22">
        <f>AK60*(1+[4]ReajBenef!AL$98)</f>
        <v>1122.2877264110089</v>
      </c>
      <c r="AM60" s="22">
        <f>AL60*(1+[4]ReajBenef!AM$98)</f>
        <v>1143.7441101547693</v>
      </c>
      <c r="AN60" s="22">
        <f>AM60*(1+[4]ReajBenef!AN$98)</f>
        <v>1164.7111094727286</v>
      </c>
      <c r="AO60" s="22">
        <f>AN60*(1+[4]ReajBenef!AO$98)</f>
        <v>1185.17913684414</v>
      </c>
      <c r="AP60" s="22">
        <f>AO60*(1+[4]ReajBenef!AP$98)</f>
        <v>1205.1616569738628</v>
      </c>
      <c r="AQ60" s="22">
        <f>AP60*(1+[4]ReajBenef!AQ$98)</f>
        <v>1224.6391146943506</v>
      </c>
      <c r="AR60" s="22">
        <f>AQ60*(1+[4]ReajBenef!AR$98)</f>
        <v>1243.57153057345</v>
      </c>
      <c r="AS60" s="22">
        <f>AR60*(1+[4]ReajBenef!AS$98)</f>
        <v>1262.0093514058851</v>
      </c>
      <c r="AT60" s="22">
        <f>AS60*(1+[4]ReajBenef!AT$98)</f>
        <v>1279.9661829644322</v>
      </c>
      <c r="AU60" s="22">
        <f>AT60*(1+[4]ReajBenef!AU$98)</f>
        <v>1297.4369597801096</v>
      </c>
      <c r="AV60" s="22">
        <f>AU60*(1+[4]ReajBenef!AV$98)</f>
        <v>1314.3599451330601</v>
      </c>
      <c r="AW60" s="22">
        <f>AV60*(1+[4]ReajBenef!AW$98)</f>
        <v>1330.8179000366399</v>
      </c>
      <c r="AX60" s="22">
        <f>AW60*(1+[4]ReajBenef!AX$98)</f>
        <v>1346.811042434485</v>
      </c>
      <c r="AY60" s="22">
        <f>AX60*(1+[4]ReajBenef!AY$98)</f>
        <v>1362.2947050794337</v>
      </c>
      <c r="AZ60" s="22">
        <f>AY60*(1+[4]ReajBenef!AZ$98)</f>
        <v>1377.3454198324036</v>
      </c>
      <c r="BA60" s="22">
        <f>AZ60*(1+[4]ReajBenef!BA$98)</f>
        <v>1392.0692017870936</v>
      </c>
      <c r="BB60" s="22">
        <f>BA60*(1+[4]ReajBenef!BB$98)</f>
        <v>1406.4076513281857</v>
      </c>
      <c r="BC60" s="22">
        <f>BB60*(1+[4]ReajBenef!BC$98)</f>
        <v>1420.4344119535433</v>
      </c>
      <c r="BD60" s="22">
        <f>BC60*(1+[4]ReajBenef!BD$98)</f>
        <v>1433.9924535614155</v>
      </c>
      <c r="BE60" s="22">
        <f>BD60*(1+[4]ReajBenef!BE$98)</f>
        <v>1447.2480230659028</v>
      </c>
      <c r="BF60" s="22">
        <f>BE60*(1+[4]ReajBenef!BF$98)</f>
        <v>1460.1326931718979</v>
      </c>
      <c r="BG60" s="22">
        <f>BF60*(1+[4]ReajBenef!BG$98)</f>
        <v>1472.6750726431897</v>
      </c>
      <c r="BH60" s="22">
        <f>BG60*(1+[4]ReajBenef!BH$98)</f>
        <v>1484.9857309149836</v>
      </c>
      <c r="BI60" s="22">
        <f>BH60*(1+[4]ReajBenef!BI$98)</f>
        <v>1497.074422792097</v>
      </c>
      <c r="BJ60" s="22">
        <f>BI60*(1+[4]ReajBenef!BJ$98)</f>
        <v>1508.9072627039209</v>
      </c>
    </row>
    <row r="61" spans="1:62" x14ac:dyDescent="0.3">
      <c r="A61" s="23">
        <v>59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>
        <f>[1]SalMedPopOcupUrbSmPnadH!M61*AtualizMonet!M$3</f>
        <v>0</v>
      </c>
      <c r="N61" s="20">
        <f>[1]SalMedPopOcupUrbSmPnadH!N61*AtualizMonet!N$3</f>
        <v>0</v>
      </c>
      <c r="O61" s="20">
        <f>[1]SalMedPopOcupUrbSmPnadH!O61</f>
        <v>512.49987826322172</v>
      </c>
      <c r="P61" s="20">
        <f>[1]SalMedPopOcupUrbSmPnadH!P61</f>
        <v>527.83500740628619</v>
      </c>
      <c r="Q61" s="54">
        <f>(P61/[4]ValorBenef!P$2)*[4]ValorBenef!Q$2</f>
        <v>574.49445557479771</v>
      </c>
      <c r="R61" s="54">
        <f>(Q61/[4]ValorBenef!Q$2)*[4]ValorBenef!R$2</f>
        <v>641.56741231703302</v>
      </c>
      <c r="S61" s="54">
        <f>(R61/[4]ValorBenef!R$2)*[4]ValorBenef!S$2</f>
        <v>683.12348334211367</v>
      </c>
      <c r="T61" s="22">
        <f>S61*(1+[4]ReajBenef!T$98)</f>
        <v>683.12348334211367</v>
      </c>
      <c r="U61" s="22">
        <f>T61*(1+[4]ReajBenef!U$98)</f>
        <v>686.53910075882413</v>
      </c>
      <c r="V61" s="22">
        <f>U61*(1+[4]ReajBenef!V$98)</f>
        <v>703.63392436771881</v>
      </c>
      <c r="W61" s="22">
        <f>V61*(1+[4]ReajBenef!W$98)</f>
        <v>721.18868422524883</v>
      </c>
      <c r="X61" s="22">
        <f>W61*(1+[4]ReajBenef!X$98)</f>
        <v>739.83141171247144</v>
      </c>
      <c r="Y61" s="22">
        <f>X61*(1+[4]ReajBenef!Y$98)</f>
        <v>761.08766260116852</v>
      </c>
      <c r="Z61" s="22">
        <f>Y61*(1+[4]ReajBenef!Z$98)</f>
        <v>782.44746204622288</v>
      </c>
      <c r="AA61" s="22">
        <f>Z61*(1+[4]ReajBenef!AA$98)</f>
        <v>804.0794504796213</v>
      </c>
      <c r="AB61" s="22">
        <f>AA61*(1+[4]ReajBenef!AB$98)</f>
        <v>825.77254145316192</v>
      </c>
      <c r="AC61" s="22">
        <f>AB61*(1+[4]ReajBenef!AC$98)</f>
        <v>847.48755762604367</v>
      </c>
      <c r="AD61" s="22">
        <f>AC61*(1+[4]ReajBenef!AD$98)</f>
        <v>869.18157869020342</v>
      </c>
      <c r="AE61" s="22">
        <f>AD61*(1+[4]ReajBenef!AE$98)</f>
        <v>890.82031185362257</v>
      </c>
      <c r="AF61" s="22">
        <f>AE61*(1+[4]ReajBenef!AF$98)</f>
        <v>912.3483894248975</v>
      </c>
      <c r="AG61" s="22">
        <f>AF61*(1+[4]ReajBenef!AG$98)</f>
        <v>933.70341560777024</v>
      </c>
      <c r="AH61" s="22">
        <f>AG61*(1+[4]ReajBenef!AH$98)</f>
        <v>954.89423146929846</v>
      </c>
      <c r="AI61" s="22">
        <f>AH61*(1+[4]ReajBenef!AI$98)</f>
        <v>975.88073541739936</v>
      </c>
      <c r="AJ61" s="22">
        <f>AI61*(1+[4]ReajBenef!AJ$98)</f>
        <v>996.65604694419176</v>
      </c>
      <c r="AK61" s="22">
        <f>AJ61*(1+[4]ReajBenef!AK$98)</f>
        <v>1017.143494403515</v>
      </c>
      <c r="AL61" s="22">
        <f>AK61*(1+[4]ReajBenef!AL$98)</f>
        <v>1037.2944900740881</v>
      </c>
      <c r="AM61" s="22">
        <f>AL61*(1+[4]ReajBenef!AM$98)</f>
        <v>1057.1259362447529</v>
      </c>
      <c r="AN61" s="22">
        <f>AM61*(1+[4]ReajBenef!AN$98)</f>
        <v>1076.5050601129769</v>
      </c>
      <c r="AO61" s="22">
        <f>AN61*(1+[4]ReajBenef!AO$98)</f>
        <v>1095.4230002413492</v>
      </c>
      <c r="AP61" s="22">
        <f>AO61*(1+[4]ReajBenef!AP$98)</f>
        <v>1113.8922016239944</v>
      </c>
      <c r="AQ61" s="22">
        <f>AP61*(1+[4]ReajBenef!AQ$98)</f>
        <v>1131.8945900477931</v>
      </c>
      <c r="AR61" s="22">
        <f>AQ61*(1+[4]ReajBenef!AR$98)</f>
        <v>1149.3932138080149</v>
      </c>
      <c r="AS61" s="22">
        <f>AR61*(1+[4]ReajBenef!AS$98)</f>
        <v>1166.4346992563321</v>
      </c>
      <c r="AT61" s="22">
        <f>AS61*(1+[4]ReajBenef!AT$98)</f>
        <v>1183.0316217714126</v>
      </c>
      <c r="AU61" s="22">
        <f>AT61*(1+[4]ReajBenef!AU$98)</f>
        <v>1199.1792995030137</v>
      </c>
      <c r="AV61" s="22">
        <f>AU61*(1+[4]ReajBenef!AV$98)</f>
        <v>1214.8206711843709</v>
      </c>
      <c r="AW61" s="22">
        <f>AV61*(1+[4]ReajBenef!AW$98)</f>
        <v>1230.0322301612878</v>
      </c>
      <c r="AX61" s="22">
        <f>AW61*(1+[4]ReajBenef!AX$98)</f>
        <v>1244.8141778720653</v>
      </c>
      <c r="AY61" s="22">
        <f>AX61*(1+[4]ReajBenef!AY$98)</f>
        <v>1259.1252298151651</v>
      </c>
      <c r="AZ61" s="22">
        <f>AY61*(1+[4]ReajBenef!AZ$98)</f>
        <v>1273.0361219309139</v>
      </c>
      <c r="BA61" s="22">
        <f>AZ61*(1+[4]ReajBenef!BA$98)</f>
        <v>1286.6448405644978</v>
      </c>
      <c r="BB61" s="22">
        <f>BA61*(1+[4]ReajBenef!BB$98)</f>
        <v>1299.8974088276682</v>
      </c>
      <c r="BC61" s="22">
        <f>BB61*(1+[4]ReajBenef!BC$98)</f>
        <v>1312.8618930395744</v>
      </c>
      <c r="BD61" s="22">
        <f>BC61*(1+[4]ReajBenef!BD$98)</f>
        <v>1325.3931553220334</v>
      </c>
      <c r="BE61" s="22">
        <f>BD61*(1+[4]ReajBenef!BE$98)</f>
        <v>1337.6448523567769</v>
      </c>
      <c r="BF61" s="22">
        <f>BE61*(1+[4]ReajBenef!BF$98)</f>
        <v>1349.5537389932833</v>
      </c>
      <c r="BG61" s="22">
        <f>BF61*(1+[4]ReajBenef!BG$98)</f>
        <v>1361.1462573928159</v>
      </c>
      <c r="BH61" s="22">
        <f>BG61*(1+[4]ReajBenef!BH$98)</f>
        <v>1372.5246033320998</v>
      </c>
      <c r="BI61" s="22">
        <f>BH61*(1+[4]ReajBenef!BI$98)</f>
        <v>1383.6977928638375</v>
      </c>
      <c r="BJ61" s="22">
        <f>BI61*(1+[4]ReajBenef!BJ$98)</f>
        <v>1394.634506643748</v>
      </c>
    </row>
    <row r="62" spans="1:62" x14ac:dyDescent="0.3">
      <c r="A62" s="23">
        <v>60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>
        <f>[1]SalMedPopOcupUrbSmPnadH!M62*AtualizMonet!M$3</f>
        <v>0</v>
      </c>
      <c r="N62" s="20">
        <f>[1]SalMedPopOcupUrbSmPnadH!N62*AtualizMonet!N$3</f>
        <v>0</v>
      </c>
      <c r="O62" s="20">
        <f>[1]SalMedPopOcupUrbSmPnadH!O62</f>
        <v>552.92130861636065</v>
      </c>
      <c r="P62" s="20">
        <f>[1]SalMedPopOcupUrbSmPnadH!P62</f>
        <v>584.2601366952988</v>
      </c>
      <c r="Q62" s="54">
        <f>(P62/[4]ValorBenef!P$2)*[4]ValorBenef!Q$2</f>
        <v>635.90744159654071</v>
      </c>
      <c r="R62" s="54">
        <f>(Q62/[4]ValorBenef!Q$2)*[4]ValorBenef!R$2</f>
        <v>710.150442392076</v>
      </c>
      <c r="S62" s="54">
        <f>(R62/[4]ValorBenef!R$2)*[4]ValorBenef!S$2</f>
        <v>756.14882331974457</v>
      </c>
      <c r="T62" s="22">
        <f>S62*(1+[4]ReajBenef!T$98)</f>
        <v>756.14882331974457</v>
      </c>
      <c r="U62" s="22">
        <f>T62*(1+[4]ReajBenef!U$98)</f>
        <v>759.92956743634318</v>
      </c>
      <c r="V62" s="22">
        <f>U62*(1+[4]ReajBenef!V$98)</f>
        <v>778.85181366550808</v>
      </c>
      <c r="W62" s="22">
        <f>V62*(1+[4]ReajBenef!W$98)</f>
        <v>798.28316295098455</v>
      </c>
      <c r="X62" s="22">
        <f>W62*(1+[4]ReajBenef!X$98)</f>
        <v>818.91878271326743</v>
      </c>
      <c r="Y62" s="22">
        <f>X62*(1+[4]ReajBenef!Y$98)</f>
        <v>842.44730938467171</v>
      </c>
      <c r="Z62" s="22">
        <f>Y62*(1+[4]ReajBenef!Z$98)</f>
        <v>866.09045386816319</v>
      </c>
      <c r="AA62" s="22">
        <f>Z62*(1+[4]ReajBenef!AA$98)</f>
        <v>890.03488411956596</v>
      </c>
      <c r="AB62" s="22">
        <f>AA62*(1+[4]ReajBenef!AB$98)</f>
        <v>914.04694872252742</v>
      </c>
      <c r="AC62" s="22">
        <f>AB62*(1+[4]ReajBenef!AC$98)</f>
        <v>938.08328231065354</v>
      </c>
      <c r="AD62" s="22">
        <f>AC62*(1+[4]ReajBenef!AD$98)</f>
        <v>962.09637643015833</v>
      </c>
      <c r="AE62" s="22">
        <f>AD62*(1+[4]ReajBenef!AE$98)</f>
        <v>986.04827241768805</v>
      </c>
      <c r="AF62" s="22">
        <f>AE62*(1+[4]ReajBenef!AF$98)</f>
        <v>1009.8776838210483</v>
      </c>
      <c r="AG62" s="22">
        <f>AF62*(1+[4]ReajBenef!AG$98)</f>
        <v>1033.5155447845466</v>
      </c>
      <c r="AH62" s="22">
        <f>AG62*(1+[4]ReajBenef!AH$98)</f>
        <v>1056.9716414780567</v>
      </c>
      <c r="AI62" s="22">
        <f>AH62*(1+[4]ReajBenef!AI$98)</f>
        <v>1080.2015854821987</v>
      </c>
      <c r="AJ62" s="22">
        <f>AI62*(1+[4]ReajBenef!AJ$98)</f>
        <v>1103.1977607684432</v>
      </c>
      <c r="AK62" s="22">
        <f>AJ62*(1+[4]ReajBenef!AK$98)</f>
        <v>1125.8752995545517</v>
      </c>
      <c r="AL62" s="22">
        <f>AK62*(1+[4]ReajBenef!AL$98)</f>
        <v>1148.1804201316966</v>
      </c>
      <c r="AM62" s="22">
        <f>AL62*(1+[4]ReajBenef!AM$98)</f>
        <v>1170.1318316295315</v>
      </c>
      <c r="AN62" s="22">
        <f>AM62*(1+[4]ReajBenef!AN$98)</f>
        <v>1191.5825679418515</v>
      </c>
      <c r="AO62" s="22">
        <f>AN62*(1+[4]ReajBenef!AO$98)</f>
        <v>1212.5228203508559</v>
      </c>
      <c r="AP62" s="22">
        <f>AO62*(1+[4]ReajBenef!AP$98)</f>
        <v>1232.9663642103321</v>
      </c>
      <c r="AQ62" s="22">
        <f>AP62*(1+[4]ReajBenef!AQ$98)</f>
        <v>1252.8931931886052</v>
      </c>
      <c r="AR62" s="22">
        <f>AQ62*(1+[4]ReajBenef!AR$98)</f>
        <v>1272.2624054740218</v>
      </c>
      <c r="AS62" s="22">
        <f>AR62*(1+[4]ReajBenef!AS$98)</f>
        <v>1291.1256117369987</v>
      </c>
      <c r="AT62" s="22">
        <f>AS62*(1+[4]ReajBenef!AT$98)</f>
        <v>1309.4967316538673</v>
      </c>
      <c r="AU62" s="22">
        <f>AT62*(1+[4]ReajBenef!AU$98)</f>
        <v>1327.3705828884351</v>
      </c>
      <c r="AV62" s="22">
        <f>AU62*(1+[4]ReajBenef!AV$98)</f>
        <v>1344.6840043713296</v>
      </c>
      <c r="AW62" s="22">
        <f>AV62*(1+[4]ReajBenef!AW$98)</f>
        <v>1361.5216665242704</v>
      </c>
      <c r="AX62" s="22">
        <f>AW62*(1+[4]ReajBenef!AX$98)</f>
        <v>1377.8837923191477</v>
      </c>
      <c r="AY62" s="22">
        <f>AX62*(1+[4]ReajBenef!AY$98)</f>
        <v>1393.7246839750758</v>
      </c>
      <c r="AZ62" s="22">
        <f>AY62*(1+[4]ReajBenef!AZ$98)</f>
        <v>1409.1226390463753</v>
      </c>
      <c r="BA62" s="22">
        <f>AZ62*(1+[4]ReajBenef!BA$98)</f>
        <v>1424.1861185381506</v>
      </c>
      <c r="BB62" s="22">
        <f>BA62*(1+[4]ReajBenef!BB$98)</f>
        <v>1438.8553754770785</v>
      </c>
      <c r="BC62" s="22">
        <f>BB62*(1+[4]ReajBenef!BC$98)</f>
        <v>1453.2057524159882</v>
      </c>
      <c r="BD62" s="22">
        <f>BC62*(1+[4]ReajBenef!BD$98)</f>
        <v>1467.0765963565809</v>
      </c>
      <c r="BE62" s="22">
        <f>BD62*(1+[4]ReajBenef!BE$98)</f>
        <v>1480.637989753815</v>
      </c>
      <c r="BF62" s="22">
        <f>BE62*(1+[4]ReajBenef!BF$98)</f>
        <v>1493.8199266024606</v>
      </c>
      <c r="BG62" s="22">
        <f>BF62*(1+[4]ReajBenef!BG$98)</f>
        <v>1506.6516757091285</v>
      </c>
      <c r="BH62" s="22">
        <f>BG62*(1+[4]ReajBenef!BH$98)</f>
        <v>1519.246357495241</v>
      </c>
      <c r="BI62" s="22">
        <f>BH62*(1+[4]ReajBenef!BI$98)</f>
        <v>1531.6139518221378</v>
      </c>
      <c r="BJ62" s="22">
        <f>BI62*(1+[4]ReajBenef!BJ$98)</f>
        <v>1543.7197913333268</v>
      </c>
    </row>
    <row r="63" spans="1:62" x14ac:dyDescent="0.3">
      <c r="A63" s="23">
        <v>61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>
        <f>[1]SalMedPopOcupUrbSmPnadH!M63*AtualizMonet!M$3</f>
        <v>0</v>
      </c>
      <c r="N63" s="20">
        <f>[1]SalMedPopOcupUrbSmPnadH!N63*AtualizMonet!N$3</f>
        <v>0</v>
      </c>
      <c r="O63" s="20">
        <f>[1]SalMedPopOcupUrbSmPnadH!O63</f>
        <v>495.31939341954063</v>
      </c>
      <c r="P63" s="20">
        <f>[1]SalMedPopOcupUrbSmPnadH!P63</f>
        <v>508.08339271905743</v>
      </c>
      <c r="Q63" s="54">
        <f>(P63/[4]ValorBenef!P$2)*[4]ValorBenef!Q$2</f>
        <v>552.99684179919507</v>
      </c>
      <c r="R63" s="54">
        <f>(Q63/[4]ValorBenef!Q$2)*[4]ValorBenef!R$2</f>
        <v>617.5599248518929</v>
      </c>
      <c r="S63" s="54">
        <f>(R63/[4]ValorBenef!R$2)*[4]ValorBenef!S$2</f>
        <v>657.56096543889055</v>
      </c>
      <c r="T63" s="22">
        <f>S63*(1+[4]ReajBenef!T$98)</f>
        <v>657.56096543889055</v>
      </c>
      <c r="U63" s="22">
        <f>T63*(1+[4]ReajBenef!U$98)</f>
        <v>660.8487702660849</v>
      </c>
      <c r="V63" s="22">
        <f>U63*(1+[4]ReajBenef!V$98)</f>
        <v>677.3039046457103</v>
      </c>
      <c r="W63" s="22">
        <f>V63*(1+[4]ReajBenef!W$98)</f>
        <v>694.20176443453022</v>
      </c>
      <c r="X63" s="22">
        <f>W63*(1+[4]ReajBenef!X$98)</f>
        <v>712.14688004516279</v>
      </c>
      <c r="Y63" s="22">
        <f>X63*(1+[4]ReajBenef!Y$98)</f>
        <v>732.60772086943143</v>
      </c>
      <c r="Z63" s="22">
        <f>Y63*(1+[4]ReajBenef!Z$98)</f>
        <v>753.16823545744626</v>
      </c>
      <c r="AA63" s="22">
        <f>Z63*(1+[4]ReajBenef!AA$98)</f>
        <v>773.99075370705634</v>
      </c>
      <c r="AB63" s="22">
        <f>AA63*(1+[4]ReajBenef!AB$98)</f>
        <v>794.87208803643307</v>
      </c>
      <c r="AC63" s="22">
        <f>AB63*(1+[4]ReajBenef!AC$98)</f>
        <v>815.77452712299896</v>
      </c>
      <c r="AD63" s="22">
        <f>AC63*(1+[4]ReajBenef!AD$98)</f>
        <v>836.65675673895316</v>
      </c>
      <c r="AE63" s="22">
        <f>AD63*(1+[4]ReajBenef!AE$98)</f>
        <v>857.48576733041978</v>
      </c>
      <c r="AF63" s="22">
        <f>AE63*(1+[4]ReajBenef!AF$98)</f>
        <v>878.20826306801905</v>
      </c>
      <c r="AG63" s="22">
        <f>AF63*(1+[4]ReajBenef!AG$98)</f>
        <v>898.76418300958267</v>
      </c>
      <c r="AH63" s="22">
        <f>AG63*(1+[4]ReajBenef!AH$98)</f>
        <v>919.16203738895831</v>
      </c>
      <c r="AI63" s="22">
        <f>AH63*(1+[4]ReajBenef!AI$98)</f>
        <v>939.36322521782006</v>
      </c>
      <c r="AJ63" s="22">
        <f>AI63*(1+[4]ReajBenef!AJ$98)</f>
        <v>959.36112345726576</v>
      </c>
      <c r="AK63" s="22">
        <f>AJ63*(1+[4]ReajBenef!AK$98)</f>
        <v>979.08192951830461</v>
      </c>
      <c r="AL63" s="22">
        <f>AK63*(1+[4]ReajBenef!AL$98)</f>
        <v>998.47887383482862</v>
      </c>
      <c r="AM63" s="22">
        <f>AL63*(1+[4]ReajBenef!AM$98)</f>
        <v>1017.568226211112</v>
      </c>
      <c r="AN63" s="22">
        <f>AM63*(1+[4]ReajBenef!AN$98)</f>
        <v>1036.2221822101146</v>
      </c>
      <c r="AO63" s="22">
        <f>AN63*(1+[4]ReajBenef!AO$98)</f>
        <v>1054.4322119898957</v>
      </c>
      <c r="AP63" s="22">
        <f>AO63*(1+[4]ReajBenef!AP$98)</f>
        <v>1072.2102948522227</v>
      </c>
      <c r="AQ63" s="22">
        <f>AP63*(1+[4]ReajBenef!AQ$98)</f>
        <v>1089.5390329220143</v>
      </c>
      <c r="AR63" s="22">
        <f>AQ63*(1+[4]ReajBenef!AR$98)</f>
        <v>1106.3828572293407</v>
      </c>
      <c r="AS63" s="22">
        <f>AR63*(1+[4]ReajBenef!AS$98)</f>
        <v>1122.7866493652589</v>
      </c>
      <c r="AT63" s="22">
        <f>AS63*(1+[4]ReajBenef!AT$98)</f>
        <v>1138.7625141370825</v>
      </c>
      <c r="AU63" s="22">
        <f>AT63*(1+[4]ReajBenef!AU$98)</f>
        <v>1154.3059448896602</v>
      </c>
      <c r="AV63" s="22">
        <f>AU63*(1+[4]ReajBenef!AV$98)</f>
        <v>1169.362015591933</v>
      </c>
      <c r="AW63" s="22">
        <f>AV63*(1+[4]ReajBenef!AW$98)</f>
        <v>1184.004357204544</v>
      </c>
      <c r="AX63" s="22">
        <f>AW63*(1+[4]ReajBenef!AX$98)</f>
        <v>1198.2331636279621</v>
      </c>
      <c r="AY63" s="22">
        <f>AX63*(1+[4]ReajBenef!AY$98)</f>
        <v>1212.0086952289421</v>
      </c>
      <c r="AZ63" s="22">
        <f>AY63*(1+[4]ReajBenef!AZ$98)</f>
        <v>1225.3990410050762</v>
      </c>
      <c r="BA63" s="22">
        <f>AZ63*(1+[4]ReajBenef!BA$98)</f>
        <v>1238.498520647184</v>
      </c>
      <c r="BB63" s="22">
        <f>BA63*(1+[4]ReajBenef!BB$98)</f>
        <v>1251.2551770851107</v>
      </c>
      <c r="BC63" s="22">
        <f>BB63*(1+[4]ReajBenef!BC$98)</f>
        <v>1263.7345295926411</v>
      </c>
      <c r="BD63" s="22">
        <f>BC63*(1+[4]ReajBenef!BD$98)</f>
        <v>1275.7968713588882</v>
      </c>
      <c r="BE63" s="22">
        <f>BD63*(1+[4]ReajBenef!BE$98)</f>
        <v>1287.5901092241954</v>
      </c>
      <c r="BF63" s="22">
        <f>BE63*(1+[4]ReajBenef!BF$98)</f>
        <v>1299.0533646750137</v>
      </c>
      <c r="BG63" s="22">
        <f>BF63*(1+[4]ReajBenef!BG$98)</f>
        <v>1310.2120904054937</v>
      </c>
      <c r="BH63" s="22">
        <f>BG63*(1+[4]ReajBenef!BH$98)</f>
        <v>1321.1646580208369</v>
      </c>
      <c r="BI63" s="22">
        <f>BH63*(1+[4]ReajBenef!BI$98)</f>
        <v>1331.919746192563</v>
      </c>
      <c r="BJ63" s="22">
        <f>BI63*(1+[4]ReajBenef!BJ$98)</f>
        <v>1342.4472075479578</v>
      </c>
    </row>
    <row r="64" spans="1:62" x14ac:dyDescent="0.3">
      <c r="A64" s="23">
        <v>62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>
        <f>[1]SalMedPopOcupUrbSmPnadH!M64*AtualizMonet!M$3</f>
        <v>0</v>
      </c>
      <c r="N64" s="20">
        <f>[1]SalMedPopOcupUrbSmPnadH!N64*AtualizMonet!N$3</f>
        <v>0</v>
      </c>
      <c r="O64" s="20">
        <f>[1]SalMedPopOcupUrbSmPnadH!O64</f>
        <v>508.4283735978749</v>
      </c>
      <c r="P64" s="20">
        <f>[1]SalMedPopOcupUrbSmPnadH!P64</f>
        <v>555.3650931528183</v>
      </c>
      <c r="Q64" s="54">
        <f>(P64/[4]ValorBenef!P$2)*[4]ValorBenef!Q$2</f>
        <v>604.4581400613547</v>
      </c>
      <c r="R64" s="54">
        <f>(Q64/[4]ValorBenef!Q$2)*[4]ValorBenef!R$2</f>
        <v>675.02939499237584</v>
      </c>
      <c r="S64" s="54">
        <f>(R64/[4]ValorBenef!R$2)*[4]ValorBenef!S$2</f>
        <v>718.7528898952911</v>
      </c>
      <c r="T64" s="22">
        <f>S64*(1+[4]ReajBenef!T$98)</f>
        <v>718.7528898952911</v>
      </c>
      <c r="U64" s="22">
        <f>T64*(1+[4]ReajBenef!U$98)</f>
        <v>722.34665434476744</v>
      </c>
      <c r="V64" s="22">
        <f>U64*(1+[4]ReajBenef!V$98)</f>
        <v>740.33308603795206</v>
      </c>
      <c r="W64" s="22">
        <f>V64*(1+[4]ReajBenef!W$98)</f>
        <v>758.8034426962937</v>
      </c>
      <c r="X64" s="22">
        <f>W64*(1+[4]ReajBenef!X$98)</f>
        <v>778.41851168999278</v>
      </c>
      <c r="Y64" s="22">
        <f>X64*(1+[4]ReajBenef!Y$98)</f>
        <v>800.78341661149295</v>
      </c>
      <c r="Z64" s="22">
        <f>Y64*(1+[4]ReajBenef!Z$98)</f>
        <v>823.25727083124025</v>
      </c>
      <c r="AA64" s="22">
        <f>Z64*(1+[4]ReajBenef!AA$98)</f>
        <v>846.01751049482095</v>
      </c>
      <c r="AB64" s="22">
        <f>AA64*(1+[4]ReajBenef!AB$98)</f>
        <v>868.84203960002992</v>
      </c>
      <c r="AC64" s="22">
        <f>AB64*(1+[4]ReajBenef!AC$98)</f>
        <v>891.68963744869779</v>
      </c>
      <c r="AD64" s="22">
        <f>AC64*(1+[4]ReajBenef!AD$98)</f>
        <v>914.51514515490146</v>
      </c>
      <c r="AE64" s="22">
        <f>AD64*(1+[4]ReajBenef!AE$98)</f>
        <v>937.28248133077045</v>
      </c>
      <c r="AF64" s="22">
        <f>AE64*(1+[4]ReajBenef!AF$98)</f>
        <v>959.93339049369661</v>
      </c>
      <c r="AG64" s="22">
        <f>AF64*(1+[4]ReajBenef!AG$98)</f>
        <v>982.40222249407816</v>
      </c>
      <c r="AH64" s="22">
        <f>AG64*(1+[4]ReajBenef!AH$98)</f>
        <v>1004.6982795190781</v>
      </c>
      <c r="AI64" s="22">
        <f>AH64*(1+[4]ReajBenef!AI$98)</f>
        <v>1026.7793684134299</v>
      </c>
      <c r="AJ64" s="22">
        <f>AI64*(1+[4]ReajBenef!AJ$98)</f>
        <v>1048.6382498052715</v>
      </c>
      <c r="AK64" s="22">
        <f>AJ64*(1+[4]ReajBenef!AK$98)</f>
        <v>1070.1942531151326</v>
      </c>
      <c r="AL64" s="22">
        <f>AK64*(1+[4]ReajBenef!AL$98)</f>
        <v>1091.3962564507995</v>
      </c>
      <c r="AM64" s="22">
        <f>AL64*(1+[4]ReajBenef!AM$98)</f>
        <v>1112.2620436672371</v>
      </c>
      <c r="AN64" s="22">
        <f>AM64*(1+[4]ReajBenef!AN$98)</f>
        <v>1132.6519169823507</v>
      </c>
      <c r="AO64" s="22">
        <f>AN64*(1+[4]ReajBenef!AO$98)</f>
        <v>1152.5565527761755</v>
      </c>
      <c r="AP64" s="22">
        <f>AO64*(1+[4]ReajBenef!AP$98)</f>
        <v>1171.9890451315675</v>
      </c>
      <c r="AQ64" s="22">
        <f>AP64*(1+[4]ReajBenef!AQ$98)</f>
        <v>1190.9303771456844</v>
      </c>
      <c r="AR64" s="22">
        <f>AQ64*(1+[4]ReajBenef!AR$98)</f>
        <v>1209.3416698380643</v>
      </c>
      <c r="AS64" s="22">
        <f>AR64*(1+[4]ReajBenef!AS$98)</f>
        <v>1227.2719814329189</v>
      </c>
      <c r="AT64" s="22">
        <f>AS64*(1+[4]ReajBenef!AT$98)</f>
        <v>1244.7345431980632</v>
      </c>
      <c r="AU64" s="22">
        <f>AT64*(1+[4]ReajBenef!AU$98)</f>
        <v>1261.7244290938079</v>
      </c>
      <c r="AV64" s="22">
        <f>AU64*(1+[4]ReajBenef!AV$98)</f>
        <v>1278.1816017310302</v>
      </c>
      <c r="AW64" s="22">
        <f>AV64*(1+[4]ReajBenef!AW$98)</f>
        <v>1294.1865440893009</v>
      </c>
      <c r="AX64" s="22">
        <f>AW64*(1+[4]ReajBenef!AX$98)</f>
        <v>1309.7394681132603</v>
      </c>
      <c r="AY64" s="22">
        <f>AX64*(1+[4]ReajBenef!AY$98)</f>
        <v>1324.7969360416364</v>
      </c>
      <c r="AZ64" s="22">
        <f>AY64*(1+[4]ReajBenef!AZ$98)</f>
        <v>1339.4333731617592</v>
      </c>
      <c r="BA64" s="22">
        <f>AZ64*(1+[4]ReajBenef!BA$98)</f>
        <v>1353.7518764546139</v>
      </c>
      <c r="BB64" s="22">
        <f>BA64*(1+[4]ReajBenef!BB$98)</f>
        <v>1367.6956537803276</v>
      </c>
      <c r="BC64" s="22">
        <f>BB64*(1+[4]ReajBenef!BC$98)</f>
        <v>1381.3363215666564</v>
      </c>
      <c r="BD64" s="22">
        <f>BC64*(1+[4]ReajBenef!BD$98)</f>
        <v>1394.5211720354005</v>
      </c>
      <c r="BE64" s="22">
        <f>BD64*(1+[4]ReajBenef!BE$98)</f>
        <v>1407.4118760802405</v>
      </c>
      <c r="BF64" s="22">
        <f>BE64*(1+[4]ReajBenef!BF$98)</f>
        <v>1419.9418898978706</v>
      </c>
      <c r="BG64" s="22">
        <f>BF64*(1+[4]ReajBenef!BG$98)</f>
        <v>1432.1390347831029</v>
      </c>
      <c r="BH64" s="22">
        <f>BG64*(1+[4]ReajBenef!BH$98)</f>
        <v>1444.11083669815</v>
      </c>
      <c r="BI64" s="22">
        <f>BH64*(1+[4]ReajBenef!BI$98)</f>
        <v>1455.8667819424777</v>
      </c>
      <c r="BJ64" s="22">
        <f>BI64*(1+[4]ReajBenef!BJ$98)</f>
        <v>1467.3739176609133</v>
      </c>
    </row>
    <row r="65" spans="1:62" x14ac:dyDescent="0.3">
      <c r="A65" s="23">
        <v>63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>
        <f>[1]SalMedPopOcupUrbSmPnadH!M65*AtualizMonet!M$3</f>
        <v>0</v>
      </c>
      <c r="N65" s="20">
        <f>[1]SalMedPopOcupUrbSmPnadH!N65*AtualizMonet!N$3</f>
        <v>0</v>
      </c>
      <c r="O65" s="20">
        <f>[1]SalMedPopOcupUrbSmPnadH!O65</f>
        <v>483.6582714989197</v>
      </c>
      <c r="P65" s="20">
        <f>[1]SalMedPopOcupUrbSmPnadH!P65</f>
        <v>479.04792961960914</v>
      </c>
      <c r="Q65" s="54">
        <f>(P65/[4]ValorBenef!P$2)*[4]ValorBenef!Q$2</f>
        <v>521.39470792852489</v>
      </c>
      <c r="R65" s="54">
        <f>(Q65/[4]ValorBenef!Q$2)*[4]ValorBenef!R$2</f>
        <v>582.26820174759132</v>
      </c>
      <c r="S65" s="54">
        <f>(R65/[4]ValorBenef!R$2)*[4]ValorBenef!S$2</f>
        <v>619.98330117896933</v>
      </c>
      <c r="T65" s="22">
        <f>S65*(1+[4]ReajBenef!T$98)</f>
        <v>619.98330117896933</v>
      </c>
      <c r="U65" s="22">
        <f>T65*(1+[4]ReajBenef!U$98)</f>
        <v>623.08321768486405</v>
      </c>
      <c r="V65" s="22">
        <f>U65*(1+[4]ReajBenef!V$98)</f>
        <v>638.59798980521714</v>
      </c>
      <c r="W65" s="22">
        <f>V65*(1+[4]ReajBenef!W$98)</f>
        <v>654.53018688710972</v>
      </c>
      <c r="X65" s="22">
        <f>W65*(1+[4]ReajBenef!X$98)</f>
        <v>671.44979221814151</v>
      </c>
      <c r="Y65" s="22">
        <f>X65*(1+[4]ReajBenef!Y$98)</f>
        <v>690.74135650778976</v>
      </c>
      <c r="Z65" s="22">
        <f>Y65*(1+[4]ReajBenef!Z$98)</f>
        <v>710.12689850039817</v>
      </c>
      <c r="AA65" s="22">
        <f>Z65*(1+[4]ReajBenef!AA$98)</f>
        <v>729.75947142028861</v>
      </c>
      <c r="AB65" s="22">
        <f>AA65*(1+[4]ReajBenef!AB$98)</f>
        <v>749.44749925495148</v>
      </c>
      <c r="AC65" s="22">
        <f>AB65*(1+[4]ReajBenef!AC$98)</f>
        <v>769.15542577235328</v>
      </c>
      <c r="AD65" s="22">
        <f>AC65*(1+[4]ReajBenef!AD$98)</f>
        <v>788.8442977306139</v>
      </c>
      <c r="AE65" s="22">
        <f>AD65*(1+[4]ReajBenef!AE$98)</f>
        <v>808.48299197422659</v>
      </c>
      <c r="AF65" s="22">
        <f>AE65*(1+[4]ReajBenef!AF$98)</f>
        <v>828.02125837282392</v>
      </c>
      <c r="AG65" s="22">
        <f>AF65*(1+[4]ReajBenef!AG$98)</f>
        <v>847.402468289436</v>
      </c>
      <c r="AH65" s="22">
        <f>AG65*(1+[4]ReajBenef!AH$98)</f>
        <v>866.63464562321735</v>
      </c>
      <c r="AI65" s="22">
        <f>AH65*(1+[4]ReajBenef!AI$98)</f>
        <v>885.681395318152</v>
      </c>
      <c r="AJ65" s="22">
        <f>AI65*(1+[4]ReajBenef!AJ$98)</f>
        <v>904.53647282242162</v>
      </c>
      <c r="AK65" s="22">
        <f>AJ65*(1+[4]ReajBenef!AK$98)</f>
        <v>923.13029314670507</v>
      </c>
      <c r="AL65" s="22">
        <f>AK65*(1+[4]ReajBenef!AL$98)</f>
        <v>941.41875946726373</v>
      </c>
      <c r="AM65" s="22">
        <f>AL65*(1+[4]ReajBenef!AM$98)</f>
        <v>959.41721181718003</v>
      </c>
      <c r="AN65" s="22">
        <f>AM65*(1+[4]ReajBenef!AN$98)</f>
        <v>977.00514940497419</v>
      </c>
      <c r="AO65" s="22">
        <f>AN65*(1+[4]ReajBenef!AO$98)</f>
        <v>994.17452984394311</v>
      </c>
      <c r="AP65" s="22">
        <f>AO65*(1+[4]ReajBenef!AP$98)</f>
        <v>1010.9366478541903</v>
      </c>
      <c r="AQ65" s="22">
        <f>AP65*(1+[4]ReajBenef!AQ$98)</f>
        <v>1027.2750997977362</v>
      </c>
      <c r="AR65" s="22">
        <f>AQ65*(1+[4]ReajBenef!AR$98)</f>
        <v>1043.1563493660778</v>
      </c>
      <c r="AS65" s="22">
        <f>AR65*(1+[4]ReajBenef!AS$98)</f>
        <v>1058.6227133000928</v>
      </c>
      <c r="AT65" s="22">
        <f>AS65*(1+[4]ReajBenef!AT$98)</f>
        <v>1073.68560465316</v>
      </c>
      <c r="AU65" s="22">
        <f>AT65*(1+[4]ReajBenef!AU$98)</f>
        <v>1088.3407743121402</v>
      </c>
      <c r="AV65" s="22">
        <f>AU65*(1+[4]ReajBenef!AV$98)</f>
        <v>1102.536435106191</v>
      </c>
      <c r="AW65" s="22">
        <f>AV65*(1+[4]ReajBenef!AW$98)</f>
        <v>1116.3420102043383</v>
      </c>
      <c r="AX65" s="22">
        <f>AW65*(1+[4]ReajBenef!AX$98)</f>
        <v>1129.7576824262126</v>
      </c>
      <c r="AY65" s="22">
        <f>AX65*(1+[4]ReajBenef!AY$98)</f>
        <v>1142.7459831410677</v>
      </c>
      <c r="AZ65" s="22">
        <f>AY65*(1+[4]ReajBenef!AZ$98)</f>
        <v>1155.3711102616753</v>
      </c>
      <c r="BA65" s="22">
        <f>AZ65*(1+[4]ReajBenef!BA$98)</f>
        <v>1167.7219933875008</v>
      </c>
      <c r="BB65" s="22">
        <f>BA65*(1+[4]ReajBenef!BB$98)</f>
        <v>1179.7496446412715</v>
      </c>
      <c r="BC65" s="22">
        <f>BB65*(1+[4]ReajBenef!BC$98)</f>
        <v>1191.5158390640665</v>
      </c>
      <c r="BD65" s="22">
        <f>BC65*(1+[4]ReajBenef!BD$98)</f>
        <v>1202.8888536760201</v>
      </c>
      <c r="BE65" s="22">
        <f>BD65*(1+[4]ReajBenef!BE$98)</f>
        <v>1214.0081428790247</v>
      </c>
      <c r="BF65" s="22">
        <f>BE65*(1+[4]ReajBenef!BF$98)</f>
        <v>1224.8163071865158</v>
      </c>
      <c r="BG65" s="22">
        <f>BF65*(1+[4]ReajBenef!BG$98)</f>
        <v>1235.3373447464569</v>
      </c>
      <c r="BH65" s="22">
        <f>BG65*(1+[4]ReajBenef!BH$98)</f>
        <v>1245.6640055177727</v>
      </c>
      <c r="BI65" s="22">
        <f>BH65*(1+[4]ReajBenef!BI$98)</f>
        <v>1255.8044722115751</v>
      </c>
      <c r="BJ65" s="22">
        <f>BI65*(1+[4]ReajBenef!BJ$98)</f>
        <v>1265.7303202883313</v>
      </c>
    </row>
    <row r="66" spans="1:62" x14ac:dyDescent="0.3">
      <c r="A66" s="23">
        <v>64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>
        <f>[1]SalMedPopOcupUrbSmPnadH!M66*AtualizMonet!M$3</f>
        <v>0</v>
      </c>
      <c r="N66" s="20">
        <f>[1]SalMedPopOcupUrbSmPnadH!N66*AtualizMonet!N$3</f>
        <v>0</v>
      </c>
      <c r="O66" s="20">
        <f>[1]SalMedPopOcupUrbSmPnadH!O66</f>
        <v>509.49223766076301</v>
      </c>
      <c r="P66" s="20">
        <f>[1]SalMedPopOcupUrbSmPnadH!P66</f>
        <v>532.73337036214184</v>
      </c>
      <c r="Q66" s="54">
        <f>(P66/[4]ValorBenef!P$2)*[4]ValorBenef!Q$2</f>
        <v>579.82582299083947</v>
      </c>
      <c r="R66" s="54">
        <f>(Q66/[4]ValorBenef!Q$2)*[4]ValorBenef!R$2</f>
        <v>647.52122364459228</v>
      </c>
      <c r="S66" s="54">
        <f>(R66/[4]ValorBenef!R$2)*[4]ValorBenef!S$2</f>
        <v>689.46293926702617</v>
      </c>
      <c r="T66" s="22">
        <f>S66*(1+[4]ReajBenef!T$98)</f>
        <v>689.46293926702617</v>
      </c>
      <c r="U66" s="22">
        <f>T66*(1+[4]ReajBenef!U$98)</f>
        <v>692.91025396336124</v>
      </c>
      <c r="V66" s="22">
        <f>U66*(1+[4]ReajBenef!V$98)</f>
        <v>710.16371928704893</v>
      </c>
      <c r="W66" s="22">
        <f>V66*(1+[4]ReajBenef!W$98)</f>
        <v>727.88138911488875</v>
      </c>
      <c r="X66" s="22">
        <f>W66*(1+[4]ReajBenef!X$98)</f>
        <v>746.69712302350854</v>
      </c>
      <c r="Y66" s="22">
        <f>X66*(1+[4]ReajBenef!Y$98)</f>
        <v>768.15063409857555</v>
      </c>
      <c r="Z66" s="22">
        <f>Y66*(1+[4]ReajBenef!Z$98)</f>
        <v>789.70865467121348</v>
      </c>
      <c r="AA66" s="22">
        <f>Z66*(1+[4]ReajBenef!AA$98)</f>
        <v>811.54139017389844</v>
      </c>
      <c r="AB66" s="22">
        <f>AA66*(1+[4]ReajBenef!AB$98)</f>
        <v>833.43579525455925</v>
      </c>
      <c r="AC66" s="22">
        <f>AB66*(1+[4]ReajBenef!AC$98)</f>
        <v>855.35232900265783</v>
      </c>
      <c r="AD66" s="22">
        <f>AC66*(1+[4]ReajBenef!AD$98)</f>
        <v>877.24767280527396</v>
      </c>
      <c r="AE66" s="22">
        <f>AD66*(1+[4]ReajBenef!AE$98)</f>
        <v>899.08721562976541</v>
      </c>
      <c r="AF66" s="22">
        <f>AE66*(1+[4]ReajBenef!AF$98)</f>
        <v>920.81507596687868</v>
      </c>
      <c r="AG66" s="22">
        <f>AF66*(1+[4]ReajBenef!AG$98)</f>
        <v>942.36827898097283</v>
      </c>
      <c r="AH66" s="22">
        <f>AG66*(1+[4]ReajBenef!AH$98)</f>
        <v>963.75574778511384</v>
      </c>
      <c r="AI66" s="22">
        <f>AH66*(1+[4]ReajBenef!AI$98)</f>
        <v>984.93700864033508</v>
      </c>
      <c r="AJ66" s="22">
        <f>AI66*(1+[4]ReajBenef!AJ$98)</f>
        <v>1005.9051171869372</v>
      </c>
      <c r="AK66" s="22">
        <f>AJ66*(1+[4]ReajBenef!AK$98)</f>
        <v>1026.5826902580268</v>
      </c>
      <c r="AL66" s="22">
        <f>AK66*(1+[4]ReajBenef!AL$98)</f>
        <v>1046.9206892332904</v>
      </c>
      <c r="AM66" s="22">
        <f>AL66*(1+[4]ReajBenef!AM$98)</f>
        <v>1066.9361732565426</v>
      </c>
      <c r="AN66" s="22">
        <f>AM66*(1+[4]ReajBenef!AN$98)</f>
        <v>1086.4951373800379</v>
      </c>
      <c r="AO66" s="22">
        <f>AN66*(1+[4]ReajBenef!AO$98)</f>
        <v>1105.5886379313183</v>
      </c>
      <c r="AP66" s="22">
        <f>AO66*(1+[4]ReajBenef!AP$98)</f>
        <v>1124.2292353953292</v>
      </c>
      <c r="AQ66" s="22">
        <f>AP66*(1+[4]ReajBenef!AQ$98)</f>
        <v>1142.3986878284013</v>
      </c>
      <c r="AR66" s="22">
        <f>AQ66*(1+[4]ReajBenef!AR$98)</f>
        <v>1160.0597006101978</v>
      </c>
      <c r="AS66" s="22">
        <f>AR66*(1+[4]ReajBenef!AS$98)</f>
        <v>1177.2593327897123</v>
      </c>
      <c r="AT66" s="22">
        <f>AS66*(1+[4]ReajBenef!AT$98)</f>
        <v>1194.0102764464152</v>
      </c>
      <c r="AU66" s="22">
        <f>AT66*(1+[4]ReajBenef!AU$98)</f>
        <v>1210.3078062820143</v>
      </c>
      <c r="AV66" s="22">
        <f>AU66*(1+[4]ReajBenef!AV$98)</f>
        <v>1226.0943314953422</v>
      </c>
      <c r="AW66" s="22">
        <f>AV66*(1+[4]ReajBenef!AW$98)</f>
        <v>1241.4470552982896</v>
      </c>
      <c r="AX66" s="22">
        <f>AW66*(1+[4]ReajBenef!AX$98)</f>
        <v>1256.3661809985256</v>
      </c>
      <c r="AY66" s="22">
        <f>AX66*(1+[4]ReajBenef!AY$98)</f>
        <v>1270.8100409701074</v>
      </c>
      <c r="AZ66" s="22">
        <f>AY66*(1+[4]ReajBenef!AZ$98)</f>
        <v>1284.8500275901361</v>
      </c>
      <c r="BA66" s="22">
        <f>AZ66*(1+[4]ReajBenef!BA$98)</f>
        <v>1298.5850365271219</v>
      </c>
      <c r="BB66" s="22">
        <f>BA66*(1+[4]ReajBenef!BB$98)</f>
        <v>1311.960589981762</v>
      </c>
      <c r="BC66" s="22">
        <f>BB66*(1+[4]ReajBenef!BC$98)</f>
        <v>1325.0453859356223</v>
      </c>
      <c r="BD66" s="22">
        <f>BC66*(1+[4]ReajBenef!BD$98)</f>
        <v>1337.6929396161381</v>
      </c>
      <c r="BE66" s="22">
        <f>BD66*(1+[4]ReajBenef!BE$98)</f>
        <v>1350.0583336547925</v>
      </c>
      <c r="BF66" s="22">
        <f>BE66*(1+[4]ReajBenef!BF$98)</f>
        <v>1362.0777359795864</v>
      </c>
      <c r="BG66" s="22">
        <f>BF66*(1+[4]ReajBenef!BG$98)</f>
        <v>1373.7778341377491</v>
      </c>
      <c r="BH66" s="22">
        <f>BG66*(1+[4]ReajBenef!BH$98)</f>
        <v>1385.261772293286</v>
      </c>
      <c r="BI66" s="22">
        <f>BH66*(1+[4]ReajBenef!BI$98)</f>
        <v>1396.5386501687922</v>
      </c>
      <c r="BJ66" s="22">
        <f>BI66*(1+[4]ReajBenef!BJ$98)</f>
        <v>1407.5768577732624</v>
      </c>
    </row>
    <row r="67" spans="1:62" x14ac:dyDescent="0.3">
      <c r="A67" s="23">
        <v>65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>
        <f>[1]SalMedPopOcupUrbSmPnadH!M67*AtualizMonet!M$3</f>
        <v>0</v>
      </c>
      <c r="N67" s="20">
        <f>[1]SalMedPopOcupUrbSmPnadH!N67*AtualizMonet!N$3</f>
        <v>0</v>
      </c>
      <c r="O67" s="20">
        <f>[1]SalMedPopOcupUrbSmPnadH!O67</f>
        <v>468.33719095213058</v>
      </c>
      <c r="P67" s="20">
        <f>[1]SalMedPopOcupUrbSmPnadH!P67</f>
        <v>564.31673273868512</v>
      </c>
      <c r="Q67" s="54">
        <f>(P67/[4]ValorBenef!P$2)*[4]ValorBenef!Q$2</f>
        <v>614.20108480398324</v>
      </c>
      <c r="R67" s="54">
        <f>(Q67/[4]ValorBenef!Q$2)*[4]ValorBenef!R$2</f>
        <v>685.90984089784934</v>
      </c>
      <c r="S67" s="54">
        <f>(R67/[4]ValorBenef!R$2)*[4]ValorBenef!S$2</f>
        <v>730.33809195600543</v>
      </c>
      <c r="T67" s="22">
        <f>S67*(1+[4]ReajBenef!T$98)</f>
        <v>730.33809195600543</v>
      </c>
      <c r="U67" s="22">
        <f>T67*(1+[4]ReajBenef!U$98)</f>
        <v>733.98978241578538</v>
      </c>
      <c r="V67" s="22">
        <f>U67*(1+[4]ReajBenef!V$98)</f>
        <v>752.26612799793838</v>
      </c>
      <c r="W67" s="22">
        <f>V67*(1+[4]ReajBenef!W$98)</f>
        <v>771.03419867876073</v>
      </c>
      <c r="X67" s="22">
        <f>W67*(1+[4]ReajBenef!X$98)</f>
        <v>790.96543271460666</v>
      </c>
      <c r="Y67" s="22">
        <f>X67*(1+[4]ReajBenef!Y$98)</f>
        <v>813.69082584593093</v>
      </c>
      <c r="Z67" s="22">
        <f>Y67*(1+[4]ReajBenef!Z$98)</f>
        <v>836.52692437228097</v>
      </c>
      <c r="AA67" s="22">
        <f>Z67*(1+[4]ReajBenef!AA$98)</f>
        <v>859.65402443970822</v>
      </c>
      <c r="AB67" s="22">
        <f>AA67*(1+[4]ReajBenef!AB$98)</f>
        <v>882.84645019666209</v>
      </c>
      <c r="AC67" s="22">
        <f>AB67*(1+[4]ReajBenef!AC$98)</f>
        <v>906.06231653009013</v>
      </c>
      <c r="AD67" s="22">
        <f>AC67*(1+[4]ReajBenef!AD$98)</f>
        <v>929.25573666159664</v>
      </c>
      <c r="AE67" s="22">
        <f>AD67*(1+[4]ReajBenef!AE$98)</f>
        <v>952.39004762628372</v>
      </c>
      <c r="AF67" s="22">
        <f>AE67*(1+[4]ReajBenef!AF$98)</f>
        <v>975.40605495187549</v>
      </c>
      <c r="AG67" s="22">
        <f>AF67*(1+[4]ReajBenef!AG$98)</f>
        <v>998.2370503083315</v>
      </c>
      <c r="AH67" s="22">
        <f>AG67*(1+[4]ReajBenef!AH$98)</f>
        <v>1020.8924858199064</v>
      </c>
      <c r="AI67" s="22">
        <f>AH67*(1+[4]ReajBenef!AI$98)</f>
        <v>1043.3294882419227</v>
      </c>
      <c r="AJ67" s="22">
        <f>AI67*(1+[4]ReajBenef!AJ$98)</f>
        <v>1065.5407015148683</v>
      </c>
      <c r="AK67" s="22">
        <f>AJ67*(1+[4]ReajBenef!AK$98)</f>
        <v>1087.4441547723777</v>
      </c>
      <c r="AL67" s="22">
        <f>AK67*(1+[4]ReajBenef!AL$98)</f>
        <v>1108.9879021151837</v>
      </c>
      <c r="AM67" s="22">
        <f>AL67*(1+[4]ReajBenef!AM$98)</f>
        <v>1130.190014046912</v>
      </c>
      <c r="AN67" s="22">
        <f>AM67*(1+[4]ReajBenef!AN$98)</f>
        <v>1150.9085410699536</v>
      </c>
      <c r="AO67" s="22">
        <f>AN67*(1+[4]ReajBenef!AO$98)</f>
        <v>1171.1340092817879</v>
      </c>
      <c r="AP67" s="22">
        <f>AO67*(1+[4]ReajBenef!AP$98)</f>
        <v>1190.8797238219468</v>
      </c>
      <c r="AQ67" s="22">
        <f>AP67*(1+[4]ReajBenef!AQ$98)</f>
        <v>1210.1263612640732</v>
      </c>
      <c r="AR67" s="22">
        <f>AQ67*(1+[4]ReajBenef!AR$98)</f>
        <v>1228.8344159577459</v>
      </c>
      <c r="AS67" s="22">
        <f>AR67*(1+[4]ReajBenef!AS$98)</f>
        <v>1247.0537368710441</v>
      </c>
      <c r="AT67" s="22">
        <f>AS67*(1+[4]ReajBenef!AT$98)</f>
        <v>1264.7977685396713</v>
      </c>
      <c r="AU67" s="22">
        <f>AT67*(1+[4]ReajBenef!AU$98)</f>
        <v>1282.0615055236799</v>
      </c>
      <c r="AV67" s="22">
        <f>AU67*(1+[4]ReajBenef!AV$98)</f>
        <v>1298.7839427226602</v>
      </c>
      <c r="AW67" s="22">
        <f>AV67*(1+[4]ReajBenef!AW$98)</f>
        <v>1315.0468603792531</v>
      </c>
      <c r="AX67" s="22">
        <f>AW67*(1+[4]ReajBenef!AX$98)</f>
        <v>1330.8504738543238</v>
      </c>
      <c r="AY67" s="22">
        <f>AX67*(1+[4]ReajBenef!AY$98)</f>
        <v>1346.1506452360363</v>
      </c>
      <c r="AZ67" s="22">
        <f>AY67*(1+[4]ReajBenef!AZ$98)</f>
        <v>1361.0229994340164</v>
      </c>
      <c r="BA67" s="22">
        <f>AZ67*(1+[4]ReajBenef!BA$98)</f>
        <v>1375.5722951955856</v>
      </c>
      <c r="BB67" s="22">
        <f>BA67*(1+[4]ReajBenef!BB$98)</f>
        <v>1389.7408249780603</v>
      </c>
      <c r="BC67" s="22">
        <f>BB67*(1+[4]ReajBenef!BC$98)</f>
        <v>1403.6013595569534</v>
      </c>
      <c r="BD67" s="22">
        <f>BC67*(1+[4]ReajBenef!BD$98)</f>
        <v>1416.9987297372259</v>
      </c>
      <c r="BE67" s="22">
        <f>BD67*(1+[4]ReajBenef!BE$98)</f>
        <v>1430.0972123011702</v>
      </c>
      <c r="BF67" s="22">
        <f>BE67*(1+[4]ReajBenef!BF$98)</f>
        <v>1442.8291908607048</v>
      </c>
      <c r="BG67" s="22">
        <f>BF67*(1+[4]ReajBenef!BG$98)</f>
        <v>1455.2229351475478</v>
      </c>
      <c r="BH67" s="22">
        <f>BG67*(1+[4]ReajBenef!BH$98)</f>
        <v>1467.3877042786805</v>
      </c>
      <c r="BI67" s="22">
        <f>BH67*(1+[4]ReajBenef!BI$98)</f>
        <v>1479.3331374582708</v>
      </c>
      <c r="BJ67" s="22">
        <f>BI67*(1+[4]ReajBenef!BJ$98)</f>
        <v>1491.0257506813014</v>
      </c>
    </row>
    <row r="68" spans="1:62" x14ac:dyDescent="0.3">
      <c r="A68" s="23">
        <v>66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>
        <f>[1]SalMedPopOcupUrbSmPnadH!M68*AtualizMonet!M$3</f>
        <v>0</v>
      </c>
      <c r="N68" s="20">
        <f>[1]SalMedPopOcupUrbSmPnadH!N68*AtualizMonet!N$3</f>
        <v>0</v>
      </c>
      <c r="O68" s="20">
        <f>[1]SalMedPopOcupUrbSmPnadH!O68</f>
        <v>432.50107483734126</v>
      </c>
      <c r="P68" s="20">
        <f>[1]SalMedPopOcupUrbSmPnadH!P68</f>
        <v>535.71849435778722</v>
      </c>
      <c r="Q68" s="54">
        <f>(P68/[4]ValorBenef!P$2)*[4]ValorBenef!Q$2</f>
        <v>583.07482535074075</v>
      </c>
      <c r="R68" s="54">
        <f>(Q68/[4]ValorBenef!Q$2)*[4]ValorBenef!R$2</f>
        <v>651.14955115311159</v>
      </c>
      <c r="S68" s="54">
        <f>(R68/[4]ValorBenef!R$2)*[4]ValorBenef!S$2</f>
        <v>693.32628344371096</v>
      </c>
      <c r="T68" s="22">
        <f>S68*(1+[4]ReajBenef!T$98)</f>
        <v>693.32628344371096</v>
      </c>
      <c r="U68" s="22">
        <f>T68*(1+[4]ReajBenef!U$98)</f>
        <v>696.7929148609295</v>
      </c>
      <c r="V68" s="22">
        <f>U68*(1+[4]ReajBenef!V$98)</f>
        <v>714.14305844096657</v>
      </c>
      <c r="W68" s="22">
        <f>V68*(1+[4]ReajBenef!W$98)</f>
        <v>731.96000765375288</v>
      </c>
      <c r="X68" s="22">
        <f>W68*(1+[4]ReajBenef!X$98)</f>
        <v>750.8811738516024</v>
      </c>
      <c r="Y68" s="22">
        <f>X68*(1+[4]ReajBenef!Y$98)</f>
        <v>772.45489776533111</v>
      </c>
      <c r="Z68" s="22">
        <f>Y68*(1+[4]ReajBenef!Z$98)</f>
        <v>794.13371678629278</v>
      </c>
      <c r="AA68" s="22">
        <f>Z68*(1+[4]ReajBenef!AA$98)</f>
        <v>816.08879007794587</v>
      </c>
      <c r="AB68" s="22">
        <f>AA68*(1+[4]ReajBenef!AB$98)</f>
        <v>838.10587850756281</v>
      </c>
      <c r="AC68" s="22">
        <f>AB68*(1+[4]ReajBenef!AC$98)</f>
        <v>860.14521960063462</v>
      </c>
      <c r="AD68" s="22">
        <f>AC68*(1+[4]ReajBenef!AD$98)</f>
        <v>882.16325201225175</v>
      </c>
      <c r="AE68" s="22">
        <f>AD68*(1+[4]ReajBenef!AE$98)</f>
        <v>904.12517076993277</v>
      </c>
      <c r="AF68" s="22">
        <f>AE68*(1+[4]ReajBenef!AF$98)</f>
        <v>925.97478123736403</v>
      </c>
      <c r="AG68" s="22">
        <f>AF68*(1+[4]ReajBenef!AG$98)</f>
        <v>947.64875570502159</v>
      </c>
      <c r="AH68" s="22">
        <f>AG68*(1+[4]ReajBenef!AH$98)</f>
        <v>969.15606728584089</v>
      </c>
      <c r="AI68" s="22">
        <f>AH68*(1+[4]ReajBenef!AI$98)</f>
        <v>990.45601544986346</v>
      </c>
      <c r="AJ68" s="22">
        <f>AI68*(1+[4]ReajBenef!AJ$98)</f>
        <v>1011.5416169252888</v>
      </c>
      <c r="AK68" s="22">
        <f>AJ68*(1+[4]ReajBenef!AK$98)</f>
        <v>1032.3350549355398</v>
      </c>
      <c r="AL68" s="22">
        <f>AK68*(1+[4]ReajBenef!AL$98)</f>
        <v>1052.7870160767611</v>
      </c>
      <c r="AM68" s="22">
        <f>AL68*(1+[4]ReajBenef!AM$98)</f>
        <v>1072.9146550821606</v>
      </c>
      <c r="AN68" s="22">
        <f>AM68*(1+[4]ReajBenef!AN$98)</f>
        <v>1092.5832161192025</v>
      </c>
      <c r="AO68" s="22">
        <f>AN68*(1+[4]ReajBenef!AO$98)</f>
        <v>1111.7837054003567</v>
      </c>
      <c r="AP68" s="22">
        <f>AO68*(1+[4]ReajBenef!AP$98)</f>
        <v>1130.5287537921274</v>
      </c>
      <c r="AQ68" s="22">
        <f>AP68*(1+[4]ReajBenef!AQ$98)</f>
        <v>1148.8000171337387</v>
      </c>
      <c r="AR68" s="22">
        <f>AQ68*(1+[4]ReajBenef!AR$98)</f>
        <v>1166.5599918277699</v>
      </c>
      <c r="AS68" s="22">
        <f>AR68*(1+[4]ReajBenef!AS$98)</f>
        <v>1183.8560006144048</v>
      </c>
      <c r="AT68" s="22">
        <f>AS68*(1+[4]ReajBenef!AT$98)</f>
        <v>1200.7008066920507</v>
      </c>
      <c r="AU68" s="22">
        <f>AT68*(1+[4]ReajBenef!AU$98)</f>
        <v>1217.0896582846271</v>
      </c>
      <c r="AV68" s="22">
        <f>AU68*(1+[4]ReajBenef!AV$98)</f>
        <v>1232.9646418860416</v>
      </c>
      <c r="AW68" s="22">
        <f>AV68*(1+[4]ReajBenef!AW$98)</f>
        <v>1248.4033933095068</v>
      </c>
      <c r="AX68" s="22">
        <f>AW68*(1+[4]ReajBenef!AX$98)</f>
        <v>1263.4061170019083</v>
      </c>
      <c r="AY68" s="22">
        <f>AX68*(1+[4]ReajBenef!AY$98)</f>
        <v>1277.9309118564722</v>
      </c>
      <c r="AZ68" s="22">
        <f>AY68*(1+[4]ReajBenef!AZ$98)</f>
        <v>1292.0495702911267</v>
      </c>
      <c r="BA68" s="22">
        <f>AZ68*(1+[4]ReajBenef!BA$98)</f>
        <v>1305.8615421274524</v>
      </c>
      <c r="BB68" s="22">
        <f>BA68*(1+[4]ReajBenef!BB$98)</f>
        <v>1319.31204430465</v>
      </c>
      <c r="BC68" s="22">
        <f>BB68*(1+[4]ReajBenef!BC$98)</f>
        <v>1332.4701597473072</v>
      </c>
      <c r="BD68" s="22">
        <f>BC68*(1+[4]ReajBenef!BD$98)</f>
        <v>1345.1885828684819</v>
      </c>
      <c r="BE68" s="22">
        <f>BD68*(1+[4]ReajBenef!BE$98)</f>
        <v>1357.6232652913711</v>
      </c>
      <c r="BF68" s="22">
        <f>BE68*(1+[4]ReajBenef!BF$98)</f>
        <v>1369.7100172666451</v>
      </c>
      <c r="BG68" s="22">
        <f>BF68*(1+[4]ReajBenef!BG$98)</f>
        <v>1381.4756758828278</v>
      </c>
      <c r="BH68" s="22">
        <f>BG68*(1+[4]ReajBenef!BH$98)</f>
        <v>1393.0239632630608</v>
      </c>
      <c r="BI68" s="22">
        <f>BH68*(1+[4]ReajBenef!BI$98)</f>
        <v>1404.3640301194248</v>
      </c>
      <c r="BJ68" s="22">
        <f>BI68*(1+[4]ReajBenef!BJ$98)</f>
        <v>1415.4640893371452</v>
      </c>
    </row>
    <row r="69" spans="1:62" x14ac:dyDescent="0.3">
      <c r="A69" s="23">
        <v>67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>
        <f>[1]SalMedPopOcupUrbSmPnadH!M69*AtualizMonet!M$3</f>
        <v>0</v>
      </c>
      <c r="N69" s="20">
        <f>[1]SalMedPopOcupUrbSmPnadH!N69*AtualizMonet!N$3</f>
        <v>0</v>
      </c>
      <c r="O69" s="20">
        <f>[1]SalMedPopOcupUrbSmPnadH!O69</f>
        <v>458.7421756688542</v>
      </c>
      <c r="P69" s="20">
        <f>[1]SalMedPopOcupUrbSmPnadH!P69</f>
        <v>511.76655443322113</v>
      </c>
      <c r="Q69" s="54">
        <f>(P69/[4]ValorBenef!P$2)*[4]ValorBenef!Q$2</f>
        <v>557.00558686930697</v>
      </c>
      <c r="R69" s="54">
        <f>(Q69/[4]ValorBenef!Q$2)*[4]ValorBenef!R$2</f>
        <v>622.03669599618036</v>
      </c>
      <c r="S69" s="54">
        <f>(R69/[4]ValorBenef!R$2)*[4]ValorBenef!S$2</f>
        <v>662.32770925956925</v>
      </c>
      <c r="T69" s="22">
        <f>S69*(1+[4]ReajBenef!T$98)</f>
        <v>662.32770925956925</v>
      </c>
      <c r="U69" s="22">
        <f>T69*(1+[4]ReajBenef!U$98)</f>
        <v>665.63934780586703</v>
      </c>
      <c r="V69" s="22">
        <f>U69*(1+[4]ReajBenef!V$98)</f>
        <v>682.21376756623306</v>
      </c>
      <c r="W69" s="22">
        <f>V69*(1+[4]ReajBenef!W$98)</f>
        <v>699.23412210909805</v>
      </c>
      <c r="X69" s="22">
        <f>W69*(1+[4]ReajBenef!X$98)</f>
        <v>717.30932416561814</v>
      </c>
      <c r="Y69" s="22">
        <f>X69*(1+[4]ReajBenef!Y$98)</f>
        <v>737.91848825068109</v>
      </c>
      <c r="Z69" s="22">
        <f>Y69*(1+[4]ReajBenef!Z$98)</f>
        <v>758.62804864739439</v>
      </c>
      <c r="AA69" s="22">
        <f>Z69*(1+[4]ReajBenef!AA$98)</f>
        <v>779.6015120038677</v>
      </c>
      <c r="AB69" s="22">
        <f>AA69*(1+[4]ReajBenef!AB$98)</f>
        <v>800.63421780541751</v>
      </c>
      <c r="AC69" s="22">
        <f>AB69*(1+[4]ReajBenef!AC$98)</f>
        <v>821.68818135524975</v>
      </c>
      <c r="AD69" s="22">
        <f>AC69*(1+[4]ReajBenef!AD$98)</f>
        <v>842.72178893342436</v>
      </c>
      <c r="AE69" s="22">
        <f>AD69*(1+[4]ReajBenef!AE$98)</f>
        <v>863.70179169557343</v>
      </c>
      <c r="AF69" s="22">
        <f>AE69*(1+[4]ReajBenef!AF$98)</f>
        <v>884.57450746401094</v>
      </c>
      <c r="AG69" s="22">
        <f>AF69*(1+[4]ReajBenef!AG$98)</f>
        <v>905.27943990709139</v>
      </c>
      <c r="AH69" s="22">
        <f>AG69*(1+[4]ReajBenef!AH$98)</f>
        <v>925.82516095043957</v>
      </c>
      <c r="AI69" s="22">
        <f>AH69*(1+[4]ReajBenef!AI$98)</f>
        <v>946.17278978221168</v>
      </c>
      <c r="AJ69" s="22">
        <f>AI69*(1+[4]ReajBenef!AJ$98)</f>
        <v>966.31565535224684</v>
      </c>
      <c r="AK69" s="22">
        <f>AJ69*(1+[4]ReajBenef!AK$98)</f>
        <v>986.17942006711564</v>
      </c>
      <c r="AL69" s="22">
        <f>AK69*(1+[4]ReajBenef!AL$98)</f>
        <v>1005.7169753221237</v>
      </c>
      <c r="AM69" s="22">
        <f>AL69*(1+[4]ReajBenef!AM$98)</f>
        <v>1024.9447088634442</v>
      </c>
      <c r="AN69" s="22">
        <f>AM69*(1+[4]ReajBenef!AN$98)</f>
        <v>1043.7338897832724</v>
      </c>
      <c r="AO69" s="22">
        <f>AN69*(1+[4]ReajBenef!AO$98)</f>
        <v>1062.0759264057485</v>
      </c>
      <c r="AP69" s="22">
        <f>AO69*(1+[4]ReajBenef!AP$98)</f>
        <v>1079.9828848721359</v>
      </c>
      <c r="AQ69" s="22">
        <f>AP69*(1+[4]ReajBenef!AQ$98)</f>
        <v>1097.437241187924</v>
      </c>
      <c r="AR69" s="22">
        <f>AQ69*(1+[4]ReajBenef!AR$98)</f>
        <v>1114.4031685391558</v>
      </c>
      <c r="AS69" s="22">
        <f>AR69*(1+[4]ReajBenef!AS$98)</f>
        <v>1130.9258738693013</v>
      </c>
      <c r="AT69" s="22">
        <f>AS69*(1+[4]ReajBenef!AT$98)</f>
        <v>1147.0175497349758</v>
      </c>
      <c r="AU69" s="22">
        <f>AT69*(1+[4]ReajBenef!AU$98)</f>
        <v>1162.6736568117062</v>
      </c>
      <c r="AV69" s="22">
        <f>AU69*(1+[4]ReajBenef!AV$98)</f>
        <v>1177.8388709025862</v>
      </c>
      <c r="AW69" s="22">
        <f>AV69*(1+[4]ReajBenef!AW$98)</f>
        <v>1192.5873567285412</v>
      </c>
      <c r="AX69" s="22">
        <f>AW69*(1+[4]ReajBenef!AX$98)</f>
        <v>1206.9193095956493</v>
      </c>
      <c r="AY69" s="22">
        <f>AX69*(1+[4]ReajBenef!AY$98)</f>
        <v>1220.7947017929646</v>
      </c>
      <c r="AZ69" s="22">
        <f>AY69*(1+[4]ReajBenef!AZ$98)</f>
        <v>1234.2821159039602</v>
      </c>
      <c r="BA69" s="22">
        <f>AZ69*(1+[4]ReajBenef!BA$98)</f>
        <v>1247.4765553549983</v>
      </c>
      <c r="BB69" s="22">
        <f>BA69*(1+[4]ReajBenef!BB$98)</f>
        <v>1260.3256864324551</v>
      </c>
      <c r="BC69" s="22">
        <f>BB69*(1+[4]ReajBenef!BC$98)</f>
        <v>1272.8955033677387</v>
      </c>
      <c r="BD69" s="22">
        <f>BC69*(1+[4]ReajBenef!BD$98)</f>
        <v>1285.0452865973621</v>
      </c>
      <c r="BE69" s="22">
        <f>BD69*(1+[4]ReajBenef!BE$98)</f>
        <v>1296.9240151573347</v>
      </c>
      <c r="BF69" s="22">
        <f>BE69*(1+[4]ReajBenef!BF$98)</f>
        <v>1308.4703692179503</v>
      </c>
      <c r="BG69" s="22">
        <f>BF69*(1+[4]ReajBenef!BG$98)</f>
        <v>1319.709985983206</v>
      </c>
      <c r="BH69" s="22">
        <f>BG69*(1+[4]ReajBenef!BH$98)</f>
        <v>1330.7419501666927</v>
      </c>
      <c r="BI69" s="22">
        <f>BH69*(1+[4]ReajBenef!BI$98)</f>
        <v>1341.5750033527338</v>
      </c>
      <c r="BJ69" s="22">
        <f>BI69*(1+[4]ReajBenef!BJ$98)</f>
        <v>1352.1787796264414</v>
      </c>
    </row>
    <row r="70" spans="1:62" x14ac:dyDescent="0.3">
      <c r="A70" s="23">
        <v>68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>
        <f>[1]SalMedPopOcupUrbSmPnadH!M70*AtualizMonet!M$3</f>
        <v>0</v>
      </c>
      <c r="N70" s="20">
        <f>[1]SalMedPopOcupUrbSmPnadH!N70*AtualizMonet!N$3</f>
        <v>0</v>
      </c>
      <c r="O70" s="20">
        <f>[1]SalMedPopOcupUrbSmPnadH!O70</f>
        <v>421.41602257391725</v>
      </c>
      <c r="P70" s="20">
        <f>[1]SalMedPopOcupUrbSmPnadH!P70</f>
        <v>479.527521638287</v>
      </c>
      <c r="Q70" s="54">
        <f>(P70/[4]ValorBenef!P$2)*[4]ValorBenef!Q$2</f>
        <v>521.91669482178202</v>
      </c>
      <c r="R70" s="54">
        <f>(Q70/[4]ValorBenef!Q$2)*[4]ValorBenef!R$2</f>
        <v>582.85113127305613</v>
      </c>
      <c r="S70" s="54">
        <f>(R70/[4]ValorBenef!R$2)*[4]ValorBenef!S$2</f>
        <v>620.60398863960631</v>
      </c>
      <c r="T70" s="22">
        <f>S70*(1+[4]ReajBenef!T$98)</f>
        <v>620.60398863960631</v>
      </c>
      <c r="U70" s="22">
        <f>T70*(1+[4]ReajBenef!U$98)</f>
        <v>623.70700858280429</v>
      </c>
      <c r="V70" s="22">
        <f>U70*(1+[4]ReajBenef!V$98)</f>
        <v>639.23731309651612</v>
      </c>
      <c r="W70" s="22">
        <f>V70*(1+[4]ReajBenef!W$98)</f>
        <v>655.18546047082839</v>
      </c>
      <c r="X70" s="22">
        <f>W70*(1+[4]ReajBenef!X$98)</f>
        <v>672.12200462399926</v>
      </c>
      <c r="Y70" s="22">
        <f>X70*(1+[4]ReajBenef!Y$98)</f>
        <v>691.43288238874891</v>
      </c>
      <c r="Z70" s="22">
        <f>Y70*(1+[4]ReajBenef!Z$98)</f>
        <v>710.83783194089904</v>
      </c>
      <c r="AA70" s="22">
        <f>Z70*(1+[4]ReajBenef!AA$98)</f>
        <v>730.49005973182909</v>
      </c>
      <c r="AB70" s="22">
        <f>AA70*(1+[4]ReajBenef!AB$98)</f>
        <v>750.19779795543059</v>
      </c>
      <c r="AC70" s="22">
        <f>AB70*(1+[4]ReajBenef!AC$98)</f>
        <v>769.92545478305408</v>
      </c>
      <c r="AD70" s="22">
        <f>AC70*(1+[4]ReajBenef!AD$98)</f>
        <v>789.63403797533556</v>
      </c>
      <c r="AE70" s="22">
        <f>AD70*(1+[4]ReajBenef!AE$98)</f>
        <v>809.29239321826412</v>
      </c>
      <c r="AF70" s="22">
        <f>AE70*(1+[4]ReajBenef!AF$98)</f>
        <v>828.85022007426915</v>
      </c>
      <c r="AG70" s="22">
        <f>AF70*(1+[4]ReajBenef!AG$98)</f>
        <v>848.25083321342663</v>
      </c>
      <c r="AH70" s="22">
        <f>AG70*(1+[4]ReajBenef!AH$98)</f>
        <v>867.50226456790358</v>
      </c>
      <c r="AI70" s="22">
        <f>AH70*(1+[4]ReajBenef!AI$98)</f>
        <v>886.5680826452915</v>
      </c>
      <c r="AJ70" s="22">
        <f>AI70*(1+[4]ReajBenef!AJ$98)</f>
        <v>905.44203664212796</v>
      </c>
      <c r="AK70" s="22">
        <f>AJ70*(1+[4]ReajBenef!AK$98)</f>
        <v>924.0544719050697</v>
      </c>
      <c r="AL70" s="22">
        <f>AK70*(1+[4]ReajBenef!AL$98)</f>
        <v>942.36124746347059</v>
      </c>
      <c r="AM70" s="22">
        <f>AL70*(1+[4]ReajBenef!AM$98)</f>
        <v>960.37771870786867</v>
      </c>
      <c r="AN70" s="22">
        <f>AM70*(1+[4]ReajBenef!AN$98)</f>
        <v>977.98326420913156</v>
      </c>
      <c r="AO70" s="22">
        <f>AN70*(1+[4]ReajBenef!AO$98)</f>
        <v>995.16983352903503</v>
      </c>
      <c r="AP70" s="22">
        <f>AO70*(1+[4]ReajBenef!AP$98)</f>
        <v>1011.9487326952309</v>
      </c>
      <c r="AQ70" s="22">
        <f>AP70*(1+[4]ReajBenef!AQ$98)</f>
        <v>1028.3035416474709</v>
      </c>
      <c r="AR70" s="22">
        <f>AQ70*(1+[4]ReajBenef!AR$98)</f>
        <v>1044.2006905028541</v>
      </c>
      <c r="AS70" s="22">
        <f>AR70*(1+[4]ReajBenef!AS$98)</f>
        <v>1059.6825383670607</v>
      </c>
      <c r="AT70" s="22">
        <f>AS70*(1+[4]ReajBenef!AT$98)</f>
        <v>1074.760509719486</v>
      </c>
      <c r="AU70" s="22">
        <f>AT70*(1+[4]ReajBenef!AU$98)</f>
        <v>1089.4303511930514</v>
      </c>
      <c r="AV70" s="22">
        <f>AU70*(1+[4]ReajBenef!AV$98)</f>
        <v>1103.6402237709253</v>
      </c>
      <c r="AW70" s="22">
        <f>AV70*(1+[4]ReajBenef!AW$98)</f>
        <v>1117.4596201241516</v>
      </c>
      <c r="AX70" s="22">
        <f>AW70*(1+[4]ReajBenef!AX$98)</f>
        <v>1130.8887232553877</v>
      </c>
      <c r="AY70" s="22">
        <f>AX70*(1+[4]ReajBenef!AY$98)</f>
        <v>1143.8900270227014</v>
      </c>
      <c r="AZ70" s="22">
        <f>AY70*(1+[4]ReajBenef!AZ$98)</f>
        <v>1156.5277936096911</v>
      </c>
      <c r="BA70" s="22">
        <f>AZ70*(1+[4]ReajBenef!BA$98)</f>
        <v>1168.8910416464253</v>
      </c>
      <c r="BB70" s="22">
        <f>BA70*(1+[4]ReajBenef!BB$98)</f>
        <v>1180.9307342121151</v>
      </c>
      <c r="BC70" s="22">
        <f>BB70*(1+[4]ReajBenef!BC$98)</f>
        <v>1192.7087081930429</v>
      </c>
      <c r="BD70" s="22">
        <f>BC70*(1+[4]ReajBenef!BD$98)</f>
        <v>1204.093108736756</v>
      </c>
      <c r="BE70" s="22">
        <f>BD70*(1+[4]ReajBenef!BE$98)</f>
        <v>1215.2235298579371</v>
      </c>
      <c r="BF70" s="22">
        <f>BE70*(1+[4]ReajBenef!BF$98)</f>
        <v>1226.0425146053424</v>
      </c>
      <c r="BG70" s="22">
        <f>BF70*(1+[4]ReajBenef!BG$98)</f>
        <v>1236.5740851523396</v>
      </c>
      <c r="BH70" s="22">
        <f>BG70*(1+[4]ReajBenef!BH$98)</f>
        <v>1246.9110843131552</v>
      </c>
      <c r="BI70" s="22">
        <f>BH70*(1+[4]ReajBenef!BI$98)</f>
        <v>1257.061702990906</v>
      </c>
      <c r="BJ70" s="22">
        <f>BI70*(1+[4]ReajBenef!BJ$98)</f>
        <v>1266.9974881892358</v>
      </c>
    </row>
    <row r="71" spans="1:62" x14ac:dyDescent="0.3">
      <c r="A71" s="23">
        <v>69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>
        <f>[1]SalMedPopOcupUrbSmPnadH!M71*AtualizMonet!M$3</f>
        <v>0</v>
      </c>
      <c r="N71" s="20">
        <f>[1]SalMedPopOcupUrbSmPnadH!N71*AtualizMonet!N$3</f>
        <v>0</v>
      </c>
      <c r="O71" s="20">
        <f>[1]SalMedPopOcupUrbSmPnadH!O71</f>
        <v>447.82298639983071</v>
      </c>
      <c r="P71" s="20">
        <f>[1]SalMedPopOcupUrbSmPnadH!P71</f>
        <v>420.85702148748629</v>
      </c>
      <c r="Q71" s="54">
        <f>(P71/[4]ValorBenef!P$2)*[4]ValorBenef!Q$2</f>
        <v>458.05985211621442</v>
      </c>
      <c r="R71" s="54">
        <f>(Q71/[4]ValorBenef!Q$2)*[4]ValorBenef!R$2</f>
        <v>511.53892114501099</v>
      </c>
      <c r="S71" s="54">
        <f>(R71/[4]ValorBenef!R$2)*[4]ValorBenef!S$2</f>
        <v>544.67269217372188</v>
      </c>
      <c r="T71" s="22">
        <f>S71*(1+[4]ReajBenef!T$98)</f>
        <v>544.67269217372188</v>
      </c>
      <c r="U71" s="22">
        <f>T71*(1+[4]ReajBenef!U$98)</f>
        <v>547.39605563459043</v>
      </c>
      <c r="V71" s="22">
        <f>U71*(1+[4]ReajBenef!V$98)</f>
        <v>561.02621741989174</v>
      </c>
      <c r="W71" s="22">
        <f>V71*(1+[4]ReajBenef!W$98)</f>
        <v>575.02309872352498</v>
      </c>
      <c r="X71" s="22">
        <f>W71*(1+[4]ReajBenef!X$98)</f>
        <v>589.88744582552806</v>
      </c>
      <c r="Y71" s="22">
        <f>X71*(1+[4]ReajBenef!Y$98)</f>
        <v>606.83562529730375</v>
      </c>
      <c r="Z71" s="22">
        <f>Y71*(1+[4]ReajBenef!Z$98)</f>
        <v>623.86636681289303</v>
      </c>
      <c r="AA71" s="22">
        <f>Z71*(1+[4]ReajBenef!AA$98)</f>
        <v>641.11413191598376</v>
      </c>
      <c r="AB71" s="22">
        <f>AA71*(1+[4]ReajBenef!AB$98)</f>
        <v>658.41061571466832</v>
      </c>
      <c r="AC71" s="22">
        <f>AB71*(1+[4]ReajBenef!AC$98)</f>
        <v>675.72458106338422</v>
      </c>
      <c r="AD71" s="22">
        <f>AC71*(1+[4]ReajBenef!AD$98)</f>
        <v>693.02180644828832</v>
      </c>
      <c r="AE71" s="22">
        <f>AD71*(1+[4]ReajBenef!AE$98)</f>
        <v>710.27494930569139</v>
      </c>
      <c r="AF71" s="22">
        <f>AE71*(1+[4]ReajBenef!AF$98)</f>
        <v>727.43986348885483</v>
      </c>
      <c r="AG71" s="22">
        <f>AF71*(1+[4]ReajBenef!AG$98)</f>
        <v>744.46679915436539</v>
      </c>
      <c r="AH71" s="22">
        <f>AG71*(1+[4]ReajBenef!AH$98)</f>
        <v>761.36280552233245</v>
      </c>
      <c r="AI71" s="22">
        <f>AH71*(1+[4]ReajBenef!AI$98)</f>
        <v>778.09590851683447</v>
      </c>
      <c r="AJ71" s="22">
        <f>AI71*(1+[4]ReajBenef!AJ$98)</f>
        <v>794.66062212422594</v>
      </c>
      <c r="AK71" s="22">
        <f>AJ71*(1+[4]ReajBenef!AK$98)</f>
        <v>810.99581398272153</v>
      </c>
      <c r="AL71" s="22">
        <f>AK71*(1+[4]ReajBenef!AL$98)</f>
        <v>827.06274379777415</v>
      </c>
      <c r="AM71" s="22">
        <f>AL71*(1+[4]ReajBenef!AM$98)</f>
        <v>842.87488821803083</v>
      </c>
      <c r="AN71" s="22">
        <f>AM71*(1+[4]ReajBenef!AN$98)</f>
        <v>858.32638392365777</v>
      </c>
      <c r="AO71" s="22">
        <f>AN71*(1+[4]ReajBenef!AO$98)</f>
        <v>873.41016545271623</v>
      </c>
      <c r="AP71" s="22">
        <f>AO71*(1+[4]ReajBenef!AP$98)</f>
        <v>888.13615553311593</v>
      </c>
      <c r="AQ71" s="22">
        <f>AP71*(1+[4]ReajBenef!AQ$98)</f>
        <v>902.48994310952241</v>
      </c>
      <c r="AR71" s="22">
        <f>AQ71*(1+[4]ReajBenef!AR$98)</f>
        <v>916.44206559576094</v>
      </c>
      <c r="AS71" s="22">
        <f>AR71*(1+[4]ReajBenef!AS$98)</f>
        <v>930.02969943373535</v>
      </c>
      <c r="AT71" s="22">
        <f>AS71*(1+[4]ReajBenef!AT$98)</f>
        <v>943.26287131045183</v>
      </c>
      <c r="AU71" s="22">
        <f>AT71*(1+[4]ReajBenef!AU$98)</f>
        <v>956.13784826102483</v>
      </c>
      <c r="AV71" s="22">
        <f>AU71*(1+[4]ReajBenef!AV$98)</f>
        <v>968.6091338056151</v>
      </c>
      <c r="AW71" s="22">
        <f>AV71*(1+[4]ReajBenef!AW$98)</f>
        <v>980.73771814234669</v>
      </c>
      <c r="AX71" s="22">
        <f>AW71*(1+[4]ReajBenef!AX$98)</f>
        <v>992.52376188338462</v>
      </c>
      <c r="AY71" s="22">
        <f>AX71*(1+[4]ReajBenef!AY$98)</f>
        <v>1003.9343477873424</v>
      </c>
      <c r="AZ71" s="22">
        <f>AY71*(1+[4]ReajBenef!AZ$98)</f>
        <v>1015.0258755183962</v>
      </c>
      <c r="BA71" s="22">
        <f>AZ71*(1+[4]ReajBenef!BA$98)</f>
        <v>1025.8764722200715</v>
      </c>
      <c r="BB71" s="22">
        <f>BA71*(1+[4]ReajBenef!BB$98)</f>
        <v>1036.4431006703221</v>
      </c>
      <c r="BC71" s="22">
        <f>BB71*(1+[4]ReajBenef!BC$98)</f>
        <v>1046.7800319726914</v>
      </c>
      <c r="BD71" s="22">
        <f>BC71*(1+[4]ReajBenef!BD$98)</f>
        <v>1056.7715438005812</v>
      </c>
      <c r="BE71" s="22">
        <f>BD71*(1+[4]ReajBenef!BE$98)</f>
        <v>1066.540150751352</v>
      </c>
      <c r="BF71" s="22">
        <f>BE71*(1+[4]ReajBenef!BF$98)</f>
        <v>1076.0354257686347</v>
      </c>
      <c r="BG71" s="22">
        <f>BF71*(1+[4]ReajBenef!BG$98)</f>
        <v>1085.2784518974622</v>
      </c>
      <c r="BH71" s="22">
        <f>BG71*(1+[4]ReajBenef!BH$98)</f>
        <v>1094.3507125741312</v>
      </c>
      <c r="BI71" s="22">
        <f>BH71*(1+[4]ReajBenef!BI$98)</f>
        <v>1103.2593965395031</v>
      </c>
      <c r="BJ71" s="22">
        <f>BI71*(1+[4]ReajBenef!BJ$98)</f>
        <v>1111.9795320395938</v>
      </c>
    </row>
    <row r="72" spans="1:62" x14ac:dyDescent="0.3">
      <c r="A72" s="23">
        <v>70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>
        <f>[1]SalMedPopOcupUrbSmPnadH!M72*AtualizMonet!M$3</f>
        <v>0</v>
      </c>
      <c r="N72" s="20">
        <f>[1]SalMedPopOcupUrbSmPnadH!N72*AtualizMonet!N$3</f>
        <v>0</v>
      </c>
      <c r="O72" s="20">
        <f>[1]SalMedPopOcupUrbSmPnadH!O72</f>
        <v>455.78691961010372</v>
      </c>
      <c r="P72" s="20">
        <f>[1]SalMedPopOcupUrbSmPnadH!P72</f>
        <v>441.59711858384208</v>
      </c>
      <c r="Q72" s="54">
        <f>(P72/[4]ValorBenef!P$2)*[4]ValorBenef!Q$2</f>
        <v>480.6333279614193</v>
      </c>
      <c r="R72" s="54">
        <f>(Q72/[4]ValorBenef!Q$2)*[4]ValorBenef!R$2</f>
        <v>536.74787894168651</v>
      </c>
      <c r="S72" s="54">
        <f>(R72/[4]ValorBenef!R$2)*[4]ValorBenef!S$2</f>
        <v>571.51450291859123</v>
      </c>
      <c r="T72" s="22">
        <f>S72*(1+[4]ReajBenef!T$98)</f>
        <v>571.51450291859123</v>
      </c>
      <c r="U72" s="22">
        <f>T72*(1+[4]ReajBenef!U$98)</f>
        <v>574.37207543318414</v>
      </c>
      <c r="V72" s="22">
        <f>U72*(1+[4]ReajBenef!V$98)</f>
        <v>588.67394011147042</v>
      </c>
      <c r="W72" s="22">
        <f>V72*(1+[4]ReajBenef!W$98)</f>
        <v>603.36059647518823</v>
      </c>
      <c r="X72" s="22">
        <f>W72*(1+[4]ReajBenef!X$98)</f>
        <v>618.95746789407178</v>
      </c>
      <c r="Y72" s="22">
        <f>X72*(1+[4]ReajBenef!Y$98)</f>
        <v>636.74086424451264</v>
      </c>
      <c r="Z72" s="22">
        <f>Y72*(1+[4]ReajBenef!Z$98)</f>
        <v>654.61089134789574</v>
      </c>
      <c r="AA72" s="22">
        <f>Z72*(1+[4]ReajBenef!AA$98)</f>
        <v>672.70863709683363</v>
      </c>
      <c r="AB72" s="22">
        <f>AA72*(1+[4]ReajBenef!AB$98)</f>
        <v>690.85750242913821</v>
      </c>
      <c r="AC72" s="22">
        <f>AB72*(1+[4]ReajBenef!AC$98)</f>
        <v>709.02471081318731</v>
      </c>
      <c r="AD72" s="22">
        <f>AC72*(1+[4]ReajBenef!AD$98)</f>
        <v>727.1743542775439</v>
      </c>
      <c r="AE72" s="22">
        <f>AD72*(1+[4]ReajBenef!AE$98)</f>
        <v>745.2777427998883</v>
      </c>
      <c r="AF72" s="22">
        <f>AE72*(1+[4]ReajBenef!AF$98)</f>
        <v>763.28855468377481</v>
      </c>
      <c r="AG72" s="22">
        <f>AF72*(1+[4]ReajBenef!AG$98)</f>
        <v>781.15458838240818</v>
      </c>
      <c r="AH72" s="22">
        <f>AG72*(1+[4]ReajBenef!AH$98)</f>
        <v>798.88324050587141</v>
      </c>
      <c r="AI72" s="22">
        <f>AH72*(1+[4]ReajBenef!AI$98)</f>
        <v>816.44096127579439</v>
      </c>
      <c r="AJ72" s="22">
        <f>AI72*(1+[4]ReajBenef!AJ$98)</f>
        <v>833.82199432434993</v>
      </c>
      <c r="AK72" s="22">
        <f>AJ72*(1+[4]ReajBenef!AK$98)</f>
        <v>850.96219464875014</v>
      </c>
      <c r="AL72" s="22">
        <f>AK72*(1+[4]ReajBenef!AL$98)</f>
        <v>867.82091280851603</v>
      </c>
      <c r="AM72" s="22">
        <f>AL72*(1+[4]ReajBenef!AM$98)</f>
        <v>884.41228958996419</v>
      </c>
      <c r="AN72" s="22">
        <f>AM72*(1+[4]ReajBenef!AN$98)</f>
        <v>900.62524466268439</v>
      </c>
      <c r="AO72" s="22">
        <f>AN72*(1+[4]ReajBenef!AO$98)</f>
        <v>916.45236437435699</v>
      </c>
      <c r="AP72" s="22">
        <f>AO72*(1+[4]ReajBenef!AP$98)</f>
        <v>931.90406045112559</v>
      </c>
      <c r="AQ72" s="22">
        <f>AP72*(1+[4]ReajBenef!AQ$98)</f>
        <v>946.96521165184072</v>
      </c>
      <c r="AR72" s="22">
        <f>AQ72*(1+[4]ReajBenef!AR$98)</f>
        <v>961.60490345566382</v>
      </c>
      <c r="AS72" s="22">
        <f>AR72*(1+[4]ReajBenef!AS$98)</f>
        <v>975.86214438279478</v>
      </c>
      <c r="AT72" s="22">
        <f>AS72*(1+[4]ReajBenef!AT$98)</f>
        <v>989.74745524164314</v>
      </c>
      <c r="AU72" s="22">
        <f>AT72*(1+[4]ReajBenef!AU$98)</f>
        <v>1003.2569191044802</v>
      </c>
      <c r="AV72" s="22">
        <f>AU72*(1+[4]ReajBenef!AV$98)</f>
        <v>1016.3427973965004</v>
      </c>
      <c r="AW72" s="22">
        <f>AV72*(1+[4]ReajBenef!AW$98)</f>
        <v>1029.0690859509164</v>
      </c>
      <c r="AX72" s="22">
        <f>AW72*(1+[4]ReajBenef!AX$98)</f>
        <v>1041.4359532949609</v>
      </c>
      <c r="AY72" s="22">
        <f>AX72*(1+[4]ReajBenef!AY$98)</f>
        <v>1053.4088600050156</v>
      </c>
      <c r="AZ72" s="22">
        <f>AY72*(1+[4]ReajBenef!AZ$98)</f>
        <v>1065.0469851559626</v>
      </c>
      <c r="BA72" s="22">
        <f>AZ72*(1+[4]ReajBenef!BA$98)</f>
        <v>1076.4323060457975</v>
      </c>
      <c r="BB72" s="22">
        <f>BA72*(1+[4]ReajBenef!BB$98)</f>
        <v>1087.519664551269</v>
      </c>
      <c r="BC72" s="22">
        <f>BB72*(1+[4]ReajBenef!BC$98)</f>
        <v>1098.3660062898282</v>
      </c>
      <c r="BD72" s="22">
        <f>BC72*(1+[4]ReajBenef!BD$98)</f>
        <v>1108.8499060662839</v>
      </c>
      <c r="BE72" s="22">
        <f>BD72*(1+[4]ReajBenef!BE$98)</f>
        <v>1119.0999160739386</v>
      </c>
      <c r="BF72" s="22">
        <f>BE72*(1+[4]ReajBenef!BF$98)</f>
        <v>1129.0631241795634</v>
      </c>
      <c r="BG72" s="22">
        <f>BF72*(1+[4]ReajBenef!BG$98)</f>
        <v>1138.7616524138293</v>
      </c>
      <c r="BH72" s="22">
        <f>BG72*(1+[4]ReajBenef!BH$98)</f>
        <v>1148.2809997677089</v>
      </c>
      <c r="BI72" s="22">
        <f>BH72*(1+[4]ReajBenef!BI$98)</f>
        <v>1157.6287092477069</v>
      </c>
      <c r="BJ72" s="22">
        <f>BI72*(1+[4]ReajBenef!BJ$98)</f>
        <v>1166.7785784761932</v>
      </c>
    </row>
    <row r="73" spans="1:62" x14ac:dyDescent="0.3">
      <c r="A73" s="23">
        <v>71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>
        <f>[1]SalMedPopOcupUrbSmPnadH!M73*AtualizMonet!M$3</f>
        <v>0</v>
      </c>
      <c r="N73" s="20">
        <f>[1]SalMedPopOcupUrbSmPnadH!N73*AtualizMonet!N$3</f>
        <v>0</v>
      </c>
      <c r="O73" s="20">
        <f>[1]SalMedPopOcupUrbSmPnadH!O73</f>
        <v>441.16884382920659</v>
      </c>
      <c r="P73" s="20">
        <f>[1]SalMedPopOcupUrbSmPnadH!P73</f>
        <v>491.61451316595225</v>
      </c>
      <c r="Q73" s="54">
        <f>(P73/[4]ValorBenef!P$2)*[4]ValorBenef!Q$2</f>
        <v>535.07214968890935</v>
      </c>
      <c r="R73" s="54">
        <f>(Q73/[4]ValorBenef!Q$2)*[4]ValorBenef!R$2</f>
        <v>597.54250219066012</v>
      </c>
      <c r="S73" s="54">
        <f>(R73/[4]ValorBenef!R$2)*[4]ValorBenef!S$2</f>
        <v>636.24695971891879</v>
      </c>
      <c r="T73" s="22">
        <f>S73*(1+[4]ReajBenef!T$98)</f>
        <v>636.24695971891879</v>
      </c>
      <c r="U73" s="22">
        <f>T73*(1+[4]ReajBenef!U$98)</f>
        <v>639.42819451751336</v>
      </c>
      <c r="V73" s="22">
        <f>U73*(1+[4]ReajBenef!V$98)</f>
        <v>655.34995656099943</v>
      </c>
      <c r="W73" s="22">
        <f>V73*(1+[4]ReajBenef!W$98)</f>
        <v>671.70009363036968</v>
      </c>
      <c r="X73" s="22">
        <f>W73*(1+[4]ReajBenef!X$98)</f>
        <v>689.06354105071466</v>
      </c>
      <c r="Y73" s="22">
        <f>X73*(1+[4]ReajBenef!Y$98)</f>
        <v>708.86116963872655</v>
      </c>
      <c r="Z73" s="22">
        <f>Y73*(1+[4]ReajBenef!Z$98)</f>
        <v>728.75524119169586</v>
      </c>
      <c r="AA73" s="22">
        <f>Z73*(1+[4]ReajBenef!AA$98)</f>
        <v>748.90282388946673</v>
      </c>
      <c r="AB73" s="22">
        <f>AA73*(1+[4]ReajBenef!AB$98)</f>
        <v>769.10731621828472</v>
      </c>
      <c r="AC73" s="22">
        <f>AB73*(1+[4]ReajBenef!AC$98)</f>
        <v>789.33222922032246</v>
      </c>
      <c r="AD73" s="22">
        <f>AC73*(1+[4]ReajBenef!AD$98)</f>
        <v>809.53758781613772</v>
      </c>
      <c r="AE73" s="22">
        <f>AD73*(1+[4]ReajBenef!AE$98)</f>
        <v>829.69145241472813</v>
      </c>
      <c r="AF73" s="22">
        <f>AE73*(1+[4]ReajBenef!AF$98)</f>
        <v>849.74225470351007</v>
      </c>
      <c r="AG73" s="22">
        <f>AF73*(1+[4]ReajBenef!AG$98)</f>
        <v>869.63188053967269</v>
      </c>
      <c r="AH73" s="22">
        <f>AG73*(1+[4]ReajBenef!AH$98)</f>
        <v>889.36856430861383</v>
      </c>
      <c r="AI73" s="22">
        <f>AH73*(1+[4]ReajBenef!AI$98)</f>
        <v>908.91495622414573</v>
      </c>
      <c r="AJ73" s="22">
        <f>AI73*(1+[4]ReajBenef!AJ$98)</f>
        <v>928.26464792478259</v>
      </c>
      <c r="AK73" s="22">
        <f>AJ73*(1+[4]ReajBenef!AK$98)</f>
        <v>947.34622903896525</v>
      </c>
      <c r="AL73" s="22">
        <f>AK73*(1+[4]ReajBenef!AL$98)</f>
        <v>966.11444597682498</v>
      </c>
      <c r="AM73" s="22">
        <f>AL73*(1+[4]ReajBenef!AM$98)</f>
        <v>984.58504117754057</v>
      </c>
      <c r="AN73" s="22">
        <f>AM73*(1+[4]ReajBenef!AN$98)</f>
        <v>1002.6343528230003</v>
      </c>
      <c r="AO73" s="22">
        <f>AN73*(1+[4]ReajBenef!AO$98)</f>
        <v>1020.2541275552846</v>
      </c>
      <c r="AP73" s="22">
        <f>AO73*(1+[4]ReajBenef!AP$98)</f>
        <v>1037.4559563822693</v>
      </c>
      <c r="AQ73" s="22">
        <f>AP73*(1+[4]ReajBenef!AQ$98)</f>
        <v>1054.2230053589547</v>
      </c>
      <c r="AR73" s="22">
        <f>AQ73*(1+[4]ReajBenef!AR$98)</f>
        <v>1070.5208584385136</v>
      </c>
      <c r="AS73" s="22">
        <f>AR73*(1+[4]ReajBenef!AS$98)</f>
        <v>1086.3929424320836</v>
      </c>
      <c r="AT73" s="22">
        <f>AS73*(1+[4]ReajBenef!AT$98)</f>
        <v>1101.8509697849831</v>
      </c>
      <c r="AU73" s="22">
        <f>AT73*(1+[4]ReajBenef!AU$98)</f>
        <v>1116.8905799195784</v>
      </c>
      <c r="AV73" s="22">
        <f>AU73*(1+[4]ReajBenef!AV$98)</f>
        <v>1131.4586271625294</v>
      </c>
      <c r="AW73" s="22">
        <f>AV73*(1+[4]ReajBenef!AW$98)</f>
        <v>1145.6263558201629</v>
      </c>
      <c r="AX73" s="22">
        <f>AW73*(1+[4]ReajBenef!AX$98)</f>
        <v>1159.3939535079094</v>
      </c>
      <c r="AY73" s="22">
        <f>AX73*(1+[4]ReajBenef!AY$98)</f>
        <v>1172.7229687023946</v>
      </c>
      <c r="AZ73" s="22">
        <f>AY73*(1+[4]ReajBenef!AZ$98)</f>
        <v>1185.6792833826069</v>
      </c>
      <c r="BA73" s="22">
        <f>AZ73*(1+[4]ReajBenef!BA$98)</f>
        <v>1198.3541599860682</v>
      </c>
      <c r="BB73" s="22">
        <f>BA73*(1+[4]ReajBenef!BB$98)</f>
        <v>1210.697325565236</v>
      </c>
      <c r="BC73" s="22">
        <f>BB73*(1+[4]ReajBenef!BC$98)</f>
        <v>1222.7721756696326</v>
      </c>
      <c r="BD73" s="22">
        <f>BC73*(1+[4]ReajBenef!BD$98)</f>
        <v>1234.4435319076701</v>
      </c>
      <c r="BE73" s="22">
        <f>BD73*(1+[4]ReajBenef!BE$98)</f>
        <v>1245.8545069068257</v>
      </c>
      <c r="BF73" s="22">
        <f>BE73*(1+[4]ReajBenef!BF$98)</f>
        <v>1256.9461954534479</v>
      </c>
      <c r="BG73" s="22">
        <f>BF73*(1+[4]ReajBenef!BG$98)</f>
        <v>1267.7432252248493</v>
      </c>
      <c r="BH73" s="22">
        <f>BG73*(1+[4]ReajBenef!BH$98)</f>
        <v>1278.3407792352623</v>
      </c>
      <c r="BI73" s="22">
        <f>BH73*(1+[4]ReajBenef!BI$98)</f>
        <v>1288.7472548480632</v>
      </c>
      <c r="BJ73" s="22">
        <f>BI73*(1+[4]ReajBenef!BJ$98)</f>
        <v>1298.9334818794346</v>
      </c>
    </row>
    <row r="74" spans="1:62" x14ac:dyDescent="0.3">
      <c r="A74" s="23">
        <v>72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>
        <f>[1]SalMedPopOcupUrbSmPnadH!M74*AtualizMonet!M$3</f>
        <v>0</v>
      </c>
      <c r="N74" s="20">
        <f>[1]SalMedPopOcupUrbSmPnadH!N74*AtualizMonet!N$3</f>
        <v>0</v>
      </c>
      <c r="O74" s="20">
        <f>[1]SalMedPopOcupUrbSmPnadH!O74</f>
        <v>438.54429956536279</v>
      </c>
      <c r="P74" s="20">
        <f>[1]SalMedPopOcupUrbSmPnadH!P74</f>
        <v>411.50851254480284</v>
      </c>
      <c r="Q74" s="54">
        <f>(P74/[4]ValorBenef!P$2)*[4]ValorBenef!Q$2</f>
        <v>447.88495564268601</v>
      </c>
      <c r="R74" s="54">
        <f>(Q74/[4]ValorBenef!Q$2)*[4]ValorBenef!R$2</f>
        <v>500.17609259589295</v>
      </c>
      <c r="S74" s="54">
        <f>(R74/[4]ValorBenef!R$2)*[4]ValorBenef!S$2</f>
        <v>532.57386222994512</v>
      </c>
      <c r="T74" s="22">
        <f>S74*(1+[4]ReajBenef!T$98)</f>
        <v>532.57386222994512</v>
      </c>
      <c r="U74" s="22">
        <f>T74*(1+[4]ReajBenef!U$98)</f>
        <v>535.23673154109474</v>
      </c>
      <c r="V74" s="22">
        <f>U74*(1+[4]ReajBenef!V$98)</f>
        <v>548.56412615646798</v>
      </c>
      <c r="W74" s="22">
        <f>V74*(1+[4]ReajBenef!W$98)</f>
        <v>562.25009433912203</v>
      </c>
      <c r="X74" s="22">
        <f>W74*(1+[4]ReajBenef!X$98)</f>
        <v>576.78425927778824</v>
      </c>
      <c r="Y74" s="22">
        <f>X74*(1+[4]ReajBenef!Y$98)</f>
        <v>593.35596835875492</v>
      </c>
      <c r="Z74" s="22">
        <f>Y74*(1+[4]ReajBenef!Z$98)</f>
        <v>610.00840553051671</v>
      </c>
      <c r="AA74" s="22">
        <f>Z74*(1+[4]ReajBenef!AA$98)</f>
        <v>626.87304553868171</v>
      </c>
      <c r="AB74" s="22">
        <f>AA74*(1+[4]ReajBenef!AB$98)</f>
        <v>643.78532205267493</v>
      </c>
      <c r="AC74" s="22">
        <f>AB74*(1+[4]ReajBenef!AC$98)</f>
        <v>660.71469179853329</v>
      </c>
      <c r="AD74" s="22">
        <f>AC74*(1+[4]ReajBenef!AD$98)</f>
        <v>677.62769342587035</v>
      </c>
      <c r="AE74" s="22">
        <f>AD74*(1+[4]ReajBenef!AE$98)</f>
        <v>694.49759173213874</v>
      </c>
      <c r="AF74" s="22">
        <f>AE74*(1+[4]ReajBenef!AF$98)</f>
        <v>711.28122119020827</v>
      </c>
      <c r="AG74" s="22">
        <f>AF74*(1+[4]ReajBenef!AG$98)</f>
        <v>727.92993705134688</v>
      </c>
      <c r="AH74" s="22">
        <f>AG74*(1+[4]ReajBenef!AH$98)</f>
        <v>744.45063195113812</v>
      </c>
      <c r="AI74" s="22">
        <f>AH74*(1+[4]ReajBenef!AI$98)</f>
        <v>760.81204205471465</v>
      </c>
      <c r="AJ74" s="22">
        <f>AI74*(1+[4]ReajBenef!AJ$98)</f>
        <v>777.00880320940757</v>
      </c>
      <c r="AK74" s="22">
        <f>AJ74*(1+[4]ReajBenef!AK$98)</f>
        <v>792.98114098831616</v>
      </c>
      <c r="AL74" s="22">
        <f>AK74*(1+[4]ReajBenef!AL$98)</f>
        <v>808.6911756361535</v>
      </c>
      <c r="AM74" s="22">
        <f>AL74*(1+[4]ReajBenef!AM$98)</f>
        <v>824.15208444438849</v>
      </c>
      <c r="AN74" s="22">
        <f>AM74*(1+[4]ReajBenef!AN$98)</f>
        <v>839.26035563811035</v>
      </c>
      <c r="AO74" s="22">
        <f>AN74*(1+[4]ReajBenef!AO$98)</f>
        <v>854.00908070068647</v>
      </c>
      <c r="AP74" s="22">
        <f>AO74*(1+[4]ReajBenef!AP$98)</f>
        <v>868.40796194619031</v>
      </c>
      <c r="AQ74" s="22">
        <f>AP74*(1+[4]ReajBenef!AQ$98)</f>
        <v>882.44290843246802</v>
      </c>
      <c r="AR74" s="22">
        <f>AQ74*(1+[4]ReajBenef!AR$98)</f>
        <v>896.08511202660623</v>
      </c>
      <c r="AS74" s="22">
        <f>AR74*(1+[4]ReajBenef!AS$98)</f>
        <v>909.37092336915157</v>
      </c>
      <c r="AT74" s="22">
        <f>AS74*(1+[4]ReajBenef!AT$98)</f>
        <v>922.31014642402761</v>
      </c>
      <c r="AU74" s="22">
        <f>AT74*(1+[4]ReajBenef!AU$98)</f>
        <v>934.89913114680348</v>
      </c>
      <c r="AV74" s="22">
        <f>AU74*(1+[4]ReajBenef!AV$98)</f>
        <v>947.09339167223573</v>
      </c>
      <c r="AW74" s="22">
        <f>AV74*(1+[4]ReajBenef!AW$98)</f>
        <v>958.95256342144933</v>
      </c>
      <c r="AX74" s="22">
        <f>AW74*(1+[4]ReajBenef!AX$98)</f>
        <v>970.47680343892694</v>
      </c>
      <c r="AY74" s="22">
        <f>AX74*(1+[4]ReajBenef!AY$98)</f>
        <v>981.63392567489757</v>
      </c>
      <c r="AZ74" s="22">
        <f>AY74*(1+[4]ReajBenef!AZ$98)</f>
        <v>992.47907698619895</v>
      </c>
      <c r="BA74" s="22">
        <f>AZ74*(1+[4]ReajBenef!BA$98)</f>
        <v>1003.0886490759038</v>
      </c>
      <c r="BB74" s="22">
        <f>BA74*(1+[4]ReajBenef!BB$98)</f>
        <v>1013.4205607089987</v>
      </c>
      <c r="BC74" s="22">
        <f>BB74*(1+[4]ReajBenef!BC$98)</f>
        <v>1023.5278774634662</v>
      </c>
      <c r="BD74" s="22">
        <f>BC74*(1+[4]ReajBenef!BD$98)</f>
        <v>1033.2974475560279</v>
      </c>
      <c r="BE74" s="22">
        <f>BD74*(1+[4]ReajBenef!BE$98)</f>
        <v>1042.8490641638218</v>
      </c>
      <c r="BF74" s="22">
        <f>BE74*(1+[4]ReajBenef!BF$98)</f>
        <v>1052.1334203681106</v>
      </c>
      <c r="BG74" s="22">
        <f>BF74*(1+[4]ReajBenef!BG$98)</f>
        <v>1061.1711308956505</v>
      </c>
      <c r="BH74" s="22">
        <f>BG74*(1+[4]ReajBenef!BH$98)</f>
        <v>1070.041869188859</v>
      </c>
      <c r="BI74" s="22">
        <f>BH74*(1+[4]ReajBenef!BI$98)</f>
        <v>1078.7526643048932</v>
      </c>
      <c r="BJ74" s="22">
        <f>BI74*(1+[4]ReajBenef!BJ$98)</f>
        <v>1087.2790991880479</v>
      </c>
    </row>
    <row r="75" spans="1:62" x14ac:dyDescent="0.3">
      <c r="A75" s="23">
        <v>73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>
        <f>[1]SalMedPopOcupUrbSmPnadH!M75*AtualizMonet!M$3</f>
        <v>0</v>
      </c>
      <c r="N75" s="20">
        <f>[1]SalMedPopOcupUrbSmPnadH!N75*AtualizMonet!N$3</f>
        <v>0</v>
      </c>
      <c r="O75" s="20">
        <f>[1]SalMedPopOcupUrbSmPnadH!O75</f>
        <v>411.9774578866768</v>
      </c>
      <c r="P75" s="20">
        <f>[1]SalMedPopOcupUrbSmPnadH!P75</f>
        <v>388.41718555417191</v>
      </c>
      <c r="Q75" s="54">
        <f>(P75/[4]ValorBenef!P$2)*[4]ValorBenef!Q$2</f>
        <v>422.75240637664018</v>
      </c>
      <c r="R75" s="54">
        <f>(Q75/[4]ValorBenef!Q$2)*[4]ValorBenef!R$2</f>
        <v>472.10928630893824</v>
      </c>
      <c r="S75" s="54">
        <f>(R75/[4]ValorBenef!R$2)*[4]ValorBenef!S$2</f>
        <v>502.68909235394904</v>
      </c>
      <c r="T75" s="22">
        <f>S75*(1+[4]ReajBenef!T$98)</f>
        <v>502.68909235394904</v>
      </c>
      <c r="U75" s="22">
        <f>T75*(1+[4]ReajBenef!U$98)</f>
        <v>505.2025378157187</v>
      </c>
      <c r="V75" s="22">
        <f>U75*(1+[4]ReajBenef!V$98)</f>
        <v>517.78208100733002</v>
      </c>
      <c r="W75" s="22">
        <f>V75*(1+[4]ReajBenef!W$98)</f>
        <v>530.7000768228155</v>
      </c>
      <c r="X75" s="22">
        <f>W75*(1+[4]ReajBenef!X$98)</f>
        <v>544.4186738086853</v>
      </c>
      <c r="Y75" s="22">
        <f>X75*(1+[4]ReajBenef!Y$98)</f>
        <v>560.06048049026833</v>
      </c>
      <c r="Z75" s="22">
        <f>Y75*(1+[4]ReajBenef!Z$98)</f>
        <v>575.77848529866026</v>
      </c>
      <c r="AA75" s="22">
        <f>Z75*(1+[4]ReajBenef!AA$98)</f>
        <v>591.69678542530119</v>
      </c>
      <c r="AB75" s="22">
        <f>AA75*(1+[4]ReajBenef!AB$98)</f>
        <v>607.66004899002269</v>
      </c>
      <c r="AC75" s="22">
        <f>AB75*(1+[4]ReajBenef!AC$98)</f>
        <v>623.63944661955861</v>
      </c>
      <c r="AD75" s="22">
        <f>AC75*(1+[4]ReajBenef!AD$98)</f>
        <v>639.6033946087224</v>
      </c>
      <c r="AE75" s="22">
        <f>AD75*(1+[4]ReajBenef!AE$98)</f>
        <v>655.52665797011514</v>
      </c>
      <c r="AF75" s="22">
        <f>AE75*(1+[4]ReajBenef!AF$98)</f>
        <v>671.36849336052569</v>
      </c>
      <c r="AG75" s="22">
        <f>AF75*(1+[4]ReajBenef!AG$98)</f>
        <v>687.08298567536087</v>
      </c>
      <c r="AH75" s="22">
        <f>AG75*(1+[4]ReajBenef!AH$98)</f>
        <v>702.67664077788424</v>
      </c>
      <c r="AI75" s="22">
        <f>AH75*(1+[4]ReajBenef!AI$98)</f>
        <v>718.11994916737206</v>
      </c>
      <c r="AJ75" s="22">
        <f>AI75*(1+[4]ReajBenef!AJ$98)</f>
        <v>733.40784769441416</v>
      </c>
      <c r="AK75" s="22">
        <f>AJ75*(1+[4]ReajBenef!AK$98)</f>
        <v>748.48391610534111</v>
      </c>
      <c r="AL75" s="22">
        <f>AK75*(1+[4]ReajBenef!AL$98)</f>
        <v>763.31240022377642</v>
      </c>
      <c r="AM75" s="22">
        <f>AL75*(1+[4]ReajBenef!AM$98)</f>
        <v>777.90573791263046</v>
      </c>
      <c r="AN75" s="22">
        <f>AM75*(1+[4]ReajBenef!AN$98)</f>
        <v>792.16622584121421</v>
      </c>
      <c r="AO75" s="22">
        <f>AN75*(1+[4]ReajBenef!AO$98)</f>
        <v>806.08734315636184</v>
      </c>
      <c r="AP75" s="22">
        <f>AO75*(1+[4]ReajBenef!AP$98)</f>
        <v>819.67824773794916</v>
      </c>
      <c r="AQ75" s="22">
        <f>AP75*(1+[4]ReajBenef!AQ$98)</f>
        <v>832.9256393408383</v>
      </c>
      <c r="AR75" s="22">
        <f>AQ75*(1+[4]ReajBenef!AR$98)</f>
        <v>845.80232636736798</v>
      </c>
      <c r="AS75" s="22">
        <f>AR75*(1+[4]ReajBenef!AS$98)</f>
        <v>858.34261968368992</v>
      </c>
      <c r="AT75" s="22">
        <f>AS75*(1+[4]ReajBenef!AT$98)</f>
        <v>870.55577311556556</v>
      </c>
      <c r="AU75" s="22">
        <f>AT75*(1+[4]ReajBenef!AU$98)</f>
        <v>882.43834143661024</v>
      </c>
      <c r="AV75" s="22">
        <f>AU75*(1+[4]ReajBenef!AV$98)</f>
        <v>893.94833505475458</v>
      </c>
      <c r="AW75" s="22">
        <f>AV75*(1+[4]ReajBenef!AW$98)</f>
        <v>905.14204301804148</v>
      </c>
      <c r="AX75" s="22">
        <f>AW75*(1+[4]ReajBenef!AX$98)</f>
        <v>916.01961355858293</v>
      </c>
      <c r="AY75" s="22">
        <f>AX75*(1+[4]ReajBenef!AY$98)</f>
        <v>926.55066670978044</v>
      </c>
      <c r="AZ75" s="22">
        <f>AY75*(1+[4]ReajBenef!AZ$98)</f>
        <v>936.7872548260134</v>
      </c>
      <c r="BA75" s="22">
        <f>AZ75*(1+[4]ReajBenef!BA$98)</f>
        <v>946.80148297777885</v>
      </c>
      <c r="BB75" s="22">
        <f>BA75*(1+[4]ReajBenef!BB$98)</f>
        <v>956.55363127017699</v>
      </c>
      <c r="BC75" s="22">
        <f>BB75*(1+[4]ReajBenef!BC$98)</f>
        <v>966.093787567302</v>
      </c>
      <c r="BD75" s="22">
        <f>BC75*(1+[4]ReajBenef!BD$98)</f>
        <v>975.31514946808136</v>
      </c>
      <c r="BE75" s="22">
        <f>BD75*(1+[4]ReajBenef!BE$98)</f>
        <v>984.33078809326742</v>
      </c>
      <c r="BF75" s="22">
        <f>BE75*(1+[4]ReajBenef!BF$98)</f>
        <v>993.09416332517014</v>
      </c>
      <c r="BG75" s="22">
        <f>BF75*(1+[4]ReajBenef!BG$98)</f>
        <v>1001.6247331188587</v>
      </c>
      <c r="BH75" s="22">
        <f>BG75*(1+[4]ReajBenef!BH$98)</f>
        <v>1009.997700133145</v>
      </c>
      <c r="BI75" s="22">
        <f>BH75*(1+[4]ReajBenef!BI$98)</f>
        <v>1018.2196989977266</v>
      </c>
      <c r="BJ75" s="22">
        <f>BI75*(1+[4]ReajBenef!BJ$98)</f>
        <v>1026.2676827919022</v>
      </c>
    </row>
    <row r="76" spans="1:62" x14ac:dyDescent="0.3">
      <c r="A76" s="23">
        <v>74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>
        <f>[1]SalMedPopOcupUrbSmPnadH!M76*AtualizMonet!M$3</f>
        <v>0</v>
      </c>
      <c r="N76" s="20">
        <f>[1]SalMedPopOcupUrbSmPnadH!N76*AtualizMonet!N$3</f>
        <v>0</v>
      </c>
      <c r="O76" s="20">
        <f>[1]SalMedPopOcupUrbSmPnadH!O76</f>
        <v>429.0091925465839</v>
      </c>
      <c r="P76" s="20">
        <f>[1]SalMedPopOcupUrbSmPnadH!P76</f>
        <v>483.57021522223141</v>
      </c>
      <c r="Q76" s="54">
        <f>(P76/[4]ValorBenef!P$2)*[4]ValorBenef!Q$2</f>
        <v>526.3167535844176</v>
      </c>
      <c r="R76" s="54">
        <f>(Q76/[4]ValorBenef!Q$2)*[4]ValorBenef!R$2</f>
        <v>587.7649024800603</v>
      </c>
      <c r="S76" s="54">
        <f>(R76/[4]ValorBenef!R$2)*[4]ValorBenef!S$2</f>
        <v>625.83603820888231</v>
      </c>
      <c r="T76" s="22">
        <f>S76*(1+[4]ReajBenef!T$98)</f>
        <v>625.83603820888231</v>
      </c>
      <c r="U76" s="22">
        <f>T76*(1+[4]ReajBenef!U$98)</f>
        <v>628.9652183999267</v>
      </c>
      <c r="V76" s="22">
        <f>U76*(1+[4]ReajBenef!V$98)</f>
        <v>644.62645233808485</v>
      </c>
      <c r="W76" s="22">
        <f>V76*(1+[4]ReajBenef!W$98)</f>
        <v>660.70905179315707</v>
      </c>
      <c r="X76" s="22">
        <f>W76*(1+[4]ReajBenef!X$98)</f>
        <v>677.78838078201011</v>
      </c>
      <c r="Y76" s="22">
        <f>X76*(1+[4]ReajBenef!Y$98)</f>
        <v>697.26206038422924</v>
      </c>
      <c r="Z76" s="22">
        <f>Y76*(1+[4]ReajBenef!Z$98)</f>
        <v>716.83060485327428</v>
      </c>
      <c r="AA76" s="22">
        <f>Z76*(1+[4]ReajBenef!AA$98)</f>
        <v>736.64851225927464</v>
      </c>
      <c r="AB76" s="22">
        <f>AA76*(1+[4]ReajBenef!AB$98)</f>
        <v>756.5223980829104</v>
      </c>
      <c r="AC76" s="22">
        <f>AB76*(1+[4]ReajBenef!AC$98)</f>
        <v>776.41637043588855</v>
      </c>
      <c r="AD76" s="22">
        <f>AC76*(1+[4]ReajBenef!AD$98)</f>
        <v>796.29110835177767</v>
      </c>
      <c r="AE76" s="22">
        <f>AD76*(1+[4]ReajBenef!AE$98)</f>
        <v>816.11519486773091</v>
      </c>
      <c r="AF76" s="22">
        <f>AE76*(1+[4]ReajBenef!AF$98)</f>
        <v>835.83790548447723</v>
      </c>
      <c r="AG76" s="22">
        <f>AF76*(1+[4]ReajBenef!AG$98)</f>
        <v>855.402076982067</v>
      </c>
      <c r="AH76" s="22">
        <f>AG76*(1+[4]ReajBenef!AH$98)</f>
        <v>874.81580900648794</v>
      </c>
      <c r="AI76" s="22">
        <f>AH76*(1+[4]ReajBenef!AI$98)</f>
        <v>894.042362926838</v>
      </c>
      <c r="AJ76" s="22">
        <f>AI76*(1+[4]ReajBenef!AJ$98)</f>
        <v>913.0754352417764</v>
      </c>
      <c r="AK76" s="22">
        <f>AJ76*(1+[4]ReajBenef!AK$98)</f>
        <v>931.84478406905748</v>
      </c>
      <c r="AL76" s="22">
        <f>AK76*(1+[4]ReajBenef!AL$98)</f>
        <v>950.30589630419342</v>
      </c>
      <c r="AM76" s="22">
        <f>AL76*(1+[4]ReajBenef!AM$98)</f>
        <v>968.47425679252103</v>
      </c>
      <c r="AN76" s="22">
        <f>AM76*(1+[4]ReajBenef!AN$98)</f>
        <v>986.22822719668966</v>
      </c>
      <c r="AO76" s="22">
        <f>AN76*(1+[4]ReajBenef!AO$98)</f>
        <v>1003.5596892086376</v>
      </c>
      <c r="AP76" s="22">
        <f>AO76*(1+[4]ReajBenef!AP$98)</f>
        <v>1020.4800441723506</v>
      </c>
      <c r="AQ76" s="22">
        <f>AP76*(1+[4]ReajBenef!AQ$98)</f>
        <v>1036.9727335970024</v>
      </c>
      <c r="AR76" s="22">
        <f>AQ76*(1+[4]ReajBenef!AR$98)</f>
        <v>1053.0039045862165</v>
      </c>
      <c r="AS76" s="22">
        <f>AR76*(1+[4]ReajBenef!AS$98)</f>
        <v>1068.616273357366</v>
      </c>
      <c r="AT76" s="22">
        <f>AS76*(1+[4]ReajBenef!AT$98)</f>
        <v>1083.8213607047965</v>
      </c>
      <c r="AU76" s="22">
        <f>AT76*(1+[4]ReajBenef!AU$98)</f>
        <v>1098.6148774030914</v>
      </c>
      <c r="AV76" s="22">
        <f>AU76*(1+[4]ReajBenef!AV$98)</f>
        <v>1112.9445474026086</v>
      </c>
      <c r="AW76" s="22">
        <f>AV76*(1+[4]ReajBenef!AW$98)</f>
        <v>1126.8804492376898</v>
      </c>
      <c r="AX76" s="22">
        <f>AW76*(1+[4]ReajBenef!AX$98)</f>
        <v>1140.4227674538106</v>
      </c>
      <c r="AY76" s="22">
        <f>AX76*(1+[4]ReajBenef!AY$98)</f>
        <v>1153.5336797106297</v>
      </c>
      <c r="AZ76" s="22">
        <f>AY76*(1+[4]ReajBenef!AZ$98)</f>
        <v>1166.2779899590178</v>
      </c>
      <c r="BA76" s="22">
        <f>AZ76*(1+[4]ReajBenef!BA$98)</f>
        <v>1178.7454673074378</v>
      </c>
      <c r="BB76" s="22">
        <f>BA76*(1+[4]ReajBenef!BB$98)</f>
        <v>1190.886661425576</v>
      </c>
      <c r="BC76" s="22">
        <f>BB76*(1+[4]ReajBenef!BC$98)</f>
        <v>1202.7639305203313</v>
      </c>
      <c r="BD76" s="22">
        <f>BC76*(1+[4]ReajBenef!BD$98)</f>
        <v>1214.2443081267954</v>
      </c>
      <c r="BE76" s="22">
        <f>BD76*(1+[4]ReajBenef!BE$98)</f>
        <v>1225.4685651177083</v>
      </c>
      <c r="BF76" s="22">
        <f>BE76*(1+[4]ReajBenef!BF$98)</f>
        <v>1236.3787601465876</v>
      </c>
      <c r="BG76" s="22">
        <f>BF76*(1+[4]ReajBenef!BG$98)</f>
        <v>1246.9991179075778</v>
      </c>
      <c r="BH76" s="22">
        <f>BG76*(1+[4]ReajBenef!BH$98)</f>
        <v>1257.4232639333782</v>
      </c>
      <c r="BI76" s="22">
        <f>BH76*(1+[4]ReajBenef!BI$98)</f>
        <v>1267.659458181143</v>
      </c>
      <c r="BJ76" s="22">
        <f>BI76*(1+[4]ReajBenef!BJ$98)</f>
        <v>1277.6790077793462</v>
      </c>
    </row>
    <row r="77" spans="1:62" x14ac:dyDescent="0.3">
      <c r="A77" s="23">
        <v>75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>
        <f>[1]SalMedPopOcupUrbSmPnadH!M77*AtualizMonet!M$3</f>
        <v>0</v>
      </c>
      <c r="N77" s="20">
        <f>[1]SalMedPopOcupUrbSmPnadH!N77*AtualizMonet!N$3</f>
        <v>0</v>
      </c>
      <c r="O77" s="20">
        <f>[1]SalMedPopOcupUrbSmPnadH!O77</f>
        <v>437.07051705170511</v>
      </c>
      <c r="P77" s="20">
        <f>[1]SalMedPopOcupUrbSmPnadH!P77</f>
        <v>412.78150124991549</v>
      </c>
      <c r="Q77" s="54">
        <f>(P77/[4]ValorBenef!P$2)*[4]ValorBenef!Q$2</f>
        <v>449.27047373609582</v>
      </c>
      <c r="R77" s="54">
        <f>(Q77/[4]ValorBenef!Q$2)*[4]ValorBenef!R$2</f>
        <v>501.72337168498012</v>
      </c>
      <c r="S77" s="54">
        <f>(R77/[4]ValorBenef!R$2)*[4]ValorBenef!S$2</f>
        <v>534.22136280548455</v>
      </c>
      <c r="T77" s="22">
        <f>S77*(1+[4]ReajBenef!T$98)</f>
        <v>534.22136280548455</v>
      </c>
      <c r="U77" s="22">
        <f>T77*(1+[4]ReajBenef!U$98)</f>
        <v>536.89246961951187</v>
      </c>
      <c r="V77" s="22">
        <f>U77*(1+[4]ReajBenef!V$98)</f>
        <v>550.26109211303765</v>
      </c>
      <c r="W77" s="22">
        <f>V77*(1+[4]ReajBenef!W$98)</f>
        <v>563.98939740995286</v>
      </c>
      <c r="X77" s="22">
        <f>W77*(1+[4]ReajBenef!X$98)</f>
        <v>578.56852333300014</v>
      </c>
      <c r="Y77" s="22">
        <f>X77*(1+[4]ReajBenef!Y$98)</f>
        <v>595.19149647738561</v>
      </c>
      <c r="Z77" s="22">
        <f>Y77*(1+[4]ReajBenef!Z$98)</f>
        <v>611.89544744238867</v>
      </c>
      <c r="AA77" s="22">
        <f>Z77*(1+[4]ReajBenef!AA$98)</f>
        <v>628.8122576866283</v>
      </c>
      <c r="AB77" s="22">
        <f>AA77*(1+[4]ReajBenef!AB$98)</f>
        <v>645.77685179873617</v>
      </c>
      <c r="AC77" s="22">
        <f>AB77*(1+[4]ReajBenef!AC$98)</f>
        <v>662.75859202008701</v>
      </c>
      <c r="AD77" s="22">
        <f>AC77*(1+[4]ReajBenef!AD$98)</f>
        <v>679.72391348865415</v>
      </c>
      <c r="AE77" s="22">
        <f>AD77*(1+[4]ReajBenef!AE$98)</f>
        <v>696.6459982973779</v>
      </c>
      <c r="AF77" s="22">
        <f>AE77*(1+[4]ReajBenef!AF$98)</f>
        <v>713.48154738792061</v>
      </c>
      <c r="AG77" s="22">
        <f>AF77*(1+[4]ReajBenef!AG$98)</f>
        <v>730.18176553054263</v>
      </c>
      <c r="AH77" s="22">
        <f>AG77*(1+[4]ReajBenef!AH$98)</f>
        <v>746.75356668297979</v>
      </c>
      <c r="AI77" s="22">
        <f>AH77*(1+[4]ReajBenef!AI$98)</f>
        <v>763.16559029667008</v>
      </c>
      <c r="AJ77" s="22">
        <f>AI77*(1+[4]ReajBenef!AJ$98)</f>
        <v>779.41245562510619</v>
      </c>
      <c r="AK77" s="22">
        <f>AJ77*(1+[4]ReajBenef!AK$98)</f>
        <v>795.43420333106837</v>
      </c>
      <c r="AL77" s="22">
        <f>AK77*(1+[4]ReajBenef!AL$98)</f>
        <v>811.19283647943246</v>
      </c>
      <c r="AM77" s="22">
        <f>AL77*(1+[4]ReajBenef!AM$98)</f>
        <v>826.70157312520587</v>
      </c>
      <c r="AN77" s="22">
        <f>AM77*(1+[4]ReajBenef!AN$98)</f>
        <v>841.85658128304169</v>
      </c>
      <c r="AO77" s="22">
        <f>AN77*(1+[4]ReajBenef!AO$98)</f>
        <v>856.65093106502729</v>
      </c>
      <c r="AP77" s="22">
        <f>AO77*(1+[4]ReajBenef!AP$98)</f>
        <v>871.09435479904118</v>
      </c>
      <c r="AQ77" s="22">
        <f>AP77*(1+[4]ReajBenef!AQ$98)</f>
        <v>885.17271795304077</v>
      </c>
      <c r="AR77" s="22">
        <f>AQ77*(1+[4]ReajBenef!AR$98)</f>
        <v>898.85712327705528</v>
      </c>
      <c r="AS77" s="22">
        <f>AR77*(1+[4]ReajBenef!AS$98)</f>
        <v>912.18403386120008</v>
      </c>
      <c r="AT77" s="22">
        <f>AS77*(1+[4]ReajBenef!AT$98)</f>
        <v>925.16328399765439</v>
      </c>
      <c r="AU77" s="22">
        <f>AT77*(1+[4]ReajBenef!AU$98)</f>
        <v>937.79121235068919</v>
      </c>
      <c r="AV77" s="22">
        <f>AU77*(1+[4]ReajBenef!AV$98)</f>
        <v>950.02319543942906</v>
      </c>
      <c r="AW77" s="22">
        <f>AV77*(1+[4]ReajBenef!AW$98)</f>
        <v>961.9190531653079</v>
      </c>
      <c r="AX77" s="22">
        <f>AW77*(1+[4]ReajBenef!AX$98)</f>
        <v>973.47894305862042</v>
      </c>
      <c r="AY77" s="22">
        <f>AX77*(1+[4]ReajBenef!AY$98)</f>
        <v>984.67057950305809</v>
      </c>
      <c r="AZ77" s="22">
        <f>AY77*(1+[4]ReajBenef!AZ$98)</f>
        <v>995.54927995053447</v>
      </c>
      <c r="BA77" s="22">
        <f>AZ77*(1+[4]ReajBenef!BA$98)</f>
        <v>1006.1916724194649</v>
      </c>
      <c r="BB77" s="22">
        <f>BA77*(1+[4]ReajBenef!BB$98)</f>
        <v>1016.5555454978523</v>
      </c>
      <c r="BC77" s="22">
        <f>BB77*(1+[4]ReajBenef!BC$98)</f>
        <v>1026.6941289203844</v>
      </c>
      <c r="BD77" s="22">
        <f>BC77*(1+[4]ReajBenef!BD$98)</f>
        <v>1036.4939208722819</v>
      </c>
      <c r="BE77" s="22">
        <f>BD77*(1+[4]ReajBenef!BE$98)</f>
        <v>1046.0750851071275</v>
      </c>
      <c r="BF77" s="22">
        <f>BE77*(1+[4]ReajBenef!BF$98)</f>
        <v>1055.3881621767739</v>
      </c>
      <c r="BG77" s="22">
        <f>BF77*(1+[4]ReajBenef!BG$98)</f>
        <v>1064.4538305789895</v>
      </c>
      <c r="BH77" s="22">
        <f>BG77*(1+[4]ReajBenef!BH$98)</f>
        <v>1073.352010223492</v>
      </c>
      <c r="BI77" s="22">
        <f>BH77*(1+[4]ReajBenef!BI$98)</f>
        <v>1082.0897519116072</v>
      </c>
      <c r="BJ77" s="22">
        <f>BI77*(1+[4]ReajBenef!BJ$98)</f>
        <v>1090.6425630542321</v>
      </c>
    </row>
    <row r="78" spans="1:62" x14ac:dyDescent="0.3">
      <c r="A78" s="23">
        <v>76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>
        <f>[1]SalMedPopOcupUrbSmPnadH!M78*AtualizMonet!M$3</f>
        <v>0</v>
      </c>
      <c r="N78" s="20">
        <f>[1]SalMedPopOcupUrbSmPnadH!N78*AtualizMonet!N$3</f>
        <v>0</v>
      </c>
      <c r="O78" s="20">
        <f>[1]SalMedPopOcupUrbSmPnadH!O78</f>
        <v>471.23397169025822</v>
      </c>
      <c r="P78" s="20">
        <f>[1]SalMedPopOcupUrbSmPnadH!P78</f>
        <v>441.34201301952925</v>
      </c>
      <c r="Q78" s="54">
        <f>(P78/[4]ValorBenef!P$2)*[4]ValorBenef!Q$2</f>
        <v>480.35567162899036</v>
      </c>
      <c r="R78" s="54">
        <f>(Q78/[4]ValorBenef!Q$2)*[4]ValorBenef!R$2</f>
        <v>536.43780588009076</v>
      </c>
      <c r="S78" s="54">
        <f>(R78/[4]ValorBenef!R$2)*[4]ValorBenef!S$2</f>
        <v>571.18434557914213</v>
      </c>
      <c r="T78" s="22">
        <f>S78*(1+[4]ReajBenef!T$98)</f>
        <v>571.18434557914213</v>
      </c>
      <c r="U78" s="22">
        <f>T78*(1+[4]ReajBenef!U$98)</f>
        <v>574.04026730703777</v>
      </c>
      <c r="V78" s="22">
        <f>U78*(1+[4]ReajBenef!V$98)</f>
        <v>588.33386996298293</v>
      </c>
      <c r="W78" s="22">
        <f>V78*(1+[4]ReajBenef!W$98)</f>
        <v>603.01204201463918</v>
      </c>
      <c r="X78" s="22">
        <f>W78*(1+[4]ReajBenef!X$98)</f>
        <v>618.59990330071753</v>
      </c>
      <c r="Y78" s="22">
        <f>X78*(1+[4]ReajBenef!Y$98)</f>
        <v>636.3730263881082</v>
      </c>
      <c r="Z78" s="22">
        <f>Y78*(1+[4]ReajBenef!Z$98)</f>
        <v>654.23273018285397</v>
      </c>
      <c r="AA78" s="22">
        <f>Z78*(1+[4]ReajBenef!AA$98)</f>
        <v>672.3200210727183</v>
      </c>
      <c r="AB78" s="22">
        <f>AA78*(1+[4]ReajBenef!AB$98)</f>
        <v>690.45840201475539</v>
      </c>
      <c r="AC78" s="22">
        <f>AB78*(1+[4]ReajBenef!AC$98)</f>
        <v>708.61511541196751</v>
      </c>
      <c r="AD78" s="22">
        <f>AC78*(1+[4]ReajBenef!AD$98)</f>
        <v>726.75427403653862</v>
      </c>
      <c r="AE78" s="22">
        <f>AD78*(1+[4]ReajBenef!AE$98)</f>
        <v>744.84720444004427</v>
      </c>
      <c r="AF78" s="22">
        <f>AE78*(1+[4]ReajBenef!AF$98)</f>
        <v>762.84761168554883</v>
      </c>
      <c r="AG78" s="22">
        <f>AF78*(1+[4]ReajBenef!AG$98)</f>
        <v>780.70332438248874</v>
      </c>
      <c r="AH78" s="22">
        <f>AG78*(1+[4]ReajBenef!AH$98)</f>
        <v>798.42173486801062</v>
      </c>
      <c r="AI78" s="22">
        <f>AH78*(1+[4]ReajBenef!AI$98)</f>
        <v>815.96931274506449</v>
      </c>
      <c r="AJ78" s="22">
        <f>AI78*(1+[4]ReajBenef!AJ$98)</f>
        <v>833.34030497121057</v>
      </c>
      <c r="AK78" s="22">
        <f>AJ78*(1+[4]ReajBenef!AK$98)</f>
        <v>850.47060359948966</v>
      </c>
      <c r="AL78" s="22">
        <f>AK78*(1+[4]ReajBenef!AL$98)</f>
        <v>867.31958267213577</v>
      </c>
      <c r="AM78" s="22">
        <f>AL78*(1+[4]ReajBenef!AM$98)</f>
        <v>883.90137480649628</v>
      </c>
      <c r="AN78" s="22">
        <f>AM78*(1+[4]ReajBenef!AN$98)</f>
        <v>900.10496384198723</v>
      </c>
      <c r="AO78" s="22">
        <f>AN78*(1+[4]ReajBenef!AO$98)</f>
        <v>915.92294040907041</v>
      </c>
      <c r="AP78" s="22">
        <f>AO78*(1+[4]ReajBenef!AP$98)</f>
        <v>931.36571021915529</v>
      </c>
      <c r="AQ78" s="22">
        <f>AP78*(1+[4]ReajBenef!AQ$98)</f>
        <v>946.4181607664591</v>
      </c>
      <c r="AR78" s="22">
        <f>AQ78*(1+[4]ReajBenef!AR$98)</f>
        <v>961.04939538910548</v>
      </c>
      <c r="AS78" s="22">
        <f>AR78*(1+[4]ReajBenef!AS$98)</f>
        <v>975.29840007252199</v>
      </c>
      <c r="AT78" s="22">
        <f>AS78*(1+[4]ReajBenef!AT$98)</f>
        <v>989.17568954736839</v>
      </c>
      <c r="AU78" s="22">
        <f>AT78*(1+[4]ReajBenef!AU$98)</f>
        <v>1002.67734914868</v>
      </c>
      <c r="AV78" s="22">
        <f>AU78*(1+[4]ReajBenef!AV$98)</f>
        <v>1015.7556678796757</v>
      </c>
      <c r="AW78" s="22">
        <f>AV78*(1+[4]ReajBenef!AW$98)</f>
        <v>1028.4746046039129</v>
      </c>
      <c r="AX78" s="22">
        <f>AW78*(1+[4]ReajBenef!AX$98)</f>
        <v>1040.8343277512681</v>
      </c>
      <c r="AY78" s="22">
        <f>AX78*(1+[4]ReajBenef!AY$98)</f>
        <v>1052.8003178511499</v>
      </c>
      <c r="AZ78" s="22">
        <f>AY78*(1+[4]ReajBenef!AZ$98)</f>
        <v>1064.4317197913711</v>
      </c>
      <c r="BA78" s="22">
        <f>AZ78*(1+[4]ReajBenef!BA$98)</f>
        <v>1075.8104635125871</v>
      </c>
      <c r="BB78" s="22">
        <f>BA78*(1+[4]ReajBenef!BB$98)</f>
        <v>1086.8914169788741</v>
      </c>
      <c r="BC78" s="22">
        <f>BB78*(1+[4]ReajBenef!BC$98)</f>
        <v>1097.7314929108563</v>
      </c>
      <c r="BD78" s="22">
        <f>BC78*(1+[4]ReajBenef!BD$98)</f>
        <v>1108.2093362592782</v>
      </c>
      <c r="BE78" s="22">
        <f>BD78*(1+[4]ReajBenef!BE$98)</f>
        <v>1118.4534249543219</v>
      </c>
      <c r="BF78" s="22">
        <f>BE78*(1+[4]ReajBenef!BF$98)</f>
        <v>1128.410877429488</v>
      </c>
      <c r="BG78" s="22">
        <f>BF78*(1+[4]ReajBenef!BG$98)</f>
        <v>1138.1038029358056</v>
      </c>
      <c r="BH78" s="22">
        <f>BG78*(1+[4]ReajBenef!BH$98)</f>
        <v>1147.6176510724654</v>
      </c>
      <c r="BI78" s="22">
        <f>BH78*(1+[4]ReajBenef!BI$98)</f>
        <v>1156.9599604884647</v>
      </c>
      <c r="BJ78" s="22">
        <f>BI78*(1+[4]ReajBenef!BJ$98)</f>
        <v>1166.1045439429849</v>
      </c>
    </row>
    <row r="79" spans="1:62" x14ac:dyDescent="0.3">
      <c r="A79" s="23">
        <v>77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>
        <f>[1]SalMedPopOcupUrbSmPnadH!M79*AtualizMonet!M$3</f>
        <v>0</v>
      </c>
      <c r="N79" s="20">
        <f>[1]SalMedPopOcupUrbSmPnadH!N79*AtualizMonet!N$3</f>
        <v>0</v>
      </c>
      <c r="O79" s="20">
        <f>[1]SalMedPopOcupUrbSmPnadH!O79</f>
        <v>387.81306830196661</v>
      </c>
      <c r="P79" s="20">
        <f>[1]SalMedPopOcupUrbSmPnadH!P79</f>
        <v>409.50680720245936</v>
      </c>
      <c r="Q79" s="54">
        <f>(P79/[4]ValorBenef!P$2)*[4]ValorBenef!Q$2</f>
        <v>445.70630397173755</v>
      </c>
      <c r="R79" s="54">
        <f>(Q79/[4]ValorBenef!Q$2)*[4]ValorBenef!R$2</f>
        <v>497.74308057757491</v>
      </c>
      <c r="S79" s="54">
        <f>(R79/[4]ValorBenef!R$2)*[4]ValorBenef!S$2</f>
        <v>529.98325738771337</v>
      </c>
      <c r="T79" s="22">
        <f>S79*(1+[4]ReajBenef!T$98)</f>
        <v>529.98325738771337</v>
      </c>
      <c r="U79" s="22">
        <f>T79*(1+[4]ReajBenef!U$98)</f>
        <v>532.63317367465186</v>
      </c>
      <c r="V79" s="22">
        <f>U79*(1+[4]ReajBenef!V$98)</f>
        <v>545.89573969915068</v>
      </c>
      <c r="W79" s="22">
        <f>V79*(1+[4]ReajBenef!W$98)</f>
        <v>559.51513507761911</v>
      </c>
      <c r="X79" s="22">
        <f>W79*(1+[4]ReajBenef!X$98)</f>
        <v>573.97860131937557</v>
      </c>
      <c r="Y79" s="22">
        <f>X79*(1+[4]ReajBenef!Y$98)</f>
        <v>590.46970045525507</v>
      </c>
      <c r="Z79" s="22">
        <f>Y79*(1+[4]ReajBenef!Z$98)</f>
        <v>607.0411349953979</v>
      </c>
      <c r="AA79" s="22">
        <f>Z79*(1+[4]ReajBenef!AA$98)</f>
        <v>623.82374015137418</v>
      </c>
      <c r="AB79" s="22">
        <f>AA79*(1+[4]ReajBenef!AB$98)</f>
        <v>640.65375009440424</v>
      </c>
      <c r="AC79" s="22">
        <f>AB79*(1+[4]ReajBenef!AC$98)</f>
        <v>657.5007701225054</v>
      </c>
      <c r="AD79" s="22">
        <f>AC79*(1+[4]ReajBenef!AD$98)</f>
        <v>674.33150165170241</v>
      </c>
      <c r="AE79" s="22">
        <f>AD79*(1+[4]ReajBenef!AE$98)</f>
        <v>691.11933952778531</v>
      </c>
      <c r="AF79" s="22">
        <f>AE79*(1+[4]ReajBenef!AF$98)</f>
        <v>707.82132819416779</v>
      </c>
      <c r="AG79" s="22">
        <f>AF79*(1+[4]ReajBenef!AG$98)</f>
        <v>724.38905952529922</v>
      </c>
      <c r="AH79" s="22">
        <f>AG79*(1+[4]ReajBenef!AH$98)</f>
        <v>740.82939262884076</v>
      </c>
      <c r="AI79" s="22">
        <f>AH79*(1+[4]ReajBenef!AI$98)</f>
        <v>757.11121574693777</v>
      </c>
      <c r="AJ79" s="22">
        <f>AI79*(1+[4]ReajBenef!AJ$98)</f>
        <v>773.22919081982775</v>
      </c>
      <c r="AK79" s="22">
        <f>AJ79*(1+[4]ReajBenef!AK$98)</f>
        <v>789.12383418200591</v>
      </c>
      <c r="AL79" s="22">
        <f>AK79*(1+[4]ReajBenef!AL$98)</f>
        <v>804.75745033709211</v>
      </c>
      <c r="AM79" s="22">
        <f>AL79*(1+[4]ReajBenef!AM$98)</f>
        <v>820.14315247811248</v>
      </c>
      <c r="AN79" s="22">
        <f>AM79*(1+[4]ReajBenef!AN$98)</f>
        <v>835.17793234361113</v>
      </c>
      <c r="AO79" s="22">
        <f>AN79*(1+[4]ReajBenef!AO$98)</f>
        <v>849.85491502212835</v>
      </c>
      <c r="AP79" s="22">
        <f>AO79*(1+[4]ReajBenef!AP$98)</f>
        <v>864.18375563266534</v>
      </c>
      <c r="AQ79" s="22">
        <f>AP79*(1+[4]ReajBenef!AQ$98)</f>
        <v>878.15043177579184</v>
      </c>
      <c r="AR79" s="22">
        <f>AQ79*(1+[4]ReajBenef!AR$98)</f>
        <v>891.72627545030934</v>
      </c>
      <c r="AS79" s="22">
        <f>AR79*(1+[4]ReajBenef!AS$98)</f>
        <v>904.94746047594742</v>
      </c>
      <c r="AT79" s="22">
        <f>AS79*(1+[4]ReajBenef!AT$98)</f>
        <v>917.82374312710112</v>
      </c>
      <c r="AU79" s="22">
        <f>AT79*(1+[4]ReajBenef!AU$98)</f>
        <v>930.35149111429064</v>
      </c>
      <c r="AV79" s="22">
        <f>AU79*(1+[4]ReajBenef!AV$98)</f>
        <v>942.48643496535146</v>
      </c>
      <c r="AW79" s="22">
        <f>AV79*(1+[4]ReajBenef!AW$98)</f>
        <v>954.28792001617978</v>
      </c>
      <c r="AX79" s="22">
        <f>AW79*(1+[4]ReajBenef!AX$98)</f>
        <v>965.75610254734488</v>
      </c>
      <c r="AY79" s="22">
        <f>AX79*(1+[4]ReajBenef!AY$98)</f>
        <v>976.85895307202861</v>
      </c>
      <c r="AZ79" s="22">
        <f>AY79*(1+[4]ReajBenef!AZ$98)</f>
        <v>987.65135019561194</v>
      </c>
      <c r="BA79" s="22">
        <f>AZ79*(1+[4]ReajBenef!BA$98)</f>
        <v>998.20931402817382</v>
      </c>
      <c r="BB79" s="22">
        <f>BA79*(1+[4]ReajBenef!BB$98)</f>
        <v>1008.4909680309107</v>
      </c>
      <c r="BC79" s="22">
        <f>BB79*(1+[4]ReajBenef!BC$98)</f>
        <v>1018.5491196543363</v>
      </c>
      <c r="BD79" s="22">
        <f>BC79*(1+[4]ReajBenef!BD$98)</f>
        <v>1028.2711675206244</v>
      </c>
      <c r="BE79" s="22">
        <f>BD79*(1+[4]ReajBenef!BE$98)</f>
        <v>1037.776322095656</v>
      </c>
      <c r="BF79" s="22">
        <f>BE79*(1+[4]ReajBenef!BF$98)</f>
        <v>1047.015516304876</v>
      </c>
      <c r="BG79" s="22">
        <f>BF79*(1+[4]ReajBenef!BG$98)</f>
        <v>1056.0092645986006</v>
      </c>
      <c r="BH79" s="22">
        <f>BG79*(1+[4]ReajBenef!BH$98)</f>
        <v>1064.8368528628528</v>
      </c>
      <c r="BI79" s="22">
        <f>BH79*(1+[4]ReajBenef!BI$98)</f>
        <v>1073.5052759632706</v>
      </c>
      <c r="BJ79" s="22">
        <f>BI79*(1+[4]ReajBenef!BJ$98)</f>
        <v>1081.9902356162988</v>
      </c>
    </row>
    <row r="80" spans="1:62" x14ac:dyDescent="0.3">
      <c r="A80" s="23">
        <v>78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>
        <f>[1]SalMedPopOcupUrbSmPnadH!M80*AtualizMonet!M$3</f>
        <v>0</v>
      </c>
      <c r="N80" s="20">
        <f>[1]SalMedPopOcupUrbSmPnadH!N80*AtualizMonet!N$3</f>
        <v>0</v>
      </c>
      <c r="O80" s="20">
        <f>[1]SalMedPopOcupUrbSmPnadH!O80</f>
        <v>311.85009917823749</v>
      </c>
      <c r="P80" s="20">
        <f>[1]SalMedPopOcupUrbSmPnadH!P80</f>
        <v>441.58886004248291</v>
      </c>
      <c r="Q80" s="54">
        <f>(P80/[4]ValorBenef!P$2)*[4]ValorBenef!Q$2</f>
        <v>480.62433938325489</v>
      </c>
      <c r="R80" s="54">
        <f>(Q80/[4]ValorBenef!Q$2)*[4]ValorBenef!R$2</f>
        <v>536.7378409356146</v>
      </c>
      <c r="S80" s="54">
        <f>(R80/[4]ValorBenef!R$2)*[4]ValorBenef!S$2</f>
        <v>571.50381472348965</v>
      </c>
      <c r="T80" s="22">
        <f>S80*(1+[4]ReajBenef!T$98)</f>
        <v>571.50381472348965</v>
      </c>
      <c r="U80" s="22">
        <f>T80*(1+[4]ReajBenef!U$98)</f>
        <v>574.36133379710702</v>
      </c>
      <c r="V80" s="22">
        <f>U80*(1+[4]ReajBenef!V$98)</f>
        <v>588.66293100865494</v>
      </c>
      <c r="W80" s="22">
        <f>V80*(1+[4]ReajBenef!W$98)</f>
        <v>603.34931270944151</v>
      </c>
      <c r="X80" s="22">
        <f>W80*(1+[4]ReajBenef!X$98)</f>
        <v>618.94589244298049</v>
      </c>
      <c r="Y80" s="22">
        <f>X80*(1+[4]ReajBenef!Y$98)</f>
        <v>636.72895621671717</v>
      </c>
      <c r="Z80" s="22">
        <f>Y80*(1+[4]ReajBenef!Z$98)</f>
        <v>654.5986491232685</v>
      </c>
      <c r="AA80" s="22">
        <f>Z80*(1+[4]ReajBenef!AA$98)</f>
        <v>672.69605641668784</v>
      </c>
      <c r="AB80" s="22">
        <f>AA80*(1+[4]ReajBenef!AB$98)</f>
        <v>690.84458233745954</v>
      </c>
      <c r="AC80" s="22">
        <f>AB80*(1+[4]ReajBenef!AC$98)</f>
        <v>709.01145096693267</v>
      </c>
      <c r="AD80" s="22">
        <f>AC80*(1+[4]ReajBenef!AD$98)</f>
        <v>727.16075500520401</v>
      </c>
      <c r="AE80" s="22">
        <f>AD80*(1+[4]ReajBenef!AE$98)</f>
        <v>745.26380496650131</v>
      </c>
      <c r="AF80" s="22">
        <f>AE80*(1+[4]ReajBenef!AF$98)</f>
        <v>763.2742800206654</v>
      </c>
      <c r="AG80" s="22">
        <f>AF80*(1+[4]ReajBenef!AG$98)</f>
        <v>781.13997959714982</v>
      </c>
      <c r="AH80" s="22">
        <f>AG80*(1+[4]ReajBenef!AH$98)</f>
        <v>798.86830016770955</v>
      </c>
      <c r="AI80" s="22">
        <f>AH80*(1+[4]ReajBenef!AI$98)</f>
        <v>816.42569258140679</v>
      </c>
      <c r="AJ80" s="22">
        <f>AI80*(1+[4]ReajBenef!AJ$98)</f>
        <v>833.80640057806716</v>
      </c>
      <c r="AK80" s="22">
        <f>AJ80*(1+[4]ReajBenef!AK$98)</f>
        <v>850.9462803545124</v>
      </c>
      <c r="AL80" s="22">
        <f>AK80*(1+[4]ReajBenef!AL$98)</f>
        <v>867.80468323047023</v>
      </c>
      <c r="AM80" s="22">
        <f>AL80*(1+[4]ReajBenef!AM$98)</f>
        <v>884.39574972780292</v>
      </c>
      <c r="AN80" s="22">
        <f>AM80*(1+[4]ReajBenef!AN$98)</f>
        <v>900.60840159347219</v>
      </c>
      <c r="AO80" s="22">
        <f>AN80*(1+[4]ReajBenef!AO$98)</f>
        <v>916.43522531380506</v>
      </c>
      <c r="AP80" s="22">
        <f>AO80*(1+[4]ReajBenef!AP$98)</f>
        <v>931.88663242023006</v>
      </c>
      <c r="AQ80" s="22">
        <f>AP80*(1+[4]ReajBenef!AQ$98)</f>
        <v>946.94750195438792</v>
      </c>
      <c r="AR80" s="22">
        <f>AQ80*(1+[4]ReajBenef!AR$98)</f>
        <v>961.58691997358892</v>
      </c>
      <c r="AS80" s="22">
        <f>AR80*(1+[4]ReajBenef!AS$98)</f>
        <v>975.84389426851396</v>
      </c>
      <c r="AT80" s="22">
        <f>AS80*(1+[4]ReajBenef!AT$98)</f>
        <v>989.72894545081738</v>
      </c>
      <c r="AU80" s="22">
        <f>AT80*(1+[4]ReajBenef!AU$98)</f>
        <v>1003.238156666023</v>
      </c>
      <c r="AV80" s="22">
        <f>AU80*(1+[4]ReajBenef!AV$98)</f>
        <v>1016.3237902321097</v>
      </c>
      <c r="AW80" s="22">
        <f>AV80*(1+[4]ReajBenef!AW$98)</f>
        <v>1029.04984078547</v>
      </c>
      <c r="AX80" s="22">
        <f>AW80*(1+[4]ReajBenef!AX$98)</f>
        <v>1041.4164768501853</v>
      </c>
      <c r="AY80" s="22">
        <f>AX80*(1+[4]ReajBenef!AY$98)</f>
        <v>1053.3891596485769</v>
      </c>
      <c r="AZ80" s="22">
        <f>AY80*(1+[4]ReajBenef!AZ$98)</f>
        <v>1065.0270671487879</v>
      </c>
      <c r="BA80" s="22">
        <f>AZ80*(1+[4]ReajBenef!BA$98)</f>
        <v>1076.4121751157129</v>
      </c>
      <c r="BB80" s="22">
        <f>BA80*(1+[4]ReajBenef!BB$98)</f>
        <v>1087.4993262706269</v>
      </c>
      <c r="BC80" s="22">
        <f>BB80*(1+[4]ReajBenef!BC$98)</f>
        <v>1098.3454651660104</v>
      </c>
      <c r="BD80" s="22">
        <f>BC80*(1+[4]ReajBenef!BD$98)</f>
        <v>1108.8291688775096</v>
      </c>
      <c r="BE80" s="22">
        <f>BD80*(1+[4]ReajBenef!BE$98)</f>
        <v>1119.0789871943041</v>
      </c>
      <c r="BF80" s="22">
        <f>BE80*(1+[4]ReajBenef!BF$98)</f>
        <v>1129.0420089727027</v>
      </c>
      <c r="BG80" s="22">
        <f>BF80*(1+[4]ReajBenef!BG$98)</f>
        <v>1138.7403558296605</v>
      </c>
      <c r="BH80" s="22">
        <f>BG80*(1+[4]ReajBenef!BH$98)</f>
        <v>1148.2595251571886</v>
      </c>
      <c r="BI80" s="22">
        <f>BH80*(1+[4]ReajBenef!BI$98)</f>
        <v>1157.6070598207257</v>
      </c>
      <c r="BJ80" s="22">
        <f>BI80*(1+[4]ReajBenef!BJ$98)</f>
        <v>1166.7567579326665</v>
      </c>
    </row>
    <row r="81" spans="1:62" x14ac:dyDescent="0.3">
      <c r="A81" s="23">
        <v>79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>
        <f>[1]SalMedPopOcupUrbSmPnadH!M81*AtualizMonet!M$3</f>
        <v>0</v>
      </c>
      <c r="N81" s="20">
        <f>[1]SalMedPopOcupUrbSmPnadH!N81*AtualizMonet!N$3</f>
        <v>0</v>
      </c>
      <c r="O81" s="20">
        <f>[1]SalMedPopOcupUrbSmPnadH!O81</f>
        <v>497.21846619576183</v>
      </c>
      <c r="P81" s="20">
        <f>[1]SalMedPopOcupUrbSmPnadH!P81</f>
        <v>383.52701644479254</v>
      </c>
      <c r="Q81" s="54">
        <f>(P81/[4]ValorBenef!P$2)*[4]ValorBenef!Q$2</f>
        <v>417.42995712499516</v>
      </c>
      <c r="R81" s="54">
        <f>(Q81/[4]ValorBenef!Q$2)*[4]ValorBenef!R$2</f>
        <v>466.16543435278652</v>
      </c>
      <c r="S81" s="54">
        <f>(R81/[4]ValorBenef!R$2)*[4]ValorBenef!S$2</f>
        <v>496.36024089609197</v>
      </c>
      <c r="T81" s="22">
        <f>S81*(1+[4]ReajBenef!T$98)</f>
        <v>496.36024089609197</v>
      </c>
      <c r="U81" s="22">
        <f>T81*(1+[4]ReajBenef!U$98)</f>
        <v>498.84204210057237</v>
      </c>
      <c r="V81" s="22">
        <f>U81*(1+[4]ReajBenef!V$98)</f>
        <v>511.26320894887658</v>
      </c>
      <c r="W81" s="22">
        <f>V81*(1+[4]ReajBenef!W$98)</f>
        <v>524.01856730535815</v>
      </c>
      <c r="X81" s="22">
        <f>W81*(1+[4]ReajBenef!X$98)</f>
        <v>537.56444727020164</v>
      </c>
      <c r="Y81" s="22">
        <f>X81*(1+[4]ReajBenef!Y$98)</f>
        <v>553.00932373681485</v>
      </c>
      <c r="Z81" s="22">
        <f>Y81*(1+[4]ReajBenef!Z$98)</f>
        <v>568.52943899645925</v>
      </c>
      <c r="AA81" s="22">
        <f>Z81*(1+[4]ReajBenef!AA$98)</f>
        <v>584.24732785797539</v>
      </c>
      <c r="AB81" s="22">
        <f>AA81*(1+[4]ReajBenef!AB$98)</f>
        <v>600.00961406826366</v>
      </c>
      <c r="AC81" s="22">
        <f>AB81*(1+[4]ReajBenef!AC$98)</f>
        <v>615.7878312156256</v>
      </c>
      <c r="AD81" s="22">
        <f>AC81*(1+[4]ReajBenef!AD$98)</f>
        <v>631.55079323345819</v>
      </c>
      <c r="AE81" s="22">
        <f>AD81*(1+[4]ReajBenef!AE$98)</f>
        <v>647.27358284264221</v>
      </c>
      <c r="AF81" s="22">
        <f>AE81*(1+[4]ReajBenef!AF$98)</f>
        <v>662.91596965831593</v>
      </c>
      <c r="AG81" s="22">
        <f>AF81*(1+[4]ReajBenef!AG$98)</f>
        <v>678.43261664666818</v>
      </c>
      <c r="AH81" s="22">
        <f>AG81*(1+[4]ReajBenef!AH$98)</f>
        <v>693.82994776219834</v>
      </c>
      <c r="AI81" s="22">
        <f>AH81*(1+[4]ReajBenef!AI$98)</f>
        <v>709.07882502854943</v>
      </c>
      <c r="AJ81" s="22">
        <f>AI81*(1+[4]ReajBenef!AJ$98)</f>
        <v>724.17424904131997</v>
      </c>
      <c r="AK81" s="22">
        <f>AJ81*(1+[4]ReajBenef!AK$98)</f>
        <v>739.06050987736114</v>
      </c>
      <c r="AL81" s="22">
        <f>AK81*(1+[4]ReajBenef!AL$98)</f>
        <v>753.70230350507723</v>
      </c>
      <c r="AM81" s="22">
        <f>AL81*(1+[4]ReajBenef!AM$98)</f>
        <v>768.11191119478883</v>
      </c>
      <c r="AN81" s="22">
        <f>AM81*(1+[4]ReajBenef!AN$98)</f>
        <v>782.19285969992109</v>
      </c>
      <c r="AO81" s="22">
        <f>AN81*(1+[4]ReajBenef!AO$98)</f>
        <v>795.93871026479485</v>
      </c>
      <c r="AP81" s="22">
        <f>AO81*(1+[4]ReajBenef!AP$98)</f>
        <v>809.35850547165523</v>
      </c>
      <c r="AQ81" s="22">
        <f>AP81*(1+[4]ReajBenef!AQ$98)</f>
        <v>822.43911252533894</v>
      </c>
      <c r="AR81" s="22">
        <f>AQ81*(1+[4]ReajBenef!AR$98)</f>
        <v>835.15368217017135</v>
      </c>
      <c r="AS81" s="22">
        <f>AR81*(1+[4]ReajBenef!AS$98)</f>
        <v>847.53609329878691</v>
      </c>
      <c r="AT81" s="22">
        <f>AS81*(1+[4]ReajBenef!AT$98)</f>
        <v>859.59548323135846</v>
      </c>
      <c r="AU81" s="22">
        <f>AT81*(1+[4]ReajBenef!AU$98)</f>
        <v>871.32845011687255</v>
      </c>
      <c r="AV81" s="22">
        <f>AU81*(1+[4]ReajBenef!AV$98)</f>
        <v>882.69353301187186</v>
      </c>
      <c r="AW81" s="22">
        <f>AV81*(1+[4]ReajBenef!AW$98)</f>
        <v>893.74631228575652</v>
      </c>
      <c r="AX81" s="22">
        <f>AW81*(1+[4]ReajBenef!AX$98)</f>
        <v>904.48693430439732</v>
      </c>
      <c r="AY81" s="22">
        <f>AX81*(1+[4]ReajBenef!AY$98)</f>
        <v>914.88540158472063</v>
      </c>
      <c r="AZ81" s="22">
        <f>AY81*(1+[4]ReajBenef!AZ$98)</f>
        <v>924.99311114240049</v>
      </c>
      <c r="BA81" s="22">
        <f>AZ81*(1+[4]ReajBenef!BA$98)</f>
        <v>934.88126024570113</v>
      </c>
      <c r="BB81" s="22">
        <f>BA81*(1+[4]ReajBenef!BB$98)</f>
        <v>944.51062907286644</v>
      </c>
      <c r="BC81" s="22">
        <f>BB81*(1+[4]ReajBenef!BC$98)</f>
        <v>953.93067488220163</v>
      </c>
      <c r="BD81" s="22">
        <f>BC81*(1+[4]ReajBenef!BD$98)</f>
        <v>963.03593991396815</v>
      </c>
      <c r="BE81" s="22">
        <f>BD81*(1+[4]ReajBenef!BE$98)</f>
        <v>971.93807172445622</v>
      </c>
      <c r="BF81" s="22">
        <f>BE81*(1+[4]ReajBenef!BF$98)</f>
        <v>980.59111613566733</v>
      </c>
      <c r="BG81" s="22">
        <f>BF81*(1+[4]ReajBenef!BG$98)</f>
        <v>989.01428612717928</v>
      </c>
      <c r="BH81" s="22">
        <f>BG81*(1+[4]ReajBenef!BH$98)</f>
        <v>997.28183755696023</v>
      </c>
      <c r="BI81" s="22">
        <f>BH81*(1+[4]ReajBenef!BI$98)</f>
        <v>1005.4003215247754</v>
      </c>
      <c r="BJ81" s="22">
        <f>BI81*(1+[4]ReajBenef!BJ$98)</f>
        <v>1013.3469812704619</v>
      </c>
    </row>
    <row r="82" spans="1:62" x14ac:dyDescent="0.3">
      <c r="A82" s="23">
        <v>80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>
        <f>[1]SalMedPopOcupUrbSmPnadH!M82*AtualizMonet!M$3</f>
        <v>0</v>
      </c>
      <c r="N82" s="20">
        <f>[1]SalMedPopOcupUrbSmPnadH!N82*AtualizMonet!N$3</f>
        <v>0</v>
      </c>
      <c r="O82" s="20">
        <f>[1]SalMedPopOcupUrbSmPnadH!O82</f>
        <v>513.3566111787793</v>
      </c>
      <c r="P82" s="20">
        <f>[1]SalMedPopOcupUrbSmPnadH!P82</f>
        <v>477.23195779159596</v>
      </c>
      <c r="Q82" s="54">
        <f>(P82/[4]ValorBenef!P$2)*[4]ValorBenef!Q$2</f>
        <v>519.41820820411272</v>
      </c>
      <c r="R82" s="54">
        <f>(Q82/[4]ValorBenef!Q$2)*[4]ValorBenef!R$2</f>
        <v>580.06094317210557</v>
      </c>
      <c r="S82" s="54">
        <f>(R82/[4]ValorBenef!R$2)*[4]ValorBenef!S$2</f>
        <v>617.63307244575333</v>
      </c>
      <c r="T82" s="22">
        <f>S82*(1+[4]ReajBenef!T$98)</f>
        <v>617.63307244575333</v>
      </c>
      <c r="U82" s="22">
        <f>T82*(1+[4]ReajBenef!U$98)</f>
        <v>620.72123780798199</v>
      </c>
      <c r="V82" s="22">
        <f>U82*(1+[4]ReajBenef!V$98)</f>
        <v>636.17719662940067</v>
      </c>
      <c r="W82" s="22">
        <f>V82*(1+[4]ReajBenef!W$98)</f>
        <v>652.04899804048421</v>
      </c>
      <c r="X82" s="22">
        <f>W82*(1+[4]ReajBenef!X$98)</f>
        <v>668.90446463983062</v>
      </c>
      <c r="Y82" s="22">
        <f>X82*(1+[4]ReajBenef!Y$98)</f>
        <v>688.12289859094233</v>
      </c>
      <c r="Z82" s="22">
        <f>Y82*(1+[4]ReajBenef!Z$98)</f>
        <v>707.43495399493884</v>
      </c>
      <c r="AA82" s="22">
        <f>Z82*(1+[4]ReajBenef!AA$98)</f>
        <v>726.99310388295805</v>
      </c>
      <c r="AB82" s="22">
        <f>AA82*(1+[4]ReajBenef!AB$98)</f>
        <v>746.60649846761351</v>
      </c>
      <c r="AC82" s="22">
        <f>AB82*(1+[4]ReajBenef!AC$98)</f>
        <v>766.23971630320852</v>
      </c>
      <c r="AD82" s="22">
        <f>AC82*(1+[4]ReajBenef!AD$98)</f>
        <v>785.85395181156321</v>
      </c>
      <c r="AE82" s="22">
        <f>AD82*(1+[4]ReajBenef!AE$98)</f>
        <v>805.41819981862989</v>
      </c>
      <c r="AF82" s="22">
        <f>AE82*(1+[4]ReajBenef!AF$98)</f>
        <v>824.88240068191374</v>
      </c>
      <c r="AG82" s="22">
        <f>AF82*(1+[4]ReajBenef!AG$98)</f>
        <v>844.19014043191987</v>
      </c>
      <c r="AH82" s="22">
        <f>AG82*(1+[4]ReajBenef!AH$98)</f>
        <v>863.34941255085721</v>
      </c>
      <c r="AI82" s="22">
        <f>AH82*(1+[4]ReajBenef!AI$98)</f>
        <v>882.3239599488553</v>
      </c>
      <c r="AJ82" s="22">
        <f>AI82*(1+[4]ReajBenef!AJ$98)</f>
        <v>901.10756174590301</v>
      </c>
      <c r="AK82" s="22">
        <f>AJ82*(1+[4]ReajBenef!AK$98)</f>
        <v>919.63089673501167</v>
      </c>
      <c r="AL82" s="22">
        <f>AK82*(1+[4]ReajBenef!AL$98)</f>
        <v>937.85003525440004</v>
      </c>
      <c r="AM82" s="22">
        <f>AL82*(1+[4]ReajBenef!AM$98)</f>
        <v>955.78025918625121</v>
      </c>
      <c r="AN82" s="22">
        <f>AM82*(1+[4]ReajBenef!AN$98)</f>
        <v>973.30152453271535</v>
      </c>
      <c r="AO82" s="22">
        <f>AN82*(1+[4]ReajBenef!AO$98)</f>
        <v>990.4058193941172</v>
      </c>
      <c r="AP82" s="22">
        <f>AO82*(1+[4]ReajBenef!AP$98)</f>
        <v>1007.1043956746075</v>
      </c>
      <c r="AQ82" s="22">
        <f>AP82*(1+[4]ReajBenef!AQ$98)</f>
        <v>1023.380911919013</v>
      </c>
      <c r="AR82" s="22">
        <f>AQ82*(1+[4]ReajBenef!AR$98)</f>
        <v>1039.2019589480542</v>
      </c>
      <c r="AS82" s="22">
        <f>AR82*(1+[4]ReajBenef!AS$98)</f>
        <v>1054.6096930885781</v>
      </c>
      <c r="AT82" s="22">
        <f>AS82*(1+[4]ReajBenef!AT$98)</f>
        <v>1069.6154841294338</v>
      </c>
      <c r="AU82" s="22">
        <f>AT82*(1+[4]ReajBenef!AU$98)</f>
        <v>1084.215099064993</v>
      </c>
      <c r="AV82" s="22">
        <f>AU82*(1+[4]ReajBenef!AV$98)</f>
        <v>1098.3569470388893</v>
      </c>
      <c r="AW82" s="22">
        <f>AV82*(1+[4]ReajBenef!AW$98)</f>
        <v>1112.1101880512433</v>
      </c>
      <c r="AX82" s="22">
        <f>AW82*(1+[4]ReajBenef!AX$98)</f>
        <v>1125.4750042286541</v>
      </c>
      <c r="AY82" s="22">
        <f>AX82*(1+[4]ReajBenef!AY$98)</f>
        <v>1138.4140689762216</v>
      </c>
      <c r="AZ82" s="22">
        <f>AY82*(1+[4]ReajBenef!AZ$98)</f>
        <v>1150.9913368456803</v>
      </c>
      <c r="BA82" s="22">
        <f>AZ82*(1+[4]ReajBenef!BA$98)</f>
        <v>1163.2954003227383</v>
      </c>
      <c r="BB82" s="22">
        <f>BA82*(1+[4]ReajBenef!BB$98)</f>
        <v>1175.277457233055</v>
      </c>
      <c r="BC82" s="22">
        <f>BB82*(1+[4]ReajBenef!BC$98)</f>
        <v>1186.9990484412788</v>
      </c>
      <c r="BD82" s="22">
        <f>BC82*(1+[4]ReajBenef!BD$98)</f>
        <v>1198.3289503021736</v>
      </c>
      <c r="BE82" s="22">
        <f>BD82*(1+[4]ReajBenef!BE$98)</f>
        <v>1209.4060885747772</v>
      </c>
      <c r="BF82" s="22">
        <f>BE82*(1+[4]ReajBenef!BF$98)</f>
        <v>1220.1732813621315</v>
      </c>
      <c r="BG82" s="22">
        <f>BF82*(1+[4]ReajBenef!BG$98)</f>
        <v>1230.6544358401741</v>
      </c>
      <c r="BH82" s="22">
        <f>BG82*(1+[4]ReajBenef!BH$98)</f>
        <v>1240.9419503718786</v>
      </c>
      <c r="BI82" s="22">
        <f>BH82*(1+[4]ReajBenef!BI$98)</f>
        <v>1251.0439766493882</v>
      </c>
      <c r="BJ82" s="22">
        <f>BI82*(1+[4]ReajBenef!BJ$98)</f>
        <v>1260.9321978847324</v>
      </c>
    </row>
    <row r="83" spans="1:62" x14ac:dyDescent="0.3">
      <c r="A83" s="23">
        <v>81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>
        <f>[1]SalMedPopOcupUrbSmPnadH!M83*AtualizMonet!M$3</f>
        <v>0</v>
      </c>
      <c r="N83" s="20">
        <f>[1]SalMedPopOcupUrbSmPnadH!N83*AtualizMonet!N$3</f>
        <v>0</v>
      </c>
      <c r="O83" s="20">
        <f>[1]SalMedPopOcupUrbSmPnadH!O83</f>
        <v>362.37851275399913</v>
      </c>
      <c r="P83" s="20">
        <f>[1]SalMedPopOcupUrbSmPnadH!P83</f>
        <v>376.93548387096774</v>
      </c>
      <c r="Q83" s="54">
        <f>(P83/[4]ValorBenef!P$2)*[4]ValorBenef!Q$2</f>
        <v>410.25574763856707</v>
      </c>
      <c r="R83" s="54">
        <f>(Q83/[4]ValorBenef!Q$2)*[4]ValorBenef!R$2</f>
        <v>458.15362680449118</v>
      </c>
      <c r="S83" s="54">
        <f>(R83/[4]ValorBenef!R$2)*[4]ValorBenef!S$2</f>
        <v>487.82948672250933</v>
      </c>
      <c r="T83" s="22">
        <f>S83*(1+[4]ReajBenef!T$98)</f>
        <v>487.82948672250933</v>
      </c>
      <c r="U83" s="22">
        <f>T83*(1+[4]ReajBenef!U$98)</f>
        <v>490.26863415612183</v>
      </c>
      <c r="V83" s="22">
        <f>U83*(1+[4]ReajBenef!V$98)</f>
        <v>502.47632314660922</v>
      </c>
      <c r="W83" s="22">
        <f>V83*(1+[4]ReajBenef!W$98)</f>
        <v>515.01246002326673</v>
      </c>
      <c r="X83" s="22">
        <f>W83*(1+[4]ReajBenef!X$98)</f>
        <v>528.32553211486811</v>
      </c>
      <c r="Y83" s="22">
        <f>X83*(1+[4]ReajBenef!Y$98)</f>
        <v>543.50496337954462</v>
      </c>
      <c r="Z83" s="22">
        <f>Y83*(1+[4]ReajBenef!Z$98)</f>
        <v>558.75834033680871</v>
      </c>
      <c r="AA83" s="22">
        <f>Z83*(1+[4]ReajBenef!AA$98)</f>
        <v>574.20609183647002</v>
      </c>
      <c r="AB83" s="22">
        <f>AA83*(1+[4]ReajBenef!AB$98)</f>
        <v>589.69747764460101</v>
      </c>
      <c r="AC83" s="22">
        <f>AB83*(1+[4]ReajBenef!AC$98)</f>
        <v>605.2045205908654</v>
      </c>
      <c r="AD83" s="22">
        <f>AC83*(1+[4]ReajBenef!AD$98)</f>
        <v>620.69657059169413</v>
      </c>
      <c r="AE83" s="22">
        <f>AD83*(1+[4]ReajBenef!AE$98)</f>
        <v>636.14913861174205</v>
      </c>
      <c r="AF83" s="22">
        <f>AE83*(1+[4]ReajBenef!AF$98)</f>
        <v>651.52268569043019</v>
      </c>
      <c r="AG83" s="22">
        <f>AF83*(1+[4]ReajBenef!AG$98)</f>
        <v>666.77265398425823</v>
      </c>
      <c r="AH83" s="22">
        <f>AG83*(1+[4]ReajBenef!AH$98)</f>
        <v>681.90535704166939</v>
      </c>
      <c r="AI83" s="22">
        <f>AH83*(1+[4]ReajBenef!AI$98)</f>
        <v>696.89215766959444</v>
      </c>
      <c r="AJ83" s="22">
        <f>AI83*(1+[4]ReajBenef!AJ$98)</f>
        <v>711.72814238648891</v>
      </c>
      <c r="AK83" s="22">
        <f>AJ83*(1+[4]ReajBenef!AK$98)</f>
        <v>726.35855873440823</v>
      </c>
      <c r="AL83" s="22">
        <f>AK83*(1+[4]ReajBenef!AL$98)</f>
        <v>740.7487094386845</v>
      </c>
      <c r="AM83" s="22">
        <f>AL83*(1+[4]ReajBenef!AM$98)</f>
        <v>754.91066469612883</v>
      </c>
      <c r="AN83" s="22">
        <f>AM83*(1+[4]ReajBenef!AN$98)</f>
        <v>768.74960930906514</v>
      </c>
      <c r="AO83" s="22">
        <f>AN83*(1+[4]ReajBenef!AO$98)</f>
        <v>782.25921518225277</v>
      </c>
      <c r="AP83" s="22">
        <f>AO83*(1+[4]ReajBenef!AP$98)</f>
        <v>795.44836948652414</v>
      </c>
      <c r="AQ83" s="22">
        <f>AP83*(1+[4]ReajBenef!AQ$98)</f>
        <v>808.30416513505827</v>
      </c>
      <c r="AR83" s="22">
        <f>AQ83*(1+[4]ReajBenef!AR$98)</f>
        <v>820.80021432009892</v>
      </c>
      <c r="AS83" s="22">
        <f>AR83*(1+[4]ReajBenef!AS$98)</f>
        <v>832.96981367067247</v>
      </c>
      <c r="AT83" s="22">
        <f>AS83*(1+[4]ReajBenef!AT$98)</f>
        <v>844.82194346731444</v>
      </c>
      <c r="AU83" s="22">
        <f>AT83*(1+[4]ReajBenef!AU$98)</f>
        <v>856.35326032532748</v>
      </c>
      <c r="AV83" s="22">
        <f>AU83*(1+[4]ReajBenef!AV$98)</f>
        <v>867.52301587467832</v>
      </c>
      <c r="AW83" s="22">
        <f>AV83*(1+[4]ReajBenef!AW$98)</f>
        <v>878.38583524615387</v>
      </c>
      <c r="AX83" s="22">
        <f>AW83*(1+[4]ReajBenef!AX$98)</f>
        <v>888.94186229009051</v>
      </c>
      <c r="AY83" s="22">
        <f>AX83*(1+[4]ReajBenef!AY$98)</f>
        <v>899.16161507871652</v>
      </c>
      <c r="AZ83" s="22">
        <f>AY83*(1+[4]ReajBenef!AZ$98)</f>
        <v>909.09560728679787</v>
      </c>
      <c r="BA83" s="22">
        <f>AZ83*(1+[4]ReajBenef!BA$98)</f>
        <v>918.81381254230018</v>
      </c>
      <c r="BB83" s="22">
        <f>BA83*(1+[4]ReajBenef!BB$98)</f>
        <v>928.2776850795874</v>
      </c>
      <c r="BC83" s="22">
        <f>BB83*(1+[4]ReajBenef!BC$98)</f>
        <v>937.53583215392666</v>
      </c>
      <c r="BD83" s="22">
        <f>BC83*(1+[4]ReajBenef!BD$98)</f>
        <v>946.48460846787987</v>
      </c>
      <c r="BE83" s="22">
        <f>BD83*(1+[4]ReajBenef!BE$98)</f>
        <v>955.23374273376407</v>
      </c>
      <c r="BF83" s="22">
        <f>BE83*(1+[4]ReajBenef!BF$98)</f>
        <v>963.73807057051329</v>
      </c>
      <c r="BG83" s="22">
        <f>BF83*(1+[4]ReajBenef!BG$98)</f>
        <v>972.01647475155221</v>
      </c>
      <c r="BH83" s="22">
        <f>BG83*(1+[4]ReajBenef!BH$98)</f>
        <v>980.14193492773563</v>
      </c>
      <c r="BI83" s="22">
        <f>BH83*(1+[4]ReajBenef!BI$98)</f>
        <v>988.12088960757524</v>
      </c>
      <c r="BJ83" s="22">
        <f>BI83*(1+[4]ReajBenef!BJ$98)</f>
        <v>995.93097314266686</v>
      </c>
    </row>
    <row r="84" spans="1:62" x14ac:dyDescent="0.3">
      <c r="A84" s="23">
        <v>82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>
        <f>[1]SalMedPopOcupUrbSmPnadH!M84*AtualizMonet!M$3</f>
        <v>0</v>
      </c>
      <c r="N84" s="20">
        <f>[1]SalMedPopOcupUrbSmPnadH!N84*AtualizMonet!N$3</f>
        <v>0</v>
      </c>
      <c r="O84" s="20">
        <f>[1]SalMedPopOcupUrbSmPnadH!O84</f>
        <v>531.34690681284258</v>
      </c>
      <c r="P84" s="20">
        <f>[1]SalMedPopOcupUrbSmPnadH!P84</f>
        <v>369.8126630305905</v>
      </c>
      <c r="Q84" s="54">
        <f>(P84/[4]ValorBenef!P$2)*[4]ValorBenef!Q$2</f>
        <v>402.50328517694106</v>
      </c>
      <c r="R84" s="54">
        <f>(Q84/[4]ValorBenef!Q$2)*[4]ValorBenef!R$2</f>
        <v>449.49605451231997</v>
      </c>
      <c r="S84" s="54">
        <f>(R84/[4]ValorBenef!R$2)*[4]ValorBenef!S$2</f>
        <v>478.61113986141339</v>
      </c>
      <c r="T84" s="22">
        <f>S84*(1+[4]ReajBenef!T$98)</f>
        <v>478.61113986141339</v>
      </c>
      <c r="U84" s="22">
        <f>T84*(1+[4]ReajBenef!U$98)</f>
        <v>481.0041955607204</v>
      </c>
      <c r="V84" s="22">
        <f>U84*(1+[4]ReajBenef!V$98)</f>
        <v>492.98120003018232</v>
      </c>
      <c r="W84" s="22">
        <f>V84*(1+[4]ReajBenef!W$98)</f>
        <v>505.28044581851378</v>
      </c>
      <c r="X84" s="22">
        <f>W84*(1+[4]ReajBenef!X$98)</f>
        <v>518.34194534292237</v>
      </c>
      <c r="Y84" s="22">
        <f>X84*(1+[4]ReajBenef!Y$98)</f>
        <v>533.23453608983505</v>
      </c>
      <c r="Z84" s="22">
        <f>Y84*(1+[4]ReajBenef!Z$98)</f>
        <v>548.1996752028889</v>
      </c>
      <c r="AA84" s="22">
        <f>Z84*(1+[4]ReajBenef!AA$98)</f>
        <v>563.35551582913286</v>
      </c>
      <c r="AB84" s="22">
        <f>AA84*(1+[4]ReajBenef!AB$98)</f>
        <v>578.55416622125233</v>
      </c>
      <c r="AC84" s="22">
        <f>AB84*(1+[4]ReajBenef!AC$98)</f>
        <v>593.7681778839243</v>
      </c>
      <c r="AD84" s="22">
        <f>AC84*(1+[4]ReajBenef!AD$98)</f>
        <v>608.9674799177194</v>
      </c>
      <c r="AE84" s="22">
        <f>AD84*(1+[4]ReajBenef!AE$98)</f>
        <v>624.12804604821258</v>
      </c>
      <c r="AF84" s="22">
        <f>AE84*(1+[4]ReajBenef!AF$98)</f>
        <v>639.21108446903168</v>
      </c>
      <c r="AG84" s="22">
        <f>AF84*(1+[4]ReajBenef!AG$98)</f>
        <v>654.17287933099578</v>
      </c>
      <c r="AH84" s="22">
        <f>AG84*(1+[4]ReajBenef!AH$98)</f>
        <v>669.01962487758396</v>
      </c>
      <c r="AI84" s="22">
        <f>AH84*(1+[4]ReajBenef!AI$98)</f>
        <v>683.72322506296405</v>
      </c>
      <c r="AJ84" s="22">
        <f>AI84*(1+[4]ReajBenef!AJ$98)</f>
        <v>698.27885925397072</v>
      </c>
      <c r="AK84" s="22">
        <f>AJ84*(1+[4]ReajBenef!AK$98)</f>
        <v>712.63280963111924</v>
      </c>
      <c r="AL84" s="22">
        <f>AK84*(1+[4]ReajBenef!AL$98)</f>
        <v>726.7510345822667</v>
      </c>
      <c r="AM84" s="22">
        <f>AL84*(1+[4]ReajBenef!AM$98)</f>
        <v>740.64537621784586</v>
      </c>
      <c r="AN84" s="22">
        <f>AM84*(1+[4]ReajBenef!AN$98)</f>
        <v>754.22281103052262</v>
      </c>
      <c r="AO84" s="22">
        <f>AN84*(1+[4]ReajBenef!AO$98)</f>
        <v>767.47713050490643</v>
      </c>
      <c r="AP84" s="22">
        <f>AO84*(1+[4]ReajBenef!AP$98)</f>
        <v>780.41705387400384</v>
      </c>
      <c r="AQ84" s="22">
        <f>AP84*(1+[4]ReajBenef!AQ$98)</f>
        <v>793.02991795179639</v>
      </c>
      <c r="AR84" s="22">
        <f>AQ84*(1+[4]ReajBenef!AR$98)</f>
        <v>805.28983357190032</v>
      </c>
      <c r="AS84" s="22">
        <f>AR84*(1+[4]ReajBenef!AS$98)</f>
        <v>817.22946816833849</v>
      </c>
      <c r="AT84" s="22">
        <f>AS84*(1+[4]ReajBenef!AT$98)</f>
        <v>828.85763232435829</v>
      </c>
      <c r="AU84" s="22">
        <f>AT84*(1+[4]ReajBenef!AU$98)</f>
        <v>840.17104583405887</v>
      </c>
      <c r="AV84" s="22">
        <f>AU84*(1+[4]ReajBenef!AV$98)</f>
        <v>851.12973033541027</v>
      </c>
      <c r="AW84" s="22">
        <f>AV84*(1+[4]ReajBenef!AW$98)</f>
        <v>861.78727872679713</v>
      </c>
      <c r="AX84" s="22">
        <f>AW84*(1+[4]ReajBenef!AX$98)</f>
        <v>872.14383214026532</v>
      </c>
      <c r="AY84" s="22">
        <f>AX84*(1+[4]ReajBenef!AY$98)</f>
        <v>882.17046575794257</v>
      </c>
      <c r="AZ84" s="22">
        <f>AY84*(1+[4]ReajBenef!AZ$98)</f>
        <v>891.91673871497017</v>
      </c>
      <c r="BA84" s="22">
        <f>AZ84*(1+[4]ReajBenef!BA$98)</f>
        <v>901.45130237161288</v>
      </c>
      <c r="BB84" s="22">
        <f>BA84*(1+[4]ReajBenef!BB$98)</f>
        <v>910.73633934837665</v>
      </c>
      <c r="BC84" s="22">
        <f>BB84*(1+[4]ReajBenef!BC$98)</f>
        <v>919.81953838586048</v>
      </c>
      <c r="BD84" s="22">
        <f>BC84*(1+[4]ReajBenef!BD$98)</f>
        <v>928.59921273634154</v>
      </c>
      <c r="BE84" s="22">
        <f>BD84*(1+[4]ReajBenef!BE$98)</f>
        <v>937.18301760621262</v>
      </c>
      <c r="BF84" s="22">
        <f>BE84*(1+[4]ReajBenef!BF$98)</f>
        <v>945.52664207026021</v>
      </c>
      <c r="BG84" s="22">
        <f>BF84*(1+[4]ReajBenef!BG$98)</f>
        <v>953.64861208060177</v>
      </c>
      <c r="BH84" s="22">
        <f>BG84*(1+[4]ReajBenef!BH$98)</f>
        <v>961.62052821660563</v>
      </c>
      <c r="BI84" s="22">
        <f>BH84*(1+[4]ReajBenef!BI$98)</f>
        <v>969.44870732049174</v>
      </c>
      <c r="BJ84" s="22">
        <f>BI84*(1+[4]ReajBenef!BJ$98)</f>
        <v>977.11120637985948</v>
      </c>
    </row>
    <row r="85" spans="1:62" x14ac:dyDescent="0.3">
      <c r="A85" s="23">
        <v>83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>
        <f>[1]SalMedPopOcupUrbSmPnadH!M85*AtualizMonet!M$3</f>
        <v>0</v>
      </c>
      <c r="N85" s="20">
        <f>[1]SalMedPopOcupUrbSmPnadH!N85*AtualizMonet!N$3</f>
        <v>0</v>
      </c>
      <c r="O85" s="20">
        <f>[1]SalMedPopOcupUrbSmPnadH!O85</f>
        <v>165.64027370478982</v>
      </c>
      <c r="P85" s="20">
        <f>[1]SalMedPopOcupUrbSmPnadH!P85</f>
        <v>368.43555872902533</v>
      </c>
      <c r="Q85" s="54">
        <f>(P85/[4]ValorBenef!P$2)*[4]ValorBenef!Q$2</f>
        <v>401.00444789844198</v>
      </c>
      <c r="R85" s="54">
        <f>(Q85/[4]ValorBenef!Q$2)*[4]ValorBenef!R$2</f>
        <v>447.82222607947836</v>
      </c>
      <c r="S85" s="54">
        <f>(R85/[4]ValorBenef!R$2)*[4]ValorBenef!S$2</f>
        <v>476.82889299599003</v>
      </c>
      <c r="T85" s="22">
        <f>S85*(1+[4]ReajBenef!T$98)</f>
        <v>476.82889299599003</v>
      </c>
      <c r="U85" s="22">
        <f>T85*(1+[4]ReajBenef!U$98)</f>
        <v>479.21303746096993</v>
      </c>
      <c r="V85" s="22">
        <f>U85*(1+[4]ReajBenef!V$98)</f>
        <v>491.14544209374804</v>
      </c>
      <c r="W85" s="22">
        <f>V85*(1+[4]ReajBenef!W$98)</f>
        <v>503.39888808673902</v>
      </c>
      <c r="X85" s="22">
        <f>W85*(1+[4]ReajBenef!X$98)</f>
        <v>516.41174934378114</v>
      </c>
      <c r="Y85" s="22">
        <f>X85*(1+[4]ReajBenef!Y$98)</f>
        <v>531.24888322609922</v>
      </c>
      <c r="Z85" s="22">
        <f>Y85*(1+[4]ReajBenef!Z$98)</f>
        <v>546.15829531975567</v>
      </c>
      <c r="AA85" s="22">
        <f>Z85*(1+[4]ReajBenef!AA$98)</f>
        <v>561.25769879441805</v>
      </c>
      <c r="AB85" s="22">
        <f>AA85*(1+[4]ReajBenef!AB$98)</f>
        <v>576.39975262042356</v>
      </c>
      <c r="AC85" s="22">
        <f>AB85*(1+[4]ReajBenef!AC$98)</f>
        <v>591.5571105148523</v>
      </c>
      <c r="AD85" s="22">
        <f>AC85*(1+[4]ReajBenef!AD$98)</f>
        <v>606.69981355595746</v>
      </c>
      <c r="AE85" s="22">
        <f>AD85*(1+[4]ReajBenef!AE$98)</f>
        <v>621.8039249380887</v>
      </c>
      <c r="AF85" s="22">
        <f>AE85*(1+[4]ReajBenef!AF$98)</f>
        <v>636.83079730737302</v>
      </c>
      <c r="AG85" s="22">
        <f>AF85*(1+[4]ReajBenef!AG$98)</f>
        <v>651.73687760322491</v>
      </c>
      <c r="AH85" s="22">
        <f>AG85*(1+[4]ReajBenef!AH$98)</f>
        <v>666.52833700306815</v>
      </c>
      <c r="AI85" s="22">
        <f>AH85*(1+[4]ReajBenef!AI$98)</f>
        <v>681.17718408481505</v>
      </c>
      <c r="AJ85" s="22">
        <f>AI85*(1+[4]ReajBenef!AJ$98)</f>
        <v>695.67861616632069</v>
      </c>
      <c r="AK85" s="22">
        <f>AJ85*(1+[4]ReajBenef!AK$98)</f>
        <v>709.97911546192199</v>
      </c>
      <c r="AL85" s="22">
        <f>AK85*(1+[4]ReajBenef!AL$98)</f>
        <v>724.04476712325459</v>
      </c>
      <c r="AM85" s="22">
        <f>AL85*(1+[4]ReajBenef!AM$98)</f>
        <v>737.88736916323148</v>
      </c>
      <c r="AN85" s="22">
        <f>AM85*(1+[4]ReajBenef!AN$98)</f>
        <v>751.41424447442569</v>
      </c>
      <c r="AO85" s="22">
        <f>AN85*(1+[4]ReajBenef!AO$98)</f>
        <v>764.61920766064748</v>
      </c>
      <c r="AP85" s="22">
        <f>AO85*(1+[4]ReajBenef!AP$98)</f>
        <v>777.51094548632011</v>
      </c>
      <c r="AQ85" s="22">
        <f>AP85*(1+[4]ReajBenef!AQ$98)</f>
        <v>790.07684192045701</v>
      </c>
      <c r="AR85" s="22">
        <f>AQ85*(1+[4]ReajBenef!AR$98)</f>
        <v>802.29110420246559</v>
      </c>
      <c r="AS85" s="22">
        <f>AR85*(1+[4]ReajBenef!AS$98)</f>
        <v>814.18627811973954</v>
      </c>
      <c r="AT85" s="22">
        <f>AS85*(1+[4]ReajBenef!AT$98)</f>
        <v>825.77114144677387</v>
      </c>
      <c r="AU85" s="22">
        <f>AT85*(1+[4]ReajBenef!AU$98)</f>
        <v>837.04242619246213</v>
      </c>
      <c r="AV85" s="22">
        <f>AU85*(1+[4]ReajBenef!AV$98)</f>
        <v>847.96030286575638</v>
      </c>
      <c r="AW85" s="22">
        <f>AV85*(1+[4]ReajBenef!AW$98)</f>
        <v>858.57816479639939</v>
      </c>
      <c r="AX85" s="22">
        <f>AW85*(1+[4]ReajBenef!AX$98)</f>
        <v>868.89615259089112</v>
      </c>
      <c r="AY85" s="22">
        <f>AX85*(1+[4]ReajBenef!AY$98)</f>
        <v>878.88544914127613</v>
      </c>
      <c r="AZ85" s="22">
        <f>AY85*(1+[4]ReajBenef!AZ$98)</f>
        <v>888.5954290349365</v>
      </c>
      <c r="BA85" s="22">
        <f>AZ85*(1+[4]ReajBenef!BA$98)</f>
        <v>898.09448798896165</v>
      </c>
      <c r="BB85" s="22">
        <f>BA85*(1+[4]ReajBenef!BB$98)</f>
        <v>907.34494944779658</v>
      </c>
      <c r="BC85" s="22">
        <f>BB85*(1+[4]ReajBenef!BC$98)</f>
        <v>916.39432456923612</v>
      </c>
      <c r="BD85" s="22">
        <f>BC85*(1+[4]ReajBenef!BD$98)</f>
        <v>925.141305265543</v>
      </c>
      <c r="BE85" s="22">
        <f>BD85*(1+[4]ReajBenef!BE$98)</f>
        <v>933.69314585784377</v>
      </c>
      <c r="BF85" s="22">
        <f>BE85*(1+[4]ReajBenef!BF$98)</f>
        <v>942.00570042545803</v>
      </c>
      <c r="BG85" s="22">
        <f>BF85*(1+[4]ReajBenef!BG$98)</f>
        <v>950.09742593376779</v>
      </c>
      <c r="BH85" s="22">
        <f>BG85*(1+[4]ReajBenef!BH$98)</f>
        <v>958.03965633669634</v>
      </c>
      <c r="BI85" s="22">
        <f>BH85*(1+[4]ReajBenef!BI$98)</f>
        <v>965.8386849538764</v>
      </c>
      <c r="BJ85" s="22">
        <f>BI85*(1+[4]ReajBenef!BJ$98)</f>
        <v>973.47265048405416</v>
      </c>
    </row>
    <row r="86" spans="1:62" x14ac:dyDescent="0.3">
      <c r="A86" s="23">
        <v>84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>
        <f>[1]SalMedPopOcupUrbSmPnadH!M86*AtualizMonet!M$3</f>
        <v>0</v>
      </c>
      <c r="N86" s="20">
        <f>[1]SalMedPopOcupUrbSmPnadH!N86*AtualizMonet!N$3</f>
        <v>0</v>
      </c>
      <c r="O86" s="20">
        <f>[1]SalMedPopOcupUrbSmPnadH!O86</f>
        <v>300</v>
      </c>
      <c r="P86" s="20">
        <f>[1]SalMedPopOcupUrbSmPnadH!P86</f>
        <v>293.08688387635755</v>
      </c>
      <c r="Q86" s="54">
        <f>(P86/[4]ValorBenef!P$2)*[4]ValorBenef!Q$2</f>
        <v>318.99511670520684</v>
      </c>
      <c r="R86" s="54">
        <f>(Q86/[4]ValorBenef!Q$2)*[4]ValorBenef!R$2</f>
        <v>356.23820139667771</v>
      </c>
      <c r="S86" s="54">
        <f>(R86/[4]ValorBenef!R$2)*[4]ValorBenef!S$2</f>
        <v>379.31272125987164</v>
      </c>
      <c r="T86" s="22">
        <f>S86*(1+[4]ReajBenef!T$98)</f>
        <v>379.31272125987164</v>
      </c>
      <c r="U86" s="22">
        <f>T86*(1+[4]ReajBenef!U$98)</f>
        <v>381.20928486617095</v>
      </c>
      <c r="V86" s="22">
        <f>U86*(1+[4]ReajBenef!V$98)</f>
        <v>390.70139605933855</v>
      </c>
      <c r="W86" s="22">
        <f>V86*(1+[4]ReajBenef!W$98)</f>
        <v>400.44889251495152</v>
      </c>
      <c r="X86" s="22">
        <f>W86*(1+[4]ReajBenef!X$98)</f>
        <v>410.80049638646301</v>
      </c>
      <c r="Y86" s="22">
        <f>X86*(1+[4]ReajBenef!Y$98)</f>
        <v>422.60329129102104</v>
      </c>
      <c r="Z86" s="22">
        <f>Y86*(1+[4]ReajBenef!Z$98)</f>
        <v>434.46358280585849</v>
      </c>
      <c r="AA86" s="22">
        <f>Z86*(1+[4]ReajBenef!AA$98)</f>
        <v>446.47501060627729</v>
      </c>
      <c r="AB86" s="22">
        <f>AA86*(1+[4]ReajBenef!AB$98)</f>
        <v>458.52036634409313</v>
      </c>
      <c r="AC86" s="22">
        <f>AB86*(1+[4]ReajBenef!AC$98)</f>
        <v>470.57789631867445</v>
      </c>
      <c r="AD86" s="22">
        <f>AC86*(1+[4]ReajBenef!AD$98)</f>
        <v>482.62376850075304</v>
      </c>
      <c r="AE86" s="22">
        <f>AD86*(1+[4]ReajBenef!AE$98)</f>
        <v>494.63894139552264</v>
      </c>
      <c r="AF86" s="22">
        <f>AE86*(1+[4]ReajBenef!AF$98)</f>
        <v>506.59267141092658</v>
      </c>
      <c r="AG86" s="22">
        <f>AF86*(1+[4]ReajBenef!AG$98)</f>
        <v>518.45031251319358</v>
      </c>
      <c r="AH86" s="22">
        <f>AG86*(1+[4]ReajBenef!AH$98)</f>
        <v>530.2167738136136</v>
      </c>
      <c r="AI86" s="22">
        <f>AH86*(1+[4]ReajBenef!AI$98)</f>
        <v>541.86978840965628</v>
      </c>
      <c r="AJ86" s="22">
        <f>AI86*(1+[4]ReajBenef!AJ$98)</f>
        <v>553.40553581464292</v>
      </c>
      <c r="AK86" s="22">
        <f>AJ86*(1+[4]ReajBenef!AK$98)</f>
        <v>564.7814431534523</v>
      </c>
      <c r="AL86" s="22">
        <f>AK86*(1+[4]ReajBenef!AL$98)</f>
        <v>575.97053149587873</v>
      </c>
      <c r="AM86" s="22">
        <f>AL86*(1+[4]ReajBenef!AM$98)</f>
        <v>586.98218604581655</v>
      </c>
      <c r="AN86" s="22">
        <f>AM86*(1+[4]ReajBenef!AN$98)</f>
        <v>597.74268307063755</v>
      </c>
      <c r="AO86" s="22">
        <f>AN86*(1+[4]ReajBenef!AO$98)</f>
        <v>608.24710214816253</v>
      </c>
      <c r="AP86" s="22">
        <f>AO86*(1+[4]ReajBenef!AP$98)</f>
        <v>618.50235351453853</v>
      </c>
      <c r="AQ86" s="22">
        <f>AP86*(1+[4]ReajBenef!AQ$98)</f>
        <v>628.49840124049342</v>
      </c>
      <c r="AR86" s="22">
        <f>AQ86*(1+[4]ReajBenef!AR$98)</f>
        <v>638.21472743721461</v>
      </c>
      <c r="AS86" s="22">
        <f>AR86*(1+[4]ReajBenef!AS$98)</f>
        <v>647.6772219602941</v>
      </c>
      <c r="AT86" s="22">
        <f>AS86*(1+[4]ReajBenef!AT$98)</f>
        <v>656.89286744350113</v>
      </c>
      <c r="AU86" s="22">
        <f>AT86*(1+[4]ReajBenef!AU$98)</f>
        <v>665.85906423186952</v>
      </c>
      <c r="AV86" s="22">
        <f>AU86*(1+[4]ReajBenef!AV$98)</f>
        <v>674.5441283547807</v>
      </c>
      <c r="AW86" s="22">
        <f>AV86*(1+[4]ReajBenef!AW$98)</f>
        <v>682.99053368388832</v>
      </c>
      <c r="AX86" s="22">
        <f>AW86*(1+[4]ReajBenef!AX$98)</f>
        <v>691.19839207028804</v>
      </c>
      <c r="AY86" s="22">
        <f>AX86*(1+[4]ReajBenef!AY$98)</f>
        <v>699.14477978641628</v>
      </c>
      <c r="AZ86" s="22">
        <f>AY86*(1+[4]ReajBenef!AZ$98)</f>
        <v>706.86897383368</v>
      </c>
      <c r="BA86" s="22">
        <f>AZ86*(1+[4]ReajBenef!BA$98)</f>
        <v>714.4253823361521</v>
      </c>
      <c r="BB86" s="22">
        <f>BA86*(1+[4]ReajBenef!BB$98)</f>
        <v>721.7840339623441</v>
      </c>
      <c r="BC86" s="22">
        <f>BB86*(1+[4]ReajBenef!BC$98)</f>
        <v>728.98272337364926</v>
      </c>
      <c r="BD86" s="22">
        <f>BC86*(1+[4]ReajBenef!BD$98)</f>
        <v>735.94086097700881</v>
      </c>
      <c r="BE86" s="22">
        <f>BD86*(1+[4]ReajBenef!BE$98)</f>
        <v>742.74376653599211</v>
      </c>
      <c r="BF86" s="22">
        <f>BE86*(1+[4]ReajBenef!BF$98)</f>
        <v>749.35632240242001</v>
      </c>
      <c r="BG86" s="22">
        <f>BF86*(1+[4]ReajBenef!BG$98)</f>
        <v>755.79321091175518</v>
      </c>
      <c r="BH86" s="22">
        <f>BG86*(1+[4]ReajBenef!BH$98)</f>
        <v>762.11117752673761</v>
      </c>
      <c r="BI86" s="22">
        <f>BH86*(1+[4]ReajBenef!BI$98)</f>
        <v>768.31522852159014</v>
      </c>
      <c r="BJ86" s="22">
        <f>BI86*(1+[4]ReajBenef!BJ$98)</f>
        <v>774.38797344495651</v>
      </c>
    </row>
    <row r="87" spans="1:62" x14ac:dyDescent="0.3">
      <c r="A87" s="23">
        <v>85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>
        <f>[1]SalMedPopOcupUrbSmPnadH!M87*AtualizMonet!M$3</f>
        <v>0</v>
      </c>
      <c r="N87" s="20">
        <f>[1]SalMedPopOcupUrbSmPnadH!N87*AtualizMonet!N$3</f>
        <v>0</v>
      </c>
      <c r="O87" s="20">
        <f>[1]SalMedPopOcupUrbSmPnadH!O87</f>
        <v>184.45878848063558</v>
      </c>
      <c r="P87" s="20">
        <f>[1]SalMedPopOcupUrbSmPnadH!P87</f>
        <v>135.40033130866925</v>
      </c>
      <c r="Q87" s="54">
        <f>(P87/[4]ValorBenef!P$2)*[4]ValorBenef!Q$2</f>
        <v>147.36942136910412</v>
      </c>
      <c r="R87" s="54">
        <f>(Q87/[4]ValorBenef!Q$2)*[4]ValorBenef!R$2</f>
        <v>164.57498833097921</v>
      </c>
      <c r="S87" s="54">
        <f>(R87/[4]ValorBenef!R$2)*[4]ValorBenef!S$2</f>
        <v>175.23495916605398</v>
      </c>
      <c r="T87" s="22">
        <f>S87*(1+[4]ReajBenef!T$98)</f>
        <v>175.23495916605398</v>
      </c>
      <c r="U87" s="22">
        <f>T87*(1+[4]ReajBenef!U$98)</f>
        <v>176.11113396188424</v>
      </c>
      <c r="V87" s="22">
        <f>U87*(1+[4]ReajBenef!V$98)</f>
        <v>180.49630119753513</v>
      </c>
      <c r="W87" s="22">
        <f>V87*(1+[4]ReajBenef!W$98)</f>
        <v>184.99945136264748</v>
      </c>
      <c r="X87" s="22">
        <f>W87*(1+[4]ReajBenef!X$98)</f>
        <v>189.7816871803719</v>
      </c>
      <c r="Y87" s="22">
        <f>X87*(1+[4]ReajBenef!Y$98)</f>
        <v>195.23434449245966</v>
      </c>
      <c r="Z87" s="22">
        <f>Y87*(1+[4]ReajBenef!Z$98)</f>
        <v>200.71356409890186</v>
      </c>
      <c r="AA87" s="22">
        <f>Z87*(1+[4]ReajBenef!AA$98)</f>
        <v>206.26260567373046</v>
      </c>
      <c r="AB87" s="22">
        <f>AA87*(1+[4]ReajBenef!AB$98)</f>
        <v>211.82732128317778</v>
      </c>
      <c r="AC87" s="22">
        <f>AB87*(1+[4]ReajBenef!AC$98)</f>
        <v>217.39766114871489</v>
      </c>
      <c r="AD87" s="22">
        <f>AC87*(1+[4]ReajBenef!AD$98)</f>
        <v>222.96261534517558</v>
      </c>
      <c r="AE87" s="22">
        <f>AD87*(1+[4]ReajBenef!AE$98)</f>
        <v>228.51338707936569</v>
      </c>
      <c r="AF87" s="22">
        <f>AE87*(1+[4]ReajBenef!AF$98)</f>
        <v>234.03577342109935</v>
      </c>
      <c r="AG87" s="22">
        <f>AF87*(1+[4]ReajBenef!AG$98)</f>
        <v>239.51376858946574</v>
      </c>
      <c r="AH87" s="22">
        <f>AG87*(1+[4]ReajBenef!AH$98)</f>
        <v>244.94964049658122</v>
      </c>
      <c r="AI87" s="22">
        <f>AH87*(1+[4]ReajBenef!AI$98)</f>
        <v>250.33310227481135</v>
      </c>
      <c r="AJ87" s="22">
        <f>AI87*(1+[4]ReajBenef!AJ$98)</f>
        <v>255.66238893503336</v>
      </c>
      <c r="AK87" s="22">
        <f>AJ87*(1+[4]ReajBenef!AK$98)</f>
        <v>260.91783265274438</v>
      </c>
      <c r="AL87" s="22">
        <f>AK87*(1+[4]ReajBenef!AL$98)</f>
        <v>266.08696969691732</v>
      </c>
      <c r="AM87" s="22">
        <f>AL87*(1+[4]ReajBenef!AM$98)</f>
        <v>271.17413584573478</v>
      </c>
      <c r="AN87" s="22">
        <f>AM87*(1+[4]ReajBenef!AN$98)</f>
        <v>276.14527219594197</v>
      </c>
      <c r="AO87" s="22">
        <f>AN87*(1+[4]ReajBenef!AO$98)</f>
        <v>280.9981056100159</v>
      </c>
      <c r="AP87" s="22">
        <f>AO87*(1+[4]ReajBenef!AP$98)</f>
        <v>285.7358284800942</v>
      </c>
      <c r="AQ87" s="22">
        <f>AP87*(1+[4]ReajBenef!AQ$98)</f>
        <v>290.35380440576728</v>
      </c>
      <c r="AR87" s="22">
        <f>AQ87*(1+[4]ReajBenef!AR$98)</f>
        <v>294.84255452907252</v>
      </c>
      <c r="AS87" s="22">
        <f>AR87*(1+[4]ReajBenef!AS$98)</f>
        <v>299.21403945015118</v>
      </c>
      <c r="AT87" s="22">
        <f>AS87*(1+[4]ReajBenef!AT$98)</f>
        <v>303.47148500740741</v>
      </c>
      <c r="AU87" s="22">
        <f>AT87*(1+[4]ReajBenef!AU$98)</f>
        <v>307.61369021177251</v>
      </c>
      <c r="AV87" s="22">
        <f>AU87*(1+[4]ReajBenef!AV$98)</f>
        <v>311.62601769680356</v>
      </c>
      <c r="AW87" s="22">
        <f>AV87*(1+[4]ReajBenef!AW$98)</f>
        <v>315.52808954936364</v>
      </c>
      <c r="AX87" s="22">
        <f>AW87*(1+[4]ReajBenef!AX$98)</f>
        <v>319.31995744244205</v>
      </c>
      <c r="AY87" s="22">
        <f>AX87*(1+[4]ReajBenef!AY$98)</f>
        <v>322.99103106825743</v>
      </c>
      <c r="AZ87" s="22">
        <f>AY87*(1+[4]ReajBenef!AZ$98)</f>
        <v>326.55945562298149</v>
      </c>
      <c r="BA87" s="22">
        <f>AZ87*(1+[4]ReajBenef!BA$98)</f>
        <v>330.05036658155575</v>
      </c>
      <c r="BB87" s="22">
        <f>BA87*(1+[4]ReajBenef!BB$98)</f>
        <v>333.4499177828705</v>
      </c>
      <c r="BC87" s="22">
        <f>BB87*(1+[4]ReajBenef!BC$98)</f>
        <v>336.77556961139152</v>
      </c>
      <c r="BD87" s="22">
        <f>BC87*(1+[4]ReajBenef!BD$98)</f>
        <v>339.99009127242789</v>
      </c>
      <c r="BE87" s="22">
        <f>BD87*(1+[4]ReajBenef!BE$98)</f>
        <v>343.13289880569334</v>
      </c>
      <c r="BF87" s="22">
        <f>BE87*(1+[4]ReajBenef!BF$98)</f>
        <v>346.18776855376819</v>
      </c>
      <c r="BG87" s="22">
        <f>BF87*(1+[4]ReajBenef!BG$98)</f>
        <v>349.16148346462933</v>
      </c>
      <c r="BH87" s="22">
        <f>BG87*(1+[4]ReajBenef!BH$98)</f>
        <v>352.08025881735585</v>
      </c>
      <c r="BI87" s="22">
        <f>BH87*(1+[4]ReajBenef!BI$98)</f>
        <v>354.9464074114133</v>
      </c>
      <c r="BJ87" s="22">
        <f>BI87*(1+[4]ReajBenef!BJ$98)</f>
        <v>357.75189520295743</v>
      </c>
    </row>
    <row r="88" spans="1:62" x14ac:dyDescent="0.3">
      <c r="A88" s="23">
        <v>86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>
        <f>[1]SalMedPopOcupUrbSmPnadH!M88*AtualizMonet!M$3</f>
        <v>0</v>
      </c>
      <c r="N88" s="20">
        <f>[1]SalMedPopOcupUrbSmPnadH!N88*AtualizMonet!N$3</f>
        <v>0</v>
      </c>
      <c r="O88" s="20">
        <f>[1]SalMedPopOcupUrbSmPnadH!O88</f>
        <v>331.07109879963065</v>
      </c>
      <c r="P88" s="20">
        <f>[1]SalMedPopOcupUrbSmPnadH!P88</f>
        <v>159.79614949037372</v>
      </c>
      <c r="Q88" s="54">
        <f>(P88/[4]ValorBenef!P$2)*[4]ValorBenef!Q$2</f>
        <v>173.92177596466092</v>
      </c>
      <c r="R88" s="54">
        <f>(Q88/[4]ValorBenef!Q$2)*[4]ValorBenef!R$2</f>
        <v>194.22736402144875</v>
      </c>
      <c r="S88" s="54">
        <f>(R88/[4]ValorBenef!R$2)*[4]ValorBenef!S$2</f>
        <v>206.80800010011077</v>
      </c>
      <c r="T88" s="22">
        <f>S88*(1+[4]ReajBenef!T$98)</f>
        <v>206.80800010011077</v>
      </c>
      <c r="U88" s="22">
        <f>T88*(1+[4]ReajBenef!U$98)</f>
        <v>207.84204010061131</v>
      </c>
      <c r="V88" s="22">
        <f>U88*(1+[4]ReajBenef!V$98)</f>
        <v>213.01730689911651</v>
      </c>
      <c r="W88" s="22">
        <f>V88*(1+[4]ReajBenef!W$98)</f>
        <v>218.33181425672015</v>
      </c>
      <c r="X88" s="22">
        <f>W88*(1+[4]ReajBenef!X$98)</f>
        <v>223.97569165525636</v>
      </c>
      <c r="Y88" s="22">
        <f>X88*(1+[4]ReajBenef!Y$98)</f>
        <v>230.41078405525823</v>
      </c>
      <c r="Z88" s="22">
        <f>Y88*(1+[4]ReajBenef!Z$98)</f>
        <v>236.87722462345474</v>
      </c>
      <c r="AA88" s="22">
        <f>Z88*(1+[4]ReajBenef!AA$98)</f>
        <v>243.42606736593063</v>
      </c>
      <c r="AB88" s="22">
        <f>AA88*(1+[4]ReajBenef!AB$98)</f>
        <v>249.9934082195621</v>
      </c>
      <c r="AC88" s="22">
        <f>AB88*(1+[4]ReajBenef!AC$98)</f>
        <v>256.56738668226149</v>
      </c>
      <c r="AD88" s="22">
        <f>AC88*(1+[4]ReajBenef!AD$98)</f>
        <v>263.13500911043332</v>
      </c>
      <c r="AE88" s="22">
        <f>AD88*(1+[4]ReajBenef!AE$98)</f>
        <v>269.68589374454496</v>
      </c>
      <c r="AF88" s="22">
        <f>AE88*(1+[4]ReajBenef!AF$98)</f>
        <v>276.20327863480458</v>
      </c>
      <c r="AG88" s="22">
        <f>AF88*(1+[4]ReajBenef!AG$98)</f>
        <v>282.66827415122083</v>
      </c>
      <c r="AH88" s="22">
        <f>AG88*(1+[4]ReajBenef!AH$98)</f>
        <v>289.08355682803904</v>
      </c>
      <c r="AI88" s="22">
        <f>AH88*(1+[4]ReajBenef!AI$98)</f>
        <v>295.43698635642522</v>
      </c>
      <c r="AJ88" s="22">
        <f>AI88*(1+[4]ReajBenef!AJ$98)</f>
        <v>301.72647973951388</v>
      </c>
      <c r="AK88" s="22">
        <f>AJ88*(1+[4]ReajBenef!AK$98)</f>
        <v>307.92882549330028</v>
      </c>
      <c r="AL88" s="22">
        <f>AK88*(1+[4]ReajBenef!AL$98)</f>
        <v>314.02931422817539</v>
      </c>
      <c r="AM88" s="22">
        <f>AL88*(1+[4]ReajBenef!AM$98)</f>
        <v>320.03306292318877</v>
      </c>
      <c r="AN88" s="22">
        <f>AM88*(1+[4]ReajBenef!AN$98)</f>
        <v>325.89987609622182</v>
      </c>
      <c r="AO88" s="22">
        <f>AN88*(1+[4]ReajBenef!AO$98)</f>
        <v>331.62707104613247</v>
      </c>
      <c r="AP88" s="22">
        <f>AO88*(1+[4]ReajBenef!AP$98)</f>
        <v>337.21841535580859</v>
      </c>
      <c r="AQ88" s="22">
        <f>AP88*(1+[4]ReajBenef!AQ$98)</f>
        <v>342.66843725922291</v>
      </c>
      <c r="AR88" s="22">
        <f>AQ88*(1+[4]ReajBenef!AR$98)</f>
        <v>347.96595004073475</v>
      </c>
      <c r="AS88" s="22">
        <f>AR88*(1+[4]ReajBenef!AS$98)</f>
        <v>353.12506930722412</v>
      </c>
      <c r="AT88" s="22">
        <f>AS88*(1+[4]ReajBenef!AT$98)</f>
        <v>358.14960211404218</v>
      </c>
      <c r="AU88" s="22">
        <f>AT88*(1+[4]ReajBenef!AU$98)</f>
        <v>363.03813108335169</v>
      </c>
      <c r="AV88" s="22">
        <f>AU88*(1+[4]ReajBenef!AV$98)</f>
        <v>367.77338155434745</v>
      </c>
      <c r="AW88" s="22">
        <f>AV88*(1+[4]ReajBenef!AW$98)</f>
        <v>372.37851103259374</v>
      </c>
      <c r="AX88" s="22">
        <f>AW88*(1+[4]ReajBenef!AX$98)</f>
        <v>376.85358050128497</v>
      </c>
      <c r="AY88" s="22">
        <f>AX88*(1+[4]ReajBenef!AY$98)</f>
        <v>381.18609153896955</v>
      </c>
      <c r="AZ88" s="22">
        <f>AY88*(1+[4]ReajBenef!AZ$98)</f>
        <v>385.39745866104761</v>
      </c>
      <c r="BA88" s="22">
        <f>AZ88*(1+[4]ReajBenef!BA$98)</f>
        <v>389.51734613844405</v>
      </c>
      <c r="BB88" s="22">
        <f>BA88*(1+[4]ReajBenef!BB$98)</f>
        <v>393.52941307147887</v>
      </c>
      <c r="BC88" s="22">
        <f>BB88*(1+[4]ReajBenef!BC$98)</f>
        <v>397.45426577757598</v>
      </c>
      <c r="BD88" s="22">
        <f>BC88*(1+[4]ReajBenef!BD$98)</f>
        <v>401.24796538615385</v>
      </c>
      <c r="BE88" s="22">
        <f>BD88*(1+[4]ReajBenef!BE$98)</f>
        <v>404.95702974036351</v>
      </c>
      <c r="BF88" s="22">
        <f>BE88*(1+[4]ReajBenef!BF$98)</f>
        <v>408.56231207770247</v>
      </c>
      <c r="BG88" s="22">
        <f>BF88*(1+[4]ReajBenef!BG$98)</f>
        <v>412.07181746697984</v>
      </c>
      <c r="BH88" s="22">
        <f>BG88*(1+[4]ReajBenef!BH$98)</f>
        <v>415.51648453747498</v>
      </c>
      <c r="BI88" s="22">
        <f>BH88*(1+[4]ReajBenef!BI$98)</f>
        <v>418.89904279838157</v>
      </c>
      <c r="BJ88" s="22">
        <f>BI88*(1+[4]ReajBenef!BJ$98)</f>
        <v>422.21001066823862</v>
      </c>
    </row>
    <row r="89" spans="1:62" x14ac:dyDescent="0.3">
      <c r="A89" s="23">
        <v>87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>
        <f>[1]SalMedPopOcupUrbSmPnadH!M89*AtualizMonet!M$3</f>
        <v>0</v>
      </c>
      <c r="N89" s="20">
        <f>[1]SalMedPopOcupUrbSmPnadH!N89*AtualizMonet!N$3</f>
        <v>0</v>
      </c>
      <c r="O89" s="20">
        <f>[1]SalMedPopOcupUrbSmPnadH!O89</f>
        <v>368.07106124357176</v>
      </c>
      <c r="P89" s="20">
        <f>[1]SalMedPopOcupUrbSmPnadH!P89</f>
        <v>398.20655191560246</v>
      </c>
      <c r="Q89" s="54">
        <f>(P89/[4]ValorBenef!P$2)*[4]ValorBenef!Q$2</f>
        <v>433.40713109046237</v>
      </c>
      <c r="R89" s="54">
        <f>(Q89/[4]ValorBenef!Q$2)*[4]ValorBenef!R$2</f>
        <v>484.00796365432348</v>
      </c>
      <c r="S89" s="54">
        <f>(R89/[4]ValorBenef!R$2)*[4]ValorBenef!S$2</f>
        <v>515.35847948193305</v>
      </c>
      <c r="T89" s="22">
        <f>S89*(1+[4]ReajBenef!T$98)</f>
        <v>515.35847948193305</v>
      </c>
      <c r="U89" s="22">
        <f>T89*(1+[4]ReajBenef!U$98)</f>
        <v>517.93527187934262</v>
      </c>
      <c r="V89" s="22">
        <f>U89*(1+[4]ReajBenef!V$98)</f>
        <v>530.83186014913827</v>
      </c>
      <c r="W89" s="22">
        <f>V89*(1+[4]ReajBenef!W$98)</f>
        <v>544.07543114099701</v>
      </c>
      <c r="X89" s="22">
        <f>W89*(1+[4]ReajBenef!X$98)</f>
        <v>558.13978103599175</v>
      </c>
      <c r="Y89" s="22">
        <f>X89*(1+[4]ReajBenef!Y$98)</f>
        <v>574.17581171655206</v>
      </c>
      <c r="Z89" s="22">
        <f>Y89*(1+[4]ReajBenef!Z$98)</f>
        <v>590.2899609625814</v>
      </c>
      <c r="AA89" s="22">
        <f>Z89*(1+[4]ReajBenef!AA$98)</f>
        <v>606.60945361516212</v>
      </c>
      <c r="AB89" s="22">
        <f>AA89*(1+[4]ReajBenef!AB$98)</f>
        <v>622.9750429295442</v>
      </c>
      <c r="AC89" s="22">
        <f>AB89*(1+[4]ReajBenef!AC$98)</f>
        <v>639.3571729392329</v>
      </c>
      <c r="AD89" s="22">
        <f>AC89*(1+[4]ReajBenef!AD$98)</f>
        <v>655.7234639277616</v>
      </c>
      <c r="AE89" s="22">
        <f>AD89*(1+[4]ReajBenef!AE$98)</f>
        <v>672.04804490462448</v>
      </c>
      <c r="AF89" s="22">
        <f>AE89*(1+[4]ReajBenef!AF$98)</f>
        <v>688.289145662897</v>
      </c>
      <c r="AG89" s="22">
        <f>AF89*(1+[4]ReajBenef!AG$98)</f>
        <v>704.39969388919849</v>
      </c>
      <c r="AH89" s="22">
        <f>AG89*(1+[4]ReajBenef!AH$98)</f>
        <v>720.38635941553878</v>
      </c>
      <c r="AI89" s="22">
        <f>AH89*(1+[4]ReajBenef!AI$98)</f>
        <v>736.21888900655904</v>
      </c>
      <c r="AJ89" s="22">
        <f>AI89*(1+[4]ReajBenef!AJ$98)</f>
        <v>751.89209190514714</v>
      </c>
      <c r="AK89" s="22">
        <f>AJ89*(1+[4]ReajBenef!AK$98)</f>
        <v>767.34812588519276</v>
      </c>
      <c r="AL89" s="22">
        <f>AK89*(1+[4]ReajBenef!AL$98)</f>
        <v>782.55033564970859</v>
      </c>
      <c r="AM89" s="22">
        <f>AL89*(1+[4]ReajBenef!AM$98)</f>
        <v>797.51147253588306</v>
      </c>
      <c r="AN89" s="22">
        <f>AM89*(1+[4]ReajBenef!AN$98)</f>
        <v>812.13137077383942</v>
      </c>
      <c r="AO89" s="22">
        <f>AN89*(1+[4]ReajBenef!AO$98)</f>
        <v>826.40334516387156</v>
      </c>
      <c r="AP89" s="22">
        <f>AO89*(1+[4]ReajBenef!AP$98)</f>
        <v>840.33678439397761</v>
      </c>
      <c r="AQ89" s="22">
        <f>AP89*(1+[4]ReajBenef!AQ$98)</f>
        <v>853.91805300992678</v>
      </c>
      <c r="AR89" s="22">
        <f>AQ89*(1+[4]ReajBenef!AR$98)</f>
        <v>867.11927409805912</v>
      </c>
      <c r="AS89" s="22">
        <f>AR89*(1+[4]ReajBenef!AS$98)</f>
        <v>879.97562326906245</v>
      </c>
      <c r="AT89" s="22">
        <f>AS89*(1+[4]ReajBenef!AT$98)</f>
        <v>892.49658757496627</v>
      </c>
      <c r="AU89" s="22">
        <f>AT89*(1+[4]ReajBenef!AU$98)</f>
        <v>904.67863495856443</v>
      </c>
      <c r="AV89" s="22">
        <f>AU89*(1+[4]ReajBenef!AV$98)</f>
        <v>916.47871755458175</v>
      </c>
      <c r="AW89" s="22">
        <f>AV89*(1+[4]ReajBenef!AW$98)</f>
        <v>927.95454307669695</v>
      </c>
      <c r="AX89" s="22">
        <f>AW89*(1+[4]ReajBenef!AX$98)</f>
        <v>939.10626349294932</v>
      </c>
      <c r="AY89" s="22">
        <f>AX89*(1+[4]ReajBenef!AY$98)</f>
        <v>949.90273316355672</v>
      </c>
      <c r="AZ89" s="22">
        <f>AY89*(1+[4]ReajBenef!AZ$98)</f>
        <v>960.39731633018346</v>
      </c>
      <c r="BA89" s="22">
        <f>AZ89*(1+[4]ReajBenef!BA$98)</f>
        <v>970.66393534376084</v>
      </c>
      <c r="BB89" s="22">
        <f>BA89*(1+[4]ReajBenef!BB$98)</f>
        <v>980.66186923987539</v>
      </c>
      <c r="BC89" s="22">
        <f>BB89*(1+[4]ReajBenef!BC$98)</f>
        <v>990.44246825841242</v>
      </c>
      <c r="BD89" s="22">
        <f>BC89*(1+[4]ReajBenef!BD$98)</f>
        <v>999.89623823317868</v>
      </c>
      <c r="BE89" s="22">
        <f>BD89*(1+[4]ReajBenef!BE$98)</f>
        <v>1009.1391000420101</v>
      </c>
      <c r="BF89" s="22">
        <f>BE89*(1+[4]ReajBenef!BF$98)</f>
        <v>1018.1233406060825</v>
      </c>
      <c r="BG89" s="22">
        <f>BF89*(1+[4]ReajBenef!BG$98)</f>
        <v>1026.8689082837163</v>
      </c>
      <c r="BH89" s="22">
        <f>BG89*(1+[4]ReajBenef!BH$98)</f>
        <v>1035.4529010833785</v>
      </c>
      <c r="BI89" s="22">
        <f>BH89*(1+[4]ReajBenef!BI$98)</f>
        <v>1043.8821208488423</v>
      </c>
      <c r="BJ89" s="22">
        <f>BI89*(1+[4]ReajBenef!BJ$98)</f>
        <v>1052.1329398026405</v>
      </c>
    </row>
    <row r="90" spans="1:62" x14ac:dyDescent="0.3">
      <c r="A90" s="23">
        <v>88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>
        <f>[1]SalMedPopOcupUrbSmPnadH!M90*AtualizMonet!M$3</f>
        <v>0</v>
      </c>
      <c r="N90" s="20">
        <f>[1]SalMedPopOcupUrbSmPnadH!N90*AtualizMonet!N$3</f>
        <v>0</v>
      </c>
      <c r="O90" s="20">
        <f>[1]SalMedPopOcupUrbSmPnadH!O90</f>
        <v>20</v>
      </c>
      <c r="P90" s="20">
        <f>[1]SalMedPopOcupUrbSmPnadH!P90</f>
        <v>500</v>
      </c>
      <c r="Q90" s="54">
        <f>(P90/[4]ValorBenef!P$2)*[4]ValorBenef!Q$2</f>
        <v>544.1988950276243</v>
      </c>
      <c r="R90" s="54">
        <f>(Q90/[4]ValorBenef!Q$2)*[4]ValorBenef!R$2</f>
        <v>607.73480662983422</v>
      </c>
      <c r="S90" s="54">
        <f>(R90/[4]ValorBenef!R$2)*[4]ValorBenef!S$2</f>
        <v>647.09944751381215</v>
      </c>
      <c r="T90" s="22">
        <f>S90*(1+[4]ReajBenef!T$98)</f>
        <v>647.09944751381215</v>
      </c>
      <c r="U90" s="22">
        <f>T90*(1+[4]ReajBenef!U$98)</f>
        <v>650.33494475138116</v>
      </c>
      <c r="V90" s="22">
        <f>U90*(1+[4]ReajBenef!V$98)</f>
        <v>666.52828487569047</v>
      </c>
      <c r="W90" s="22">
        <f>V90*(1+[4]ReajBenef!W$98)</f>
        <v>683.15730683445736</v>
      </c>
      <c r="X90" s="22">
        <f>W90*(1+[4]ReajBenef!X$98)</f>
        <v>700.81692321612809</v>
      </c>
      <c r="Y90" s="22">
        <f>X90*(1+[4]ReajBenef!Y$98)</f>
        <v>720.95224068317862</v>
      </c>
      <c r="Z90" s="22">
        <f>Y90*(1+[4]ReajBenef!Z$98)</f>
        <v>741.1856461463874</v>
      </c>
      <c r="AA90" s="22">
        <f>Z90*(1+[4]ReajBenef!AA$98)</f>
        <v>761.67688690331943</v>
      </c>
      <c r="AB90" s="22">
        <f>AA90*(1+[4]ReajBenef!AB$98)</f>
        <v>782.22600800096859</v>
      </c>
      <c r="AC90" s="22">
        <f>AB90*(1+[4]ReajBenef!AC$98)</f>
        <v>802.79589808801177</v>
      </c>
      <c r="AD90" s="22">
        <f>AC90*(1+[4]ReajBenef!AD$98)</f>
        <v>823.34590022860618</v>
      </c>
      <c r="AE90" s="22">
        <f>AD90*(1+[4]ReajBenef!AE$98)</f>
        <v>843.84353003697106</v>
      </c>
      <c r="AF90" s="22">
        <f>AE90*(1+[4]ReajBenef!AF$98)</f>
        <v>864.23633959791812</v>
      </c>
      <c r="AG90" s="22">
        <f>AF90*(1+[4]ReajBenef!AG$98)</f>
        <v>884.46522351356498</v>
      </c>
      <c r="AH90" s="22">
        <f>AG90*(1+[4]ReajBenef!AH$98)</f>
        <v>904.53855662352407</v>
      </c>
      <c r="AI90" s="22">
        <f>AH90*(1+[4]ReajBenef!AI$98)</f>
        <v>924.4183520649309</v>
      </c>
      <c r="AJ90" s="22">
        <f>AI90*(1+[4]ReajBenef!AJ$98)</f>
        <v>944.0980921686421</v>
      </c>
      <c r="AK90" s="22">
        <f>AJ90*(1+[4]ReajBenef!AK$98)</f>
        <v>963.50514851376397</v>
      </c>
      <c r="AL90" s="22">
        <f>AK90*(1+[4]ReajBenef!AL$98)</f>
        <v>982.59349561828105</v>
      </c>
      <c r="AM90" s="22">
        <f>AL90*(1+[4]ReajBenef!AM$98)</f>
        <v>1001.3791444407361</v>
      </c>
      <c r="AN90" s="22">
        <f>AM90*(1+[4]ReajBenef!AN$98)</f>
        <v>1019.7363238588374</v>
      </c>
      <c r="AO90" s="22">
        <f>AN90*(1+[4]ReajBenef!AO$98)</f>
        <v>1037.6566397368356</v>
      </c>
      <c r="AP90" s="22">
        <f>AO90*(1+[4]ReajBenef!AP$98)</f>
        <v>1055.1518807908542</v>
      </c>
      <c r="AQ90" s="22">
        <f>AP90*(1+[4]ReajBenef!AQ$98)</f>
        <v>1072.2049259386745</v>
      </c>
      <c r="AR90" s="22">
        <f>AQ90*(1+[4]ReajBenef!AR$98)</f>
        <v>1088.7807720976928</v>
      </c>
      <c r="AS90" s="22">
        <f>AR90*(1+[4]ReajBenef!AS$98)</f>
        <v>1104.9235868117612</v>
      </c>
      <c r="AT90" s="22">
        <f>AS90*(1+[4]ReajBenef!AT$98)</f>
        <v>1120.6452823058091</v>
      </c>
      <c r="AU90" s="22">
        <f>AT90*(1+[4]ReajBenef!AU$98)</f>
        <v>1135.9414236236698</v>
      </c>
      <c r="AV90" s="22">
        <f>AU90*(1+[4]ReajBenef!AV$98)</f>
        <v>1150.757958584298</v>
      </c>
      <c r="AW90" s="22">
        <f>AV90*(1+[4]ReajBenef!AW$98)</f>
        <v>1165.1673467107739</v>
      </c>
      <c r="AX90" s="22">
        <f>AW90*(1+[4]ReajBenef!AX$98)</f>
        <v>1179.1697788186916</v>
      </c>
      <c r="AY90" s="22">
        <f>AX90*(1+[4]ReajBenef!AY$98)</f>
        <v>1192.7261475156281</v>
      </c>
      <c r="AZ90" s="22">
        <f>AY90*(1+[4]ReajBenef!AZ$98)</f>
        <v>1205.9034585319107</v>
      </c>
      <c r="BA90" s="22">
        <f>AZ90*(1+[4]ReajBenef!BA$98)</f>
        <v>1218.7945309718152</v>
      </c>
      <c r="BB90" s="22">
        <f>BA90*(1+[4]ReajBenef!BB$98)</f>
        <v>1231.3482343802834</v>
      </c>
      <c r="BC90" s="22">
        <f>BB90*(1+[4]ReajBenef!BC$98)</f>
        <v>1243.6290456470579</v>
      </c>
      <c r="BD90" s="22">
        <f>BC90*(1+[4]ReajBenef!BD$98)</f>
        <v>1255.4994806377533</v>
      </c>
      <c r="BE90" s="22">
        <f>BD90*(1+[4]ReajBenef!BE$98)</f>
        <v>1267.1050930571973</v>
      </c>
      <c r="BF90" s="22">
        <f>BE90*(1+[4]ReajBenef!BF$98)</f>
        <v>1278.3859729433429</v>
      </c>
      <c r="BG90" s="22">
        <f>BF90*(1+[4]ReajBenef!BG$98)</f>
        <v>1289.3671680487005</v>
      </c>
      <c r="BH90" s="22">
        <f>BG90*(1+[4]ReajBenef!BH$98)</f>
        <v>1300.1454849276772</v>
      </c>
      <c r="BI90" s="22">
        <f>BH90*(1+[4]ReajBenef!BI$98)</f>
        <v>1310.7294641777855</v>
      </c>
      <c r="BJ90" s="22">
        <f>BI90*(1+[4]ReajBenef!BJ$98)</f>
        <v>1321.0894380583093</v>
      </c>
    </row>
    <row r="91" spans="1:62" x14ac:dyDescent="0.3">
      <c r="A91" s="23">
        <v>89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>
        <f>[1]SalMedPopOcupUrbSmPnadH!M91*AtualizMonet!M$3</f>
        <v>0</v>
      </c>
      <c r="N91" s="20">
        <f>[1]SalMedPopOcupUrbSmPnadH!N91*AtualizMonet!N$3</f>
        <v>0</v>
      </c>
      <c r="O91" s="20">
        <f>[1]SalMedPopOcupUrbSmPnadH!O91</f>
        <v>678</v>
      </c>
      <c r="P91" s="20">
        <f>[1]SalMedPopOcupUrbSmPnadH!P91</f>
        <v>700</v>
      </c>
      <c r="Q91" s="54">
        <f>(P91/[4]ValorBenef!P$2)*[4]ValorBenef!Q$2</f>
        <v>761.87845303867402</v>
      </c>
      <c r="R91" s="54">
        <f>(Q91/[4]ValorBenef!Q$2)*[4]ValorBenef!R$2</f>
        <v>850.82872928176789</v>
      </c>
      <c r="S91" s="54">
        <f>(R91/[4]ValorBenef!R$2)*[4]ValorBenef!S$2</f>
        <v>905.93922651933701</v>
      </c>
      <c r="T91" s="22">
        <f>S91*(1+[4]ReajBenef!T$98)</f>
        <v>905.93922651933701</v>
      </c>
      <c r="U91" s="22">
        <f>T91*(1+[4]ReajBenef!U$98)</f>
        <v>910.46892265193355</v>
      </c>
      <c r="V91" s="22">
        <f>U91*(1+[4]ReajBenef!V$98)</f>
        <v>933.13959882596657</v>
      </c>
      <c r="W91" s="22">
        <f>V91*(1+[4]ReajBenef!W$98)</f>
        <v>956.42022956824019</v>
      </c>
      <c r="X91" s="22">
        <f>W91*(1+[4]ReajBenef!X$98)</f>
        <v>981.14369250257914</v>
      </c>
      <c r="Y91" s="22">
        <f>X91*(1+[4]ReajBenef!Y$98)</f>
        <v>1009.3331369564498</v>
      </c>
      <c r="Z91" s="22">
        <f>Y91*(1+[4]ReajBenef!Z$98)</f>
        <v>1037.6599046049421</v>
      </c>
      <c r="AA91" s="22">
        <f>Z91*(1+[4]ReajBenef!AA$98)</f>
        <v>1066.347641664647</v>
      </c>
      <c r="AB91" s="22">
        <f>AA91*(1+[4]ReajBenef!AB$98)</f>
        <v>1095.1164112013557</v>
      </c>
      <c r="AC91" s="22">
        <f>AB91*(1+[4]ReajBenef!AC$98)</f>
        <v>1123.9142573232161</v>
      </c>
      <c r="AD91" s="22">
        <f>AC91*(1+[4]ReajBenef!AD$98)</f>
        <v>1152.6842603200482</v>
      </c>
      <c r="AE91" s="22">
        <f>AD91*(1+[4]ReajBenef!AE$98)</f>
        <v>1181.3809420517589</v>
      </c>
      <c r="AF91" s="22">
        <f>AE91*(1+[4]ReajBenef!AF$98)</f>
        <v>1209.9308754370848</v>
      </c>
      <c r="AG91" s="22">
        <f>AF91*(1+[4]ReajBenef!AG$98)</f>
        <v>1238.2513129189904</v>
      </c>
      <c r="AH91" s="22">
        <f>AG91*(1+[4]ReajBenef!AH$98)</f>
        <v>1266.3539792729332</v>
      </c>
      <c r="AI91" s="22">
        <f>AH91*(1+[4]ReajBenef!AI$98)</f>
        <v>1294.1856928909028</v>
      </c>
      <c r="AJ91" s="22">
        <f>AI91*(1+[4]ReajBenef!AJ$98)</f>
        <v>1321.7373290360986</v>
      </c>
      <c r="AK91" s="22">
        <f>AJ91*(1+[4]ReajBenef!AK$98)</f>
        <v>1348.9072079192692</v>
      </c>
      <c r="AL91" s="22">
        <f>AK91*(1+[4]ReajBenef!AL$98)</f>
        <v>1375.6308938655932</v>
      </c>
      <c r="AM91" s="22">
        <f>AL91*(1+[4]ReajBenef!AM$98)</f>
        <v>1401.9308022170303</v>
      </c>
      <c r="AN91" s="22">
        <f>AM91*(1+[4]ReajBenef!AN$98)</f>
        <v>1427.6308534023722</v>
      </c>
      <c r="AO91" s="22">
        <f>AN91*(1+[4]ReajBenef!AO$98)</f>
        <v>1452.7192956315696</v>
      </c>
      <c r="AP91" s="22">
        <f>AO91*(1+[4]ReajBenef!AP$98)</f>
        <v>1477.2126331071956</v>
      </c>
      <c r="AQ91" s="22">
        <f>AP91*(1+[4]ReajBenef!AQ$98)</f>
        <v>1501.086896314144</v>
      </c>
      <c r="AR91" s="22">
        <f>AQ91*(1+[4]ReajBenef!AR$98)</f>
        <v>1524.2930809367697</v>
      </c>
      <c r="AS91" s="22">
        <f>AR91*(1+[4]ReajBenef!AS$98)</f>
        <v>1546.8930215364655</v>
      </c>
      <c r="AT91" s="22">
        <f>AS91*(1+[4]ReajBenef!AT$98)</f>
        <v>1568.9033952281327</v>
      </c>
      <c r="AU91" s="22">
        <f>AT91*(1+[4]ReajBenef!AU$98)</f>
        <v>1590.3179930731376</v>
      </c>
      <c r="AV91" s="22">
        <f>AU91*(1+[4]ReajBenef!AV$98)</f>
        <v>1611.0611420180169</v>
      </c>
      <c r="AW91" s="22">
        <f>AV91*(1+[4]ReajBenef!AW$98)</f>
        <v>1631.2342853950831</v>
      </c>
      <c r="AX91" s="22">
        <f>AW91*(1+[4]ReajBenef!AX$98)</f>
        <v>1650.8376903461678</v>
      </c>
      <c r="AY91" s="22">
        <f>AX91*(1+[4]ReajBenef!AY$98)</f>
        <v>1669.8166065218791</v>
      </c>
      <c r="AZ91" s="22">
        <f>AY91*(1+[4]ReajBenef!AZ$98)</f>
        <v>1688.2648419446746</v>
      </c>
      <c r="BA91" s="22">
        <f>AZ91*(1+[4]ReajBenef!BA$98)</f>
        <v>1706.312343360541</v>
      </c>
      <c r="BB91" s="22">
        <f>BA91*(1+[4]ReajBenef!BB$98)</f>
        <v>1723.8875281323967</v>
      </c>
      <c r="BC91" s="22">
        <f>BB91*(1+[4]ReajBenef!BC$98)</f>
        <v>1741.080663905881</v>
      </c>
      <c r="BD91" s="22">
        <f>BC91*(1+[4]ReajBenef!BD$98)</f>
        <v>1757.6992728928544</v>
      </c>
      <c r="BE91" s="22">
        <f>BD91*(1+[4]ReajBenef!BE$98)</f>
        <v>1773.9471302800762</v>
      </c>
      <c r="BF91" s="22">
        <f>BE91*(1+[4]ReajBenef!BF$98)</f>
        <v>1789.7403621206802</v>
      </c>
      <c r="BG91" s="22">
        <f>BF91*(1+[4]ReajBenef!BG$98)</f>
        <v>1805.1140352681809</v>
      </c>
      <c r="BH91" s="22">
        <f>BG91*(1+[4]ReajBenef!BH$98)</f>
        <v>1820.2036788987484</v>
      </c>
      <c r="BI91" s="22">
        <f>BH91*(1+[4]ReajBenef!BI$98)</f>
        <v>1835.0212498489</v>
      </c>
      <c r="BJ91" s="22">
        <f>BI91*(1+[4]ReajBenef!BJ$98)</f>
        <v>1849.5252132816331</v>
      </c>
    </row>
    <row r="92" spans="1:62" x14ac:dyDescent="0.3">
      <c r="A92" s="21">
        <v>90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>
        <f>[1]SalMedPopOcupUrbSmPnadH!M92*AtualizMonet!M$3</f>
        <v>0</v>
      </c>
      <c r="N92" s="19">
        <f>[1]SalMedPopOcupUrbSmPnadH!N92*AtualizMonet!N$3</f>
        <v>0</v>
      </c>
      <c r="O92" s="19">
        <f>[1]SalMedPopOcupUrbSmPnadH!O92</f>
        <v>429.46077348066297</v>
      </c>
      <c r="P92" s="19">
        <f>[1]SalMedPopOcupUrbSmPnadH!P92</f>
        <v>498.8563611491108</v>
      </c>
      <c r="Q92" s="54">
        <f>(P92/[4]ValorBenef!P$2)*[4]ValorBenef!Q$2</f>
        <v>542.95416102969523</v>
      </c>
      <c r="R92" s="54">
        <f>(Q92/[4]ValorBenef!Q$2)*[4]ValorBenef!R$2</f>
        <v>606.3447483580353</v>
      </c>
      <c r="S92" s="54">
        <f>(R92/[4]ValorBenef!R$2)*[4]ValorBenef!S$2</f>
        <v>645.6193513766807</v>
      </c>
      <c r="T92" s="18">
        <f>S92*(1+[4]ReajBenef!T$98)</f>
        <v>645.6193513766807</v>
      </c>
      <c r="U92" s="18">
        <f>T92*(1+[4]ReajBenef!U$98)</f>
        <v>648.84744813356406</v>
      </c>
      <c r="V92" s="18">
        <f>U92*(1+[4]ReajBenef!V$98)</f>
        <v>665.00374959208978</v>
      </c>
      <c r="W92" s="18">
        <f>V92*(1+[4]ReajBenef!W$98)</f>
        <v>681.59473635972802</v>
      </c>
      <c r="X92" s="18">
        <f>W92*(1+[4]ReajBenef!X$98)</f>
        <v>699.21396029462699</v>
      </c>
      <c r="Y92" s="18">
        <f>X92*(1+[4]ReajBenef!Y$98)</f>
        <v>719.30322269901683</v>
      </c>
      <c r="Z92" s="18">
        <f>Y92*(1+[4]ReajBenef!Z$98)</f>
        <v>739.49034874507856</v>
      </c>
      <c r="AA92" s="18">
        <f>Z92*(1+[4]ReajBenef!AA$98)</f>
        <v>759.9347203439454</v>
      </c>
      <c r="AB92" s="18">
        <f>AA92*(1+[4]ReajBenef!AB$98)</f>
        <v>780.4368398951168</v>
      </c>
      <c r="AC92" s="18">
        <f>AB92*(1+[4]ReajBenef!AC$98)</f>
        <v>800.95968093123577</v>
      </c>
      <c r="AD92" s="18">
        <f>AC92*(1+[4]ReajBenef!AD$98)</f>
        <v>821.4626795101625</v>
      </c>
      <c r="AE92" s="18">
        <f>AD92*(1+[4]ReajBenef!AE$98)</f>
        <v>841.91342554692733</v>
      </c>
      <c r="AF92" s="18">
        <f>AE92*(1+[4]ReajBenef!AF$98)</f>
        <v>862.25959108928907</v>
      </c>
      <c r="AG92" s="18">
        <f>AF92*(1+[4]ReajBenef!AG$98)</f>
        <v>882.44220592982379</v>
      </c>
      <c r="AH92" s="18">
        <f>AG92*(1+[4]ReajBenef!AH$98)</f>
        <v>902.46962575256009</v>
      </c>
      <c r="AI92" s="18">
        <f>AH92*(1+[4]ReajBenef!AI$98)</f>
        <v>922.30395058113788</v>
      </c>
      <c r="AJ92" s="18">
        <f>AI92*(1+[4]ReajBenef!AJ$98)</f>
        <v>941.93867765413302</v>
      </c>
      <c r="AK92" s="18">
        <f>AJ92*(1+[4]ReajBenef!AK$98)</f>
        <v>961.30134467201958</v>
      </c>
      <c r="AL92" s="18">
        <f>AK92*(1+[4]ReajBenef!AL$98)</f>
        <v>980.34603142584069</v>
      </c>
      <c r="AM92" s="18">
        <f>AL92*(1+[4]ReajBenef!AM$98)</f>
        <v>999.08871225263067</v>
      </c>
      <c r="AN92" s="18">
        <f>AM92*(1+[4]ReajBenef!AN$98)</f>
        <v>1017.4039037035814</v>
      </c>
      <c r="AO92" s="18">
        <f>AN92*(1+[4]ReajBenef!AO$98)</f>
        <v>1035.283230842663</v>
      </c>
      <c r="AP92" s="18">
        <f>AO92*(1+[4]ReajBenef!AP$98)</f>
        <v>1052.7384554219313</v>
      </c>
      <c r="AQ92" s="18">
        <f>AP92*(1+[4]ReajBenef!AQ$98)</f>
        <v>1069.7524955198376</v>
      </c>
      <c r="AR92" s="18">
        <f>AQ92*(1+[4]ReajBenef!AR$98)</f>
        <v>1086.2904281155484</v>
      </c>
      <c r="AS92" s="18">
        <f>AR92*(1+[4]ReajBenef!AS$98)</f>
        <v>1102.3963197294775</v>
      </c>
      <c r="AT92" s="18">
        <f>AS92*(1+[4]ReajBenef!AT$98)</f>
        <v>1118.0820553399878</v>
      </c>
      <c r="AU92" s="18">
        <f>AT92*(1+[4]ReajBenef!AU$98)</f>
        <v>1133.343210134889</v>
      </c>
      <c r="AV92" s="18">
        <f>AU92*(1+[4]ReajBenef!AV$98)</f>
        <v>1148.125855565484</v>
      </c>
      <c r="AW92" s="18">
        <f>AV92*(1+[4]ReajBenef!AW$98)</f>
        <v>1162.5022854198019</v>
      </c>
      <c r="AX92" s="18">
        <f>AW92*(1+[4]ReajBenef!AX$98)</f>
        <v>1176.4726900769883</v>
      </c>
      <c r="AY92" s="18">
        <f>AX92*(1+[4]ReajBenef!AY$98)</f>
        <v>1189.9980515940872</v>
      </c>
      <c r="AZ92" s="18">
        <f>AY92*(1+[4]ReajBenef!AZ$98)</f>
        <v>1203.1452224407128</v>
      </c>
      <c r="BA92" s="18">
        <f>AZ92*(1+[4]ReajBenef!BA$98)</f>
        <v>1216.0068094180735</v>
      </c>
      <c r="BB92" s="18">
        <f>BA92*(1+[4]ReajBenef!BB$98)</f>
        <v>1228.5317990206609</v>
      </c>
      <c r="BC92" s="18">
        <f>BB92*(1+[4]ReajBenef!BC$98)</f>
        <v>1240.7845206616651</v>
      </c>
      <c r="BD92" s="18">
        <f>BC92*(1+[4]ReajBenef!BD$98)</f>
        <v>1252.6278046710959</v>
      </c>
      <c r="BE92" s="18">
        <f>BD92*(1+[4]ReajBenef!BE$98)</f>
        <v>1264.2068718320375</v>
      </c>
      <c r="BF92" s="18">
        <f>BE92*(1+[4]ReajBenef!BF$98)</f>
        <v>1275.4619492131631</v>
      </c>
      <c r="BG92" s="18">
        <f>BF92*(1+[4]ReajBenef!BG$98)</f>
        <v>1286.4180272758174</v>
      </c>
      <c r="BH92" s="18">
        <f>BG92*(1+[4]ReajBenef!BH$98)</f>
        <v>1297.1716911509341</v>
      </c>
      <c r="BI92" s="18">
        <f>BH92*(1+[4]ReajBenef!BI$98)</f>
        <v>1307.7314619013075</v>
      </c>
      <c r="BJ92" s="18">
        <f>BI92*(1+[4]ReajBenef!BJ$98)</f>
        <v>1318.0677396445833</v>
      </c>
    </row>
    <row r="93" spans="1:62" x14ac:dyDescent="0.3">
      <c r="A93" s="17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</row>
    <row r="94" spans="1:62" s="11" customFormat="1" ht="28.5" customHeight="1" x14ac:dyDescent="0.25">
      <c r="A94" s="15" t="s">
        <v>5</v>
      </c>
      <c r="B94" s="13">
        <f t="shared" ref="B94:P94" si="0">SUM(B2:B92)</f>
        <v>0</v>
      </c>
      <c r="C94" s="13">
        <f t="shared" si="0"/>
        <v>0</v>
      </c>
      <c r="D94" s="13">
        <f t="shared" si="0"/>
        <v>0</v>
      </c>
      <c r="E94" s="13">
        <f t="shared" si="0"/>
        <v>0</v>
      </c>
      <c r="F94" s="13">
        <f t="shared" si="0"/>
        <v>0</v>
      </c>
      <c r="G94" s="13">
        <f t="shared" si="0"/>
        <v>0</v>
      </c>
      <c r="H94" s="13">
        <f t="shared" si="0"/>
        <v>0</v>
      </c>
      <c r="I94" s="13">
        <f t="shared" si="0"/>
        <v>0</v>
      </c>
      <c r="J94" s="13">
        <f t="shared" si="0"/>
        <v>0</v>
      </c>
      <c r="K94" s="13">
        <f t="shared" si="0"/>
        <v>0</v>
      </c>
      <c r="L94" s="13">
        <f t="shared" si="0"/>
        <v>0</v>
      </c>
      <c r="M94" s="13">
        <f t="shared" si="0"/>
        <v>0</v>
      </c>
      <c r="N94" s="13">
        <f t="shared" si="0"/>
        <v>0</v>
      </c>
      <c r="O94" s="13">
        <f t="shared" si="0"/>
        <v>38288.290613530859</v>
      </c>
      <c r="P94" s="13">
        <f t="shared" si="0"/>
        <v>41085.753714809995</v>
      </c>
      <c r="Q94" s="12">
        <f>SUMPRODUCT(Q2:Q92,[3]ContrUrbAcimM!Q2:Q92)/[3]ContrUrbAcimM!Q94</f>
        <v>655.34929778228218</v>
      </c>
      <c r="R94" s="12">
        <f>SUMPRODUCT(R2:R92,[3]ContrUrbAcimM!R2:R92)/[3]ContrUrbAcimM!R94</f>
        <v>731.68725719927647</v>
      </c>
      <c r="S94" s="12">
        <f>SUMPRODUCT(S2:S92,[3]ContrUrbAcimM!S2:S92)/[3]ContrUrbAcimM!S94</f>
        <v>778.89318298987632</v>
      </c>
      <c r="T94" s="12">
        <f>SUMPRODUCT(T2:T92,[3]ContrUrbAcimM!T2:T92)/[3]ContrUrbAcimM!T94</f>
        <v>778.70477145015889</v>
      </c>
      <c r="U94" s="12">
        <f>SUMPRODUCT(U2:U92,[3]ContrUrbAcimM!U2:U92)/[3]ContrUrbAcimM!U94</f>
        <v>782.42796248831621</v>
      </c>
      <c r="V94" s="12">
        <f>SUMPRODUCT(V2:V92,[3]ContrUrbAcimM!V2:V92)/[3]ContrUrbAcimM!V94</f>
        <v>801.7657302975739</v>
      </c>
      <c r="W94" s="12">
        <f>SUMPRODUCT(W2:W92,[3]ContrUrbAcimM!W2:W92)/[3]ContrUrbAcimM!W94</f>
        <v>821.64902098853656</v>
      </c>
      <c r="X94" s="12">
        <f>SUMPRODUCT(X2:X92,[3]ContrUrbAcimM!X2:X92)/[3]ContrUrbAcimM!X94</f>
        <v>842.78733513376426</v>
      </c>
      <c r="Y94" s="12">
        <f>SUMPRODUCT(Y2:Y92,[3]ContrUrbAcimM!Y2:Y92)/[3]ContrUrbAcimM!Y94</f>
        <v>866.90768786755348</v>
      </c>
      <c r="Z94" s="12">
        <f>SUMPRODUCT(Z2:Z92,[3]ContrUrbAcimM!Z2:Z92)/[3]ContrUrbAcimM!Z94</f>
        <v>891.13867707197812</v>
      </c>
      <c r="AA94" s="12">
        <f>SUMPRODUCT(AA2:AA92,[3]ContrUrbAcimM!AA2:AA92)/[3]ContrUrbAcimM!AA94</f>
        <v>915.67371357715456</v>
      </c>
      <c r="AB94" s="12">
        <f>SUMPRODUCT(AB2:AB92,[3]ContrUrbAcimM!AB2:AB92)/[3]ContrUrbAcimM!AB94</f>
        <v>940.22699870908514</v>
      </c>
      <c r="AC94" s="12">
        <f>SUMPRODUCT(AC2:AC92,[3]ContrUrbAcimM!AC2:AC92)/[3]ContrUrbAcimM!AC94</f>
        <v>964.77867078702263</v>
      </c>
      <c r="AD94" s="12">
        <f>SUMPRODUCT(AD2:AD92,[3]ContrUrbAcimM!AD2:AD92)/[3]ContrUrbAcimM!AD94</f>
        <v>989.27813836457051</v>
      </c>
      <c r="AE94" s="12">
        <f>SUMPRODUCT(AE2:AE92,[3]ContrUrbAcimM!AE2:AE92)/[3]ContrUrbAcimM!AE94</f>
        <v>1013.6735271352119</v>
      </c>
      <c r="AF94" s="12">
        <f>SUMPRODUCT(AF2:AF92,[3]ContrUrbAcimM!AF2:AF92)/[3]ContrUrbAcimM!AF94</f>
        <v>1037.9133697255772</v>
      </c>
      <c r="AG94" s="12">
        <f>SUMPRODUCT(AG2:AG92,[3]ContrUrbAcimM!AG2:AG92)/[3]ContrUrbAcimM!AG94</f>
        <v>1061.9376073692824</v>
      </c>
      <c r="AH94" s="12">
        <f>SUMPRODUCT(AH2:AH92,[3]ContrUrbAcimM!AH2:AH92)/[3]ContrUrbAcimM!AH94</f>
        <v>1085.7731425091954</v>
      </c>
      <c r="AI94" s="12">
        <f>SUMPRODUCT(AI2:AI92,[3]ContrUrbAcimM!AI2:AI92)/[3]ContrUrbAcimM!AI94</f>
        <v>1109.3418568503084</v>
      </c>
      <c r="AJ94" s="12">
        <f>SUMPRODUCT(AJ2:AJ92,[3]ContrUrbAcimM!AJ2:AJ92)/[3]ContrUrbAcimM!AJ94</f>
        <v>1132.6398006881375</v>
      </c>
      <c r="AK94" s="12">
        <f>SUMPRODUCT(AK2:AK92,[3]ContrUrbAcimM!AK2:AK92)/[3]ContrUrbAcimM!AK94</f>
        <v>1155.5817035083674</v>
      </c>
      <c r="AL94" s="12">
        <f>SUMPRODUCT(AL2:AL92,[3]ContrUrbAcimM!AL2:AL92)/[3]ContrUrbAcimM!AL94</f>
        <v>1178.1208585321376</v>
      </c>
      <c r="AM94" s="12">
        <f>SUMPRODUCT(AM2:AM92,[3]ContrUrbAcimM!AM2:AM92)/[3]ContrUrbAcimM!AM94</f>
        <v>1200.2983093476623</v>
      </c>
      <c r="AN94" s="12">
        <f>SUMPRODUCT(AN2:AN92,[3]ContrUrbAcimM!AN2:AN92)/[3]ContrUrbAcimM!AN94</f>
        <v>1221.9837685969781</v>
      </c>
      <c r="AO94" s="12">
        <f>SUMPRODUCT(AO2:AO92,[3]ContrUrbAcimM!AO2:AO92)/[3]ContrUrbAcimM!AO94</f>
        <v>1243.1509377519487</v>
      </c>
      <c r="AP94" s="12">
        <f>SUMPRODUCT(AP2:AP92,[3]ContrUrbAcimM!AP2:AP92)/[3]ContrUrbAcimM!AP94</f>
        <v>1263.8532106280657</v>
      </c>
      <c r="AQ94" s="12">
        <f>SUMPRODUCT(AQ2:AQ92,[3]ContrUrbAcimM!AQ2:AQ92)/[3]ContrUrbAcimM!AQ94</f>
        <v>1284.046771320619</v>
      </c>
      <c r="AR94" s="12">
        <f>SUMPRODUCT(AR2:AR92,[3]ContrUrbAcimM!AR2:AR92)/[3]ContrUrbAcimM!AR94</f>
        <v>1303.6776912113123</v>
      </c>
      <c r="AS94" s="12">
        <f>SUMPRODUCT(AS2:AS92,[3]ContrUrbAcimM!AS2:AS92)/[3]ContrUrbAcimM!AS94</f>
        <v>1322.816461711489</v>
      </c>
      <c r="AT94" s="12">
        <f>SUMPRODUCT(AT2:AT92,[3]ContrUrbAcimM!AT2:AT92)/[3]ContrUrbAcimM!AT94</f>
        <v>1341.4262615345667</v>
      </c>
      <c r="AU94" s="12">
        <f>SUMPRODUCT(AU2:AU92,[3]ContrUrbAcimM!AU2:AU92)/[3]ContrUrbAcimM!AU94</f>
        <v>1359.5415465548667</v>
      </c>
      <c r="AV94" s="12">
        <f>SUMPRODUCT(AV2:AV92,[3]ContrUrbAcimM!AV2:AV92)/[3]ContrUrbAcimM!AV94</f>
        <v>1377.0850353814876</v>
      </c>
      <c r="AW94" s="12">
        <f>SUMPRODUCT(AW2:AW92,[3]ContrUrbAcimM!AW2:AW92)/[3]ContrUrbAcimM!AW94</f>
        <v>1394.1557298864716</v>
      </c>
      <c r="AX94" s="12">
        <f>SUMPRODUCT(AX2:AX92,[3]ContrUrbAcimM!AX2:AX92)/[3]ContrUrbAcimM!AX94</f>
        <v>1410.7229327727771</v>
      </c>
      <c r="AY94" s="12">
        <f>SUMPRODUCT(AY2:AY92,[3]ContrUrbAcimM!AY2:AY92)/[3]ContrUrbAcimM!AY94</f>
        <v>1426.7473408758076</v>
      </c>
      <c r="AZ94" s="12">
        <f>SUMPRODUCT(AZ2:AZ92,[3]ContrUrbAcimM!AZ2:AZ92)/[3]ContrUrbAcimM!AZ94</f>
        <v>1442.3279471189462</v>
      </c>
      <c r="BA94" s="12">
        <f>SUMPRODUCT(BA2:BA92,[3]ContrUrbAcimM!BA2:BA92)/[3]ContrUrbAcimM!BA94</f>
        <v>1457.5625348204442</v>
      </c>
      <c r="BB94" s="12">
        <f>SUMPRODUCT(BB2:BB92,[3]ContrUrbAcimM!BB2:BB92)/[3]ContrUrbAcimM!BB94</f>
        <v>1472.3848541010673</v>
      </c>
      <c r="BC94" s="12">
        <f>SUMPRODUCT(BC2:BC92,[3]ContrUrbAcimM!BC2:BC92)/[3]ContrUrbAcimM!BC94</f>
        <v>1486.8815303553597</v>
      </c>
      <c r="BD94" s="12">
        <f>SUMPRODUCT(BD2:BD92,[3]ContrUrbAcimM!BD2:BD92)/[3]ContrUrbAcimM!BD94</f>
        <v>1500.8934299965397</v>
      </c>
      <c r="BE94" s="12">
        <f>SUMPRODUCT(BE2:BE92,[3]ContrUrbAcimM!BE2:BE92)/[3]ContrUrbAcimM!BE94</f>
        <v>1514.6041733689945</v>
      </c>
      <c r="BF94" s="12">
        <f>SUMPRODUCT(BF2:BF92,[3]ContrUrbAcimM!BF2:BF92)/[3]ContrUrbAcimM!BF94</f>
        <v>1527.9480479024155</v>
      </c>
      <c r="BG94" s="12">
        <f>SUMPRODUCT(BG2:BG92,[3]ContrUrbAcimM!BG2:BG92)/[3]ContrUrbAcimM!BG94</f>
        <v>1540.9609629450206</v>
      </c>
      <c r="BH94" s="12">
        <f>SUMPRODUCT(BH2:BH92,[3]ContrUrbAcimM!BH2:BH92)/[3]ContrUrbAcimM!BH94</f>
        <v>1553.7426926618491</v>
      </c>
      <c r="BI94" s="12">
        <f>SUMPRODUCT(BI2:BI92,[3]ContrUrbAcimM!BI2:BI92)/[3]ContrUrbAcimM!BI94</f>
        <v>1566.3228149985387</v>
      </c>
      <c r="BJ94" s="12">
        <f>SUMPRODUCT(BJ2:BJ92,[3]ContrUrbAcimM!BJ2:BJ92)/[3]ContrUrbAcimM!BJ94</f>
        <v>1578.6290692612786</v>
      </c>
    </row>
    <row r="95" spans="1:62" x14ac:dyDescent="0.3">
      <c r="Q95" s="12">
        <f>SalMedSegUrbAcimH!Q95</f>
        <v>2121.1874363638844</v>
      </c>
      <c r="R95" s="12">
        <f>SalMedSegUrbAcimH!R95</f>
        <v>2395.266008958361</v>
      </c>
      <c r="S95" s="12">
        <f>SalMedSegUrbAcimH!S95</f>
        <v>2597.2088460885993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">
    <tabColor theme="4" tint="0.59999389629810485"/>
  </sheetPr>
  <dimension ref="A1:BJ95"/>
  <sheetViews>
    <sheetView zoomScaleNormal="100" workbookViewId="0">
      <pane xSplit="14" ySplit="1" topLeftCell="O2" activePane="bottomRight" state="frozen"/>
      <selection activeCell="V28" sqref="V28"/>
      <selection pane="topRight" activeCell="V28" sqref="V28"/>
      <selection pane="bottomLeft" activeCell="V28" sqref="V28"/>
      <selection pane="bottomRight" activeCell="Q95" sqref="Q95"/>
    </sheetView>
  </sheetViews>
  <sheetFormatPr defaultColWidth="8.85546875" defaultRowHeight="16.5" x14ac:dyDescent="0.3"/>
  <cols>
    <col min="1" max="1" width="8.85546875" style="10" customWidth="1"/>
    <col min="2" max="14" width="11.140625" style="7" hidden="1" customWidth="1"/>
    <col min="15" max="62" width="11.140625" style="7" customWidth="1"/>
    <col min="63" max="16384" width="8.85546875" style="7"/>
  </cols>
  <sheetData>
    <row r="1" spans="1:62" s="24" customFormat="1" ht="35.25" customHeight="1" x14ac:dyDescent="0.3">
      <c r="A1" s="27" t="s">
        <v>6</v>
      </c>
      <c r="B1" s="25">
        <v>2000</v>
      </c>
      <c r="C1" s="25">
        <v>2001</v>
      </c>
      <c r="D1" s="25">
        <v>2002</v>
      </c>
      <c r="E1" s="25">
        <v>2003</v>
      </c>
      <c r="F1" s="25">
        <v>2004</v>
      </c>
      <c r="G1" s="25">
        <v>2005</v>
      </c>
      <c r="H1" s="25">
        <v>2006</v>
      </c>
      <c r="I1" s="25">
        <v>2007</v>
      </c>
      <c r="J1" s="25">
        <v>2008</v>
      </c>
      <c r="K1" s="25">
        <v>2009</v>
      </c>
      <c r="L1" s="25">
        <v>2010</v>
      </c>
      <c r="M1" s="25">
        <v>2011</v>
      </c>
      <c r="N1" s="25">
        <v>2012</v>
      </c>
      <c r="O1" s="25">
        <v>2013</v>
      </c>
      <c r="P1" s="26">
        <v>2014</v>
      </c>
      <c r="Q1" s="26">
        <v>2015</v>
      </c>
      <c r="R1" s="25">
        <v>2016</v>
      </c>
      <c r="S1" s="25">
        <v>2017</v>
      </c>
      <c r="T1" s="25">
        <v>2018</v>
      </c>
      <c r="U1" s="25">
        <v>2019</v>
      </c>
      <c r="V1" s="25">
        <v>2020</v>
      </c>
      <c r="W1" s="25">
        <v>2021</v>
      </c>
      <c r="X1" s="25">
        <v>2022</v>
      </c>
      <c r="Y1" s="25">
        <v>2023</v>
      </c>
      <c r="Z1" s="25">
        <v>2024</v>
      </c>
      <c r="AA1" s="25">
        <v>2025</v>
      </c>
      <c r="AB1" s="25">
        <v>2026</v>
      </c>
      <c r="AC1" s="25">
        <v>2027</v>
      </c>
      <c r="AD1" s="25">
        <v>2028</v>
      </c>
      <c r="AE1" s="25">
        <v>2029</v>
      </c>
      <c r="AF1" s="25">
        <v>2030</v>
      </c>
      <c r="AG1" s="25">
        <v>2031</v>
      </c>
      <c r="AH1" s="25">
        <v>2032</v>
      </c>
      <c r="AI1" s="25">
        <v>2033</v>
      </c>
      <c r="AJ1" s="25">
        <v>2034</v>
      </c>
      <c r="AK1" s="25">
        <v>2035</v>
      </c>
      <c r="AL1" s="25">
        <v>2036</v>
      </c>
      <c r="AM1" s="25">
        <v>2037</v>
      </c>
      <c r="AN1" s="25">
        <v>2038</v>
      </c>
      <c r="AO1" s="25">
        <v>2039</v>
      </c>
      <c r="AP1" s="25">
        <v>2040</v>
      </c>
      <c r="AQ1" s="25">
        <v>2041</v>
      </c>
      <c r="AR1" s="25">
        <v>2042</v>
      </c>
      <c r="AS1" s="25">
        <v>2043</v>
      </c>
      <c r="AT1" s="25">
        <v>2044</v>
      </c>
      <c r="AU1" s="25">
        <v>2045</v>
      </c>
      <c r="AV1" s="25">
        <v>2046</v>
      </c>
      <c r="AW1" s="25">
        <v>2047</v>
      </c>
      <c r="AX1" s="25">
        <v>2048</v>
      </c>
      <c r="AY1" s="25">
        <v>2049</v>
      </c>
      <c r="AZ1" s="25">
        <v>2050</v>
      </c>
      <c r="BA1" s="25">
        <v>2051</v>
      </c>
      <c r="BB1" s="25">
        <v>2052</v>
      </c>
      <c r="BC1" s="25">
        <v>2053</v>
      </c>
      <c r="BD1" s="25">
        <v>2054</v>
      </c>
      <c r="BE1" s="25">
        <v>2055</v>
      </c>
      <c r="BF1" s="25">
        <v>2056</v>
      </c>
      <c r="BG1" s="25">
        <v>2057</v>
      </c>
      <c r="BH1" s="25">
        <v>2058</v>
      </c>
      <c r="BI1" s="25">
        <v>2059</v>
      </c>
      <c r="BJ1" s="25">
        <v>2060</v>
      </c>
    </row>
    <row r="2" spans="1:62" x14ac:dyDescent="0.3">
      <c r="A2" s="23">
        <v>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>
        <f>[1]SalMedPopOcupUrbSmPnadM!M2*AtualizMonet!M$3</f>
        <v>0</v>
      </c>
      <c r="N2" s="20">
        <f>[1]SalMedPopOcupUrbSmPnadM!N2*AtualizMonet!N$3</f>
        <v>0</v>
      </c>
      <c r="O2" s="20">
        <f>[1]SalMedPopOcupUrbSmPnadM!O2</f>
        <v>0</v>
      </c>
      <c r="P2" s="20">
        <f>[1]SalMedPopOcupUrbSmPnadM!P2</f>
        <v>0</v>
      </c>
      <c r="Q2" s="54"/>
      <c r="R2" s="54"/>
      <c r="S2" s="54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</row>
    <row r="3" spans="1:62" x14ac:dyDescent="0.3">
      <c r="A3" s="23">
        <v>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>
        <f>[1]SalMedPopOcupUrbSmPnadM!M3*AtualizMonet!M$3</f>
        <v>0</v>
      </c>
      <c r="N3" s="20">
        <f>[1]SalMedPopOcupUrbSmPnadM!N3*AtualizMonet!N$3</f>
        <v>0</v>
      </c>
      <c r="O3" s="20">
        <f>[1]SalMedPopOcupUrbSmPnadM!O3</f>
        <v>0</v>
      </c>
      <c r="P3" s="20">
        <f>[1]SalMedPopOcupUrbSmPnadM!P3</f>
        <v>0</v>
      </c>
      <c r="Q3" s="54"/>
      <c r="R3" s="54"/>
      <c r="S3" s="54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</row>
    <row r="4" spans="1:62" x14ac:dyDescent="0.3">
      <c r="A4" s="23">
        <v>2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>
        <f>[1]SalMedPopOcupUrbSmPnadM!M4*AtualizMonet!M$3</f>
        <v>0</v>
      </c>
      <c r="N4" s="20">
        <f>[1]SalMedPopOcupUrbSmPnadM!N4*AtualizMonet!N$3</f>
        <v>0</v>
      </c>
      <c r="O4" s="20">
        <f>[1]SalMedPopOcupUrbSmPnadM!O4</f>
        <v>0</v>
      </c>
      <c r="P4" s="20">
        <f>[1]SalMedPopOcupUrbSmPnadM!P4</f>
        <v>0</v>
      </c>
      <c r="Q4" s="54"/>
      <c r="R4" s="54"/>
      <c r="S4" s="54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</row>
    <row r="5" spans="1:62" x14ac:dyDescent="0.3">
      <c r="A5" s="23">
        <v>3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>
        <f>[1]SalMedPopOcupUrbSmPnadM!M5*AtualizMonet!M$3</f>
        <v>0</v>
      </c>
      <c r="N5" s="20">
        <f>[1]SalMedPopOcupUrbSmPnadM!N5*AtualizMonet!N$3</f>
        <v>0</v>
      </c>
      <c r="O5" s="20">
        <f>[1]SalMedPopOcupUrbSmPnadM!O5</f>
        <v>0</v>
      </c>
      <c r="P5" s="20">
        <f>[1]SalMedPopOcupUrbSmPnadM!P5</f>
        <v>0</v>
      </c>
      <c r="Q5" s="54"/>
      <c r="R5" s="54"/>
      <c r="S5" s="54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</row>
    <row r="6" spans="1:62" x14ac:dyDescent="0.3">
      <c r="A6" s="23">
        <v>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>
        <f>[1]SalMedPopOcupUrbSmPnadM!M6*AtualizMonet!M$3</f>
        <v>0</v>
      </c>
      <c r="N6" s="20">
        <f>[1]SalMedPopOcupUrbSmPnadM!N6*AtualizMonet!N$3</f>
        <v>0</v>
      </c>
      <c r="O6" s="20">
        <f>[1]SalMedPopOcupUrbSmPnadM!O6</f>
        <v>0</v>
      </c>
      <c r="P6" s="20">
        <f>[1]SalMedPopOcupUrbSmPnadM!P6</f>
        <v>0</v>
      </c>
      <c r="Q6" s="54"/>
      <c r="R6" s="54"/>
      <c r="S6" s="54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</row>
    <row r="7" spans="1:62" x14ac:dyDescent="0.3">
      <c r="A7" s="23">
        <v>5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>
        <f>[1]SalMedPopOcupUrbSmPnadM!M7*AtualizMonet!M$3</f>
        <v>0</v>
      </c>
      <c r="N7" s="20">
        <f>[1]SalMedPopOcupUrbSmPnadM!N7*AtualizMonet!N$3</f>
        <v>0</v>
      </c>
      <c r="O7" s="20">
        <f>[1]SalMedPopOcupUrbSmPnadM!O7</f>
        <v>0</v>
      </c>
      <c r="P7" s="20">
        <f>[1]SalMedPopOcupUrbSmPnadM!P7</f>
        <v>0</v>
      </c>
      <c r="Q7" s="54"/>
      <c r="R7" s="54"/>
      <c r="S7" s="54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</row>
    <row r="8" spans="1:62" x14ac:dyDescent="0.3">
      <c r="A8" s="23">
        <v>6</v>
      </c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>
        <f>[1]SalMedPopOcupUrbSmPnadM!M8*AtualizMonet!M$3</f>
        <v>0</v>
      </c>
      <c r="N8" s="20">
        <f>[1]SalMedPopOcupUrbSmPnadM!N8*AtualizMonet!N$3</f>
        <v>0</v>
      </c>
      <c r="O8" s="20">
        <f>[1]SalMedPopOcupUrbSmPnadM!O8</f>
        <v>0</v>
      </c>
      <c r="P8" s="20">
        <f>[1]SalMedPopOcupUrbSmPnadM!P8</f>
        <v>0</v>
      </c>
      <c r="Q8" s="54"/>
      <c r="R8" s="54"/>
      <c r="S8" s="54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</row>
    <row r="9" spans="1:62" x14ac:dyDescent="0.3">
      <c r="A9" s="23">
        <v>7</v>
      </c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>
        <f>[1]SalMedPopOcupUrbSmPnadM!M9*AtualizMonet!M$3</f>
        <v>0</v>
      </c>
      <c r="N9" s="20">
        <f>[1]SalMedPopOcupUrbSmPnadM!N9*AtualizMonet!N$3</f>
        <v>0</v>
      </c>
      <c r="O9" s="20">
        <f>[1]SalMedPopOcupUrbSmPnadM!O9</f>
        <v>0</v>
      </c>
      <c r="P9" s="20">
        <f>[1]SalMedPopOcupUrbSmPnadM!P9</f>
        <v>0</v>
      </c>
      <c r="Q9" s="54"/>
      <c r="R9" s="54"/>
      <c r="S9" s="54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</row>
    <row r="10" spans="1:62" x14ac:dyDescent="0.3">
      <c r="A10" s="23">
        <v>8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>
        <f>[1]SalMedPopOcupUrbSmPnadM!M10*AtualizMonet!M$3</f>
        <v>0</v>
      </c>
      <c r="N10" s="20">
        <f>[1]SalMedPopOcupUrbSmPnadM!N10*AtualizMonet!N$3</f>
        <v>0</v>
      </c>
      <c r="O10" s="20">
        <f>[1]SalMedPopOcupUrbSmPnadM!O10</f>
        <v>0</v>
      </c>
      <c r="P10" s="20">
        <f>[1]SalMedPopOcupUrbSmPnadM!P10</f>
        <v>0</v>
      </c>
      <c r="Q10" s="54"/>
      <c r="R10" s="54"/>
      <c r="S10" s="54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</row>
    <row r="11" spans="1:62" x14ac:dyDescent="0.3">
      <c r="A11" s="23">
        <v>9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>
        <f>[1]SalMedPopOcupUrbSmPnadM!M11*AtualizMonet!M$3</f>
        <v>0</v>
      </c>
      <c r="N11" s="20">
        <f>[1]SalMedPopOcupUrbSmPnadM!N11*AtualizMonet!N$3</f>
        <v>0</v>
      </c>
      <c r="O11" s="20">
        <f>[1]SalMedPopOcupUrbSmPnadM!O11</f>
        <v>0</v>
      </c>
      <c r="P11" s="20">
        <f>[1]SalMedPopOcupUrbSmPnadM!P11</f>
        <v>0</v>
      </c>
      <c r="Q11" s="54"/>
      <c r="R11" s="54"/>
      <c r="S11" s="54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</row>
    <row r="12" spans="1:62" x14ac:dyDescent="0.3">
      <c r="A12" s="23">
        <v>10</v>
      </c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>
        <f>[1]SalMedPopOcupUrbSmPnadM!M12*AtualizMonet!M$3</f>
        <v>0</v>
      </c>
      <c r="N12" s="20">
        <f>[1]SalMedPopOcupUrbSmPnadM!N12*AtualizMonet!N$3</f>
        <v>0</v>
      </c>
      <c r="O12" s="20">
        <f>[1]SalMedPopOcupUrbSmPnadM!O12</f>
        <v>86.875934230194318</v>
      </c>
      <c r="P12" s="20">
        <f>[1]SalMedPopOcupUrbSmPnadM!P12</f>
        <v>122.45606326889281</v>
      </c>
      <c r="Q12" s="54">
        <f>(P12/[4]ValorBenef!P$2)*[4]ValorBenef!Q$2</f>
        <v>133.28090864072863</v>
      </c>
      <c r="R12" s="54">
        <f>(Q12/[4]ValorBenef!Q$2)*[4]ValorBenef!R$2</f>
        <v>148.84162386274264</v>
      </c>
      <c r="S12" s="54">
        <f>(R12/[4]ValorBenef!R$2)*[4]ValorBenef!S$2</f>
        <v>158.48250177203391</v>
      </c>
      <c r="T12" s="22">
        <f>S12*(1+[4]ReajBenef!T$98)</f>
        <v>158.48250177203391</v>
      </c>
      <c r="U12" s="22">
        <f>T12*(1+[4]ReajBenef!U$98)</f>
        <v>159.27491428089405</v>
      </c>
      <c r="V12" s="22">
        <f>U12*(1+[4]ReajBenef!V$98)</f>
        <v>163.2408596464883</v>
      </c>
      <c r="W12" s="22">
        <f>V12*(1+[4]ReajBenef!W$98)</f>
        <v>167.31350877665344</v>
      </c>
      <c r="X12" s="22">
        <f>W12*(1+[4]ReajBenef!X$98)</f>
        <v>171.6385629785299</v>
      </c>
      <c r="Y12" s="22">
        <f>X12*(1+[4]ReajBenef!Y$98)</f>
        <v>176.56994639789866</v>
      </c>
      <c r="Z12" s="22">
        <f>Y12*(1+[4]ReajBenef!Z$98)</f>
        <v>181.52535275699435</v>
      </c>
      <c r="AA12" s="22">
        <f>Z12*(1+[4]ReajBenef!AA$98)</f>
        <v>186.5439061061723</v>
      </c>
      <c r="AB12" s="22">
        <f>AA12*(1+[4]ReajBenef!AB$98)</f>
        <v>191.57663505268002</v>
      </c>
      <c r="AC12" s="22">
        <f>AB12*(1+[4]ReajBenef!AC$98)</f>
        <v>196.61445057654626</v>
      </c>
      <c r="AD12" s="22">
        <f>AC12*(1+[4]ReajBenef!AD$98)</f>
        <v>201.64739530115529</v>
      </c>
      <c r="AE12" s="22">
        <f>AD12*(1+[4]ReajBenef!AE$98)</f>
        <v>206.6675134065062</v>
      </c>
      <c r="AF12" s="22">
        <f>AE12*(1+[4]ReajBenef!AF$98)</f>
        <v>211.66195976215784</v>
      </c>
      <c r="AG12" s="22">
        <f>AF12*(1+[4]ReajBenef!AG$98)</f>
        <v>216.61625873942492</v>
      </c>
      <c r="AH12" s="22">
        <f>AG12*(1+[4]ReajBenef!AH$98)</f>
        <v>221.53246143808636</v>
      </c>
      <c r="AI12" s="22">
        <f>AH12*(1+[4]ReajBenef!AI$98)</f>
        <v>226.4012644147775</v>
      </c>
      <c r="AJ12" s="22">
        <f>AI12*(1+[4]ReajBenef!AJ$98)</f>
        <v>231.22107141328834</v>
      </c>
      <c r="AK12" s="22">
        <f>AJ12*(1+[4]ReajBenef!AK$98)</f>
        <v>235.97409485261076</v>
      </c>
      <c r="AL12" s="22">
        <f>AK12*(1+[4]ReajBenef!AL$98)</f>
        <v>240.6490625340694</v>
      </c>
      <c r="AM12" s="22">
        <f>AL12*(1+[4]ReajBenef!AM$98)</f>
        <v>245.24989573556891</v>
      </c>
      <c r="AN12" s="22">
        <f>AM12*(1+[4]ReajBenef!AN$98)</f>
        <v>249.74579158409176</v>
      </c>
      <c r="AO12" s="22">
        <f>AN12*(1+[4]ReajBenef!AO$98)</f>
        <v>254.13469425400115</v>
      </c>
      <c r="AP12" s="22">
        <f>AO12*(1+[4]ReajBenef!AP$98)</f>
        <v>258.41949094483198</v>
      </c>
      <c r="AQ12" s="22">
        <f>AP12*(1+[4]ReajBenef!AQ$98)</f>
        <v>262.59598849592948</v>
      </c>
      <c r="AR12" s="22">
        <f>AQ12*(1+[4]ReajBenef!AR$98)</f>
        <v>266.65561422789784</v>
      </c>
      <c r="AS12" s="22">
        <f>AR12*(1+[4]ReajBenef!AS$98)</f>
        <v>270.60918530782578</v>
      </c>
      <c r="AT12" s="22">
        <f>AS12*(1+[4]ReajBenef!AT$98)</f>
        <v>274.4596191840526</v>
      </c>
      <c r="AU12" s="22">
        <f>AT12*(1+[4]ReajBenef!AU$98)</f>
        <v>278.20582968203234</v>
      </c>
      <c r="AV12" s="22">
        <f>AU12*(1+[4]ReajBenef!AV$98)</f>
        <v>281.83457876716119</v>
      </c>
      <c r="AW12" s="22">
        <f>AV12*(1+[4]ReajBenef!AW$98)</f>
        <v>285.36361265532469</v>
      </c>
      <c r="AX12" s="22">
        <f>AW12*(1+[4]ReajBenef!AX$98)</f>
        <v>288.79297807957579</v>
      </c>
      <c r="AY12" s="22">
        <f>AX12*(1+[4]ReajBenef!AY$98)</f>
        <v>292.11309716527279</v>
      </c>
      <c r="AZ12" s="22">
        <f>AY12*(1+[4]ReajBenef!AZ$98)</f>
        <v>295.34038042832032</v>
      </c>
      <c r="BA12" s="22">
        <f>AZ12*(1+[4]ReajBenef!BA$98)</f>
        <v>298.49756039292998</v>
      </c>
      <c r="BB12" s="22">
        <f>BA12*(1+[4]ReajBenef!BB$98)</f>
        <v>301.57211459062262</v>
      </c>
      <c r="BC12" s="22">
        <f>BB12*(1+[4]ReajBenef!BC$98)</f>
        <v>304.57983419357754</v>
      </c>
      <c r="BD12" s="22">
        <f>BC12*(1+[4]ReajBenef!BD$98)</f>
        <v>307.48704767007729</v>
      </c>
      <c r="BE12" s="22">
        <f>BD12*(1+[4]ReajBenef!BE$98)</f>
        <v>310.32940288749666</v>
      </c>
      <c r="BF12" s="22">
        <f>BE12*(1+[4]ReajBenef!BF$98)</f>
        <v>313.09222716962995</v>
      </c>
      <c r="BG12" s="22">
        <f>BF12*(1+[4]ReajBenef!BG$98)</f>
        <v>315.78165501480942</v>
      </c>
      <c r="BH12" s="22">
        <f>BG12*(1+[4]ReajBenef!BH$98)</f>
        <v>318.42139552213774</v>
      </c>
      <c r="BI12" s="22">
        <f>BH12*(1+[4]ReajBenef!BI$98)</f>
        <v>321.01354038751356</v>
      </c>
      <c r="BJ12" s="22">
        <f>BI12*(1+[4]ReajBenef!BJ$98)</f>
        <v>323.55082362146857</v>
      </c>
    </row>
    <row r="13" spans="1:62" x14ac:dyDescent="0.3">
      <c r="A13" s="23">
        <v>11</v>
      </c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>
        <f>[1]SalMedPopOcupUrbSmPnadM!M13*AtualizMonet!M$3</f>
        <v>0</v>
      </c>
      <c r="N13" s="20">
        <f>[1]SalMedPopOcupUrbSmPnadM!N13*AtualizMonet!N$3</f>
        <v>0</v>
      </c>
      <c r="O13" s="20">
        <f>[1]SalMedPopOcupUrbSmPnadM!O13</f>
        <v>183.94205443371376</v>
      </c>
      <c r="P13" s="20">
        <f>[1]SalMedPopOcupUrbSmPnadM!P13</f>
        <v>140.78508341511287</v>
      </c>
      <c r="Q13" s="54">
        <f>(P13/[4]ValorBenef!P$2)*[4]ValorBenef!Q$2</f>
        <v>153.23017366175267</v>
      </c>
      <c r="R13" s="54">
        <f>(Q13/[4]ValorBenef!Q$2)*[4]ValorBenef!R$2</f>
        <v>171.11999089129739</v>
      </c>
      <c r="S13" s="54">
        <f>(R13/[4]ValorBenef!R$2)*[4]ValorBenef!S$2</f>
        <v>182.20389939221096</v>
      </c>
      <c r="T13" s="22">
        <f>S13*(1+[4]ReajBenef!T$98)</f>
        <v>182.20389939221096</v>
      </c>
      <c r="U13" s="22">
        <f>T13*(1+[4]ReajBenef!U$98)</f>
        <v>183.114918889172</v>
      </c>
      <c r="V13" s="22">
        <f>U13*(1+[4]ReajBenef!V$98)</f>
        <v>187.67448036951237</v>
      </c>
      <c r="W13" s="22">
        <f>V13*(1+[4]ReajBenef!W$98)</f>
        <v>192.35671685666583</v>
      </c>
      <c r="X13" s="22">
        <f>W13*(1+[4]ReajBenef!X$98)</f>
        <v>197.32913798741063</v>
      </c>
      <c r="Y13" s="22">
        <f>X13*(1+[4]ReajBenef!Y$98)</f>
        <v>202.99864268578759</v>
      </c>
      <c r="Z13" s="22">
        <f>Y13*(1+[4]ReajBenef!Z$98)</f>
        <v>208.69576603760686</v>
      </c>
      <c r="AA13" s="22">
        <f>Z13*(1+[4]ReajBenef!AA$98)</f>
        <v>214.46548811609452</v>
      </c>
      <c r="AB13" s="22">
        <f>AA13*(1+[4]ReajBenef!AB$98)</f>
        <v>220.25150757177411</v>
      </c>
      <c r="AC13" s="22">
        <f>AB13*(1+[4]ReajBenef!AC$98)</f>
        <v>226.04337495526224</v>
      </c>
      <c r="AD13" s="22">
        <f>AC13*(1+[4]ReajBenef!AD$98)</f>
        <v>231.82964248635091</v>
      </c>
      <c r="AE13" s="22">
        <f>AD13*(1+[4]ReajBenef!AE$98)</f>
        <v>237.60116353111638</v>
      </c>
      <c r="AF13" s="22">
        <f>AE13*(1+[4]ReajBenef!AF$98)</f>
        <v>243.34317032132927</v>
      </c>
      <c r="AG13" s="22">
        <f>AF13*(1+[4]ReajBenef!AG$98)</f>
        <v>249.03902054024724</v>
      </c>
      <c r="AH13" s="22">
        <f>AG13*(1+[4]ReajBenef!AH$98)</f>
        <v>254.69107229285711</v>
      </c>
      <c r="AI13" s="22">
        <f>AH13*(1+[4]ReajBenef!AI$98)</f>
        <v>260.28862961184478</v>
      </c>
      <c r="AJ13" s="22">
        <f>AI13*(1+[4]ReajBenef!AJ$98)</f>
        <v>265.82985731602224</v>
      </c>
      <c r="AK13" s="22">
        <f>AJ13*(1+[4]ReajBenef!AK$98)</f>
        <v>271.29430540880179</v>
      </c>
      <c r="AL13" s="22">
        <f>AK13*(1+[4]ReajBenef!AL$98)</f>
        <v>276.6690144875339</v>
      </c>
      <c r="AM13" s="22">
        <f>AL13*(1+[4]ReajBenef!AM$98)</f>
        <v>281.95849276048659</v>
      </c>
      <c r="AN13" s="22">
        <f>AM13*(1+[4]ReajBenef!AN$98)</f>
        <v>287.12732683177376</v>
      </c>
      <c r="AO13" s="22">
        <f>AN13*(1+[4]ReajBenef!AO$98)</f>
        <v>292.17315316319207</v>
      </c>
      <c r="AP13" s="22">
        <f>AO13*(1+[4]ReajBenef!AP$98)</f>
        <v>297.09929110550706</v>
      </c>
      <c r="AQ13" s="22">
        <f>AP13*(1+[4]ReajBenef!AQ$98)</f>
        <v>301.90091987274218</v>
      </c>
      <c r="AR13" s="22">
        <f>AQ13*(1+[4]ReajBenef!AR$98)</f>
        <v>306.56818364108915</v>
      </c>
      <c r="AS13" s="22">
        <f>AR13*(1+[4]ReajBenef!AS$98)</f>
        <v>311.11351867323884</v>
      </c>
      <c r="AT13" s="22">
        <f>AS13*(1+[4]ReajBenef!AT$98)</f>
        <v>315.54027909635192</v>
      </c>
      <c r="AU13" s="22">
        <f>AT13*(1+[4]ReajBenef!AU$98)</f>
        <v>319.84721615908063</v>
      </c>
      <c r="AV13" s="22">
        <f>AU13*(1+[4]ReajBenef!AV$98)</f>
        <v>324.01911037979056</v>
      </c>
      <c r="AW13" s="22">
        <f>AV13*(1+[4]ReajBenef!AW$98)</f>
        <v>328.07636419848382</v>
      </c>
      <c r="AX13" s="22">
        <f>AW13*(1+[4]ReajBenef!AX$98)</f>
        <v>332.01903134313909</v>
      </c>
      <c r="AY13" s="22">
        <f>AX13*(1+[4]ReajBenef!AY$98)</f>
        <v>335.83610033874754</v>
      </c>
      <c r="AZ13" s="22">
        <f>AY13*(1+[4]ReajBenef!AZ$98)</f>
        <v>339.54643799997598</v>
      </c>
      <c r="BA13" s="22">
        <f>AZ13*(1+[4]ReajBenef!BA$98)</f>
        <v>343.17617941750046</v>
      </c>
      <c r="BB13" s="22">
        <f>BA13*(1+[4]ReajBenef!BB$98)</f>
        <v>346.71092778056004</v>
      </c>
      <c r="BC13" s="22">
        <f>BB13*(1+[4]ReajBenef!BC$98)</f>
        <v>350.16883785775622</v>
      </c>
      <c r="BD13" s="22">
        <f>BC13*(1+[4]ReajBenef!BD$98)</f>
        <v>353.51119821843366</v>
      </c>
      <c r="BE13" s="22">
        <f>BD13*(1+[4]ReajBenef!BE$98)</f>
        <v>356.77899244354347</v>
      </c>
      <c r="BF13" s="22">
        <f>BE13*(1+[4]ReajBenef!BF$98)</f>
        <v>359.95535167507728</v>
      </c>
      <c r="BG13" s="22">
        <f>BF13*(1+[4]ReajBenef!BG$98)</f>
        <v>363.04732861288807</v>
      </c>
      <c r="BH13" s="22">
        <f>BG13*(1+[4]ReajBenef!BH$98)</f>
        <v>366.08218109465059</v>
      </c>
      <c r="BI13" s="22">
        <f>BH13*(1+[4]ReajBenef!BI$98)</f>
        <v>369.06231389783119</v>
      </c>
      <c r="BJ13" s="22">
        <f>BI13*(1+[4]ReajBenef!BJ$98)</f>
        <v>371.97937347172706</v>
      </c>
    </row>
    <row r="14" spans="1:62" x14ac:dyDescent="0.3">
      <c r="A14" s="23">
        <v>12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>
        <f>[1]SalMedPopOcupUrbSmPnadM!M14*AtualizMonet!M$3</f>
        <v>0</v>
      </c>
      <c r="N14" s="20">
        <f>[1]SalMedPopOcupUrbSmPnadM!N14*AtualizMonet!N$3</f>
        <v>0</v>
      </c>
      <c r="O14" s="20">
        <f>[1]SalMedPopOcupUrbSmPnadM!O14</f>
        <v>102.28868485012151</v>
      </c>
      <c r="P14" s="20">
        <f>[1]SalMedPopOcupUrbSmPnadM!P14</f>
        <v>157.57287860332926</v>
      </c>
      <c r="Q14" s="54">
        <f>(P14/[4]ValorBenef!P$2)*[4]ValorBenef!Q$2</f>
        <v>171.50197284450752</v>
      </c>
      <c r="R14" s="54">
        <f>(Q14/[4]ValorBenef!Q$2)*[4]ValorBenef!R$2</f>
        <v>191.5250458162013</v>
      </c>
      <c r="S14" s="54">
        <f>(R14/[4]ValorBenef!R$2)*[4]ValorBenef!S$2</f>
        <v>203.9306453747507</v>
      </c>
      <c r="T14" s="22">
        <f>S14*(1+[4]ReajBenef!T$98)</f>
        <v>203.9306453747507</v>
      </c>
      <c r="U14" s="22">
        <f>T14*(1+[4]ReajBenef!U$98)</f>
        <v>204.95029860162444</v>
      </c>
      <c r="V14" s="22">
        <f>U14*(1+[4]ReajBenef!V$98)</f>
        <v>210.05356103680487</v>
      </c>
      <c r="W14" s="22">
        <f>V14*(1+[4]ReajBenef!W$98)</f>
        <v>215.29412675360661</v>
      </c>
      <c r="X14" s="22">
        <f>W14*(1+[4]ReajBenef!X$98)</f>
        <v>220.85947993018732</v>
      </c>
      <c r="Y14" s="22">
        <f>X14*(1+[4]ReajBenef!Y$98)</f>
        <v>227.2050397999374</v>
      </c>
      <c r="Z14" s="22">
        <f>Y14*(1+[4]ReajBenef!Z$98)</f>
        <v>233.58151168550964</v>
      </c>
      <c r="AA14" s="22">
        <f>Z14*(1+[4]ReajBenef!AA$98)</f>
        <v>240.03923926995691</v>
      </c>
      <c r="AB14" s="22">
        <f>AA14*(1+[4]ReajBenef!AB$98)</f>
        <v>246.51520759820687</v>
      </c>
      <c r="AC14" s="22">
        <f>AB14*(1+[4]ReajBenef!AC$98)</f>
        <v>252.99772118534582</v>
      </c>
      <c r="AD14" s="22">
        <f>AC14*(1+[4]ReajBenef!AD$98)</f>
        <v>259.47396717054193</v>
      </c>
      <c r="AE14" s="22">
        <f>AD14*(1+[4]ReajBenef!AE$98)</f>
        <v>265.93370823744084</v>
      </c>
      <c r="AF14" s="22">
        <f>AE14*(1+[4]ReajBenef!AF$98)</f>
        <v>272.3604156480967</v>
      </c>
      <c r="AG14" s="22">
        <f>AF14*(1+[4]ReajBenef!AG$98)</f>
        <v>278.73546258713884</v>
      </c>
      <c r="AH14" s="22">
        <f>AG14*(1+[4]ReajBenef!AH$98)</f>
        <v>285.0614883497384</v>
      </c>
      <c r="AI14" s="22">
        <f>AH14*(1+[4]ReajBenef!AI$98)</f>
        <v>291.32652153723404</v>
      </c>
      <c r="AJ14" s="22">
        <f>AI14*(1+[4]ReajBenef!AJ$98)</f>
        <v>297.52850813384833</v>
      </c>
      <c r="AK14" s="22">
        <f>AJ14*(1+[4]ReajBenef!AK$98)</f>
        <v>303.64455960088407</v>
      </c>
      <c r="AL14" s="22">
        <f>AK14*(1+[4]ReajBenef!AL$98)</f>
        <v>309.66017120296061</v>
      </c>
      <c r="AM14" s="22">
        <f>AL14*(1+[4]ReajBenef!AM$98)</f>
        <v>315.58038872573155</v>
      </c>
      <c r="AN14" s="22">
        <f>AM14*(1+[4]ReajBenef!AN$98)</f>
        <v>321.36557593362755</v>
      </c>
      <c r="AO14" s="22">
        <f>AN14*(1+[4]ReajBenef!AO$98)</f>
        <v>327.01308745038182</v>
      </c>
      <c r="AP14" s="22">
        <f>AO14*(1+[4]ReajBenef!AP$98)</f>
        <v>332.52663843986352</v>
      </c>
      <c r="AQ14" s="22">
        <f>AP14*(1+[4]ReajBenef!AQ$98)</f>
        <v>337.90083326565264</v>
      </c>
      <c r="AR14" s="22">
        <f>AQ14*(1+[4]ReajBenef!AR$98)</f>
        <v>343.12464085477757</v>
      </c>
      <c r="AS14" s="22">
        <f>AR14*(1+[4]ReajBenef!AS$98)</f>
        <v>348.21198042128947</v>
      </c>
      <c r="AT14" s="22">
        <f>AS14*(1+[4]ReajBenef!AT$98)</f>
        <v>353.16660605233375</v>
      </c>
      <c r="AU14" s="22">
        <f>AT14*(1+[4]ReajBenef!AU$98)</f>
        <v>357.987120090291</v>
      </c>
      <c r="AV14" s="22">
        <f>AU14*(1+[4]ReajBenef!AV$98)</f>
        <v>362.65648821963708</v>
      </c>
      <c r="AW14" s="22">
        <f>AV14*(1+[4]ReajBenef!AW$98)</f>
        <v>367.19754575163995</v>
      </c>
      <c r="AX14" s="22">
        <f>AW14*(1+[4]ReajBenef!AX$98)</f>
        <v>371.61035282102449</v>
      </c>
      <c r="AY14" s="22">
        <f>AX14*(1+[4]ReajBenef!AY$98)</f>
        <v>375.88258489899323</v>
      </c>
      <c r="AZ14" s="22">
        <f>AY14*(1+[4]ReajBenef!AZ$98)</f>
        <v>380.03535855716723</v>
      </c>
      <c r="BA14" s="22">
        <f>AZ14*(1+[4]ReajBenef!BA$98)</f>
        <v>384.09792534244684</v>
      </c>
      <c r="BB14" s="22">
        <f>BA14*(1+[4]ReajBenef!BB$98)</f>
        <v>388.05417170885636</v>
      </c>
      <c r="BC14" s="22">
        <f>BB14*(1+[4]ReajBenef!BC$98)</f>
        <v>391.92441727463603</v>
      </c>
      <c r="BD14" s="22">
        <f>BC14*(1+[4]ReajBenef!BD$98)</f>
        <v>395.66533449815114</v>
      </c>
      <c r="BE14" s="22">
        <f>BD14*(1+[4]ReajBenef!BE$98)</f>
        <v>399.32279401192386</v>
      </c>
      <c r="BF14" s="22">
        <f>BE14*(1+[4]ReajBenef!BF$98)</f>
        <v>402.87791544560059</v>
      </c>
      <c r="BG14" s="22">
        <f>BF14*(1+[4]ReajBenef!BG$98)</f>
        <v>406.33859249211258</v>
      </c>
      <c r="BH14" s="22">
        <f>BG14*(1+[4]ReajBenef!BH$98)</f>
        <v>409.735333326351</v>
      </c>
      <c r="BI14" s="22">
        <f>BH14*(1+[4]ReajBenef!BI$98)</f>
        <v>413.07082948138589</v>
      </c>
      <c r="BJ14" s="22">
        <f>BI14*(1+[4]ReajBenef!BJ$98)</f>
        <v>416.33573129460473</v>
      </c>
    </row>
    <row r="15" spans="1:62" x14ac:dyDescent="0.3">
      <c r="A15" s="23">
        <v>13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>
        <f>[1]SalMedPopOcupUrbSmPnadM!M15*AtualizMonet!M$3</f>
        <v>0</v>
      </c>
      <c r="N15" s="20">
        <f>[1]SalMedPopOcupUrbSmPnadM!N15*AtualizMonet!N$3</f>
        <v>0</v>
      </c>
      <c r="O15" s="20">
        <f>[1]SalMedPopOcupUrbSmPnadM!O15</f>
        <v>144.11924439197168</v>
      </c>
      <c r="P15" s="20">
        <f>[1]SalMedPopOcupUrbSmPnadM!P15</f>
        <v>157.10821068221787</v>
      </c>
      <c r="Q15" s="54">
        <f>(P15/[4]ValorBenef!P$2)*[4]ValorBenef!Q$2</f>
        <v>170.99622930606034</v>
      </c>
      <c r="R15" s="54">
        <f>(Q15/[4]ValorBenef!Q$2)*[4]ValorBenef!R$2</f>
        <v>190.96025607783389</v>
      </c>
      <c r="S15" s="54">
        <f>(R15/[4]ValorBenef!R$2)*[4]ValorBenef!S$2</f>
        <v>203.32927266469358</v>
      </c>
      <c r="T15" s="22">
        <f>S15*(1+[4]ReajBenef!T$98)</f>
        <v>203.32927266469358</v>
      </c>
      <c r="U15" s="22">
        <f>T15*(1+[4]ReajBenef!U$98)</f>
        <v>204.34591902801702</v>
      </c>
      <c r="V15" s="22">
        <f>U15*(1+[4]ReajBenef!V$98)</f>
        <v>209.43413241181463</v>
      </c>
      <c r="W15" s="22">
        <f>V15*(1+[4]ReajBenef!W$98)</f>
        <v>214.65924418248898</v>
      </c>
      <c r="X15" s="22">
        <f>W15*(1+[4]ReajBenef!X$98)</f>
        <v>220.20818564460629</v>
      </c>
      <c r="Y15" s="22">
        <f>X15*(1+[4]ReajBenef!Y$98)</f>
        <v>226.5350330421397</v>
      </c>
      <c r="Z15" s="22">
        <f>Y15*(1+[4]ReajBenef!Z$98)</f>
        <v>232.89270129880478</v>
      </c>
      <c r="AA15" s="22">
        <f>Z15*(1+[4]ReajBenef!AA$98)</f>
        <v>239.33138563876503</v>
      </c>
      <c r="AB15" s="22">
        <f>AA15*(1+[4]ReajBenef!AB$98)</f>
        <v>245.78825693225278</v>
      </c>
      <c r="AC15" s="22">
        <f>AB15*(1+[4]ReajBenef!AC$98)</f>
        <v>252.25165418326324</v>
      </c>
      <c r="AD15" s="22">
        <f>AC15*(1+[4]ReajBenef!AD$98)</f>
        <v>258.7088023149123</v>
      </c>
      <c r="AE15" s="22">
        <f>AD15*(1+[4]ReajBenef!AE$98)</f>
        <v>265.14949419974971</v>
      </c>
      <c r="AF15" s="22">
        <f>AE15*(1+[4]ReajBenef!AF$98)</f>
        <v>271.55724984155694</v>
      </c>
      <c r="AG15" s="22">
        <f>AF15*(1+[4]ReajBenef!AG$98)</f>
        <v>277.91349735372808</v>
      </c>
      <c r="AH15" s="22">
        <f>AG15*(1+[4]ReajBenef!AH$98)</f>
        <v>284.22086824839567</v>
      </c>
      <c r="AI15" s="22">
        <f>AH15*(1+[4]ReajBenef!AI$98)</f>
        <v>290.46742642945156</v>
      </c>
      <c r="AJ15" s="22">
        <f>AI15*(1+[4]ReajBenef!AJ$98)</f>
        <v>296.65112393822187</v>
      </c>
      <c r="AK15" s="22">
        <f>AJ15*(1+[4]ReajBenef!AK$98)</f>
        <v>302.74913973220401</v>
      </c>
      <c r="AL15" s="22">
        <f>AK15*(1+[4]ReajBenef!AL$98)</f>
        <v>308.74701184914755</v>
      </c>
      <c r="AM15" s="22">
        <f>AL15*(1+[4]ReajBenef!AM$98)</f>
        <v>314.64977119514839</v>
      </c>
      <c r="AN15" s="22">
        <f>AM15*(1+[4]ReajBenef!AN$98)</f>
        <v>320.41789841824902</v>
      </c>
      <c r="AO15" s="22">
        <f>AN15*(1+[4]ReajBenef!AO$98)</f>
        <v>326.04875594315388</v>
      </c>
      <c r="AP15" s="22">
        <f>AO15*(1+[4]ReajBenef!AP$98)</f>
        <v>331.54604797805575</v>
      </c>
      <c r="AQ15" s="22">
        <f>AP15*(1+[4]ReajBenef!AQ$98)</f>
        <v>336.90439479776995</v>
      </c>
      <c r="AR15" s="22">
        <f>AQ15*(1+[4]ReajBenef!AR$98)</f>
        <v>342.11279785894413</v>
      </c>
      <c r="AS15" s="22">
        <f>AR15*(1+[4]ReajBenef!AS$98)</f>
        <v>347.1851353291479</v>
      </c>
      <c r="AT15" s="22">
        <f>AS15*(1+[4]ReajBenef!AT$98)</f>
        <v>352.12515022506904</v>
      </c>
      <c r="AU15" s="22">
        <f>AT15*(1+[4]ReajBenef!AU$98)</f>
        <v>356.93144901065187</v>
      </c>
      <c r="AV15" s="22">
        <f>AU15*(1+[4]ReajBenef!AV$98)</f>
        <v>361.58704760300145</v>
      </c>
      <c r="AW15" s="22">
        <f>AV15*(1+[4]ReajBenef!AW$98)</f>
        <v>366.11471397415386</v>
      </c>
      <c r="AX15" s="22">
        <f>AW15*(1+[4]ReajBenef!AX$98)</f>
        <v>370.51450808150224</v>
      </c>
      <c r="AY15" s="22">
        <f>AX15*(1+[4]ReajBenef!AY$98)</f>
        <v>374.77414174015053</v>
      </c>
      <c r="AZ15" s="22">
        <f>AY15*(1+[4]ReajBenef!AZ$98)</f>
        <v>378.91466925089298</v>
      </c>
      <c r="BA15" s="22">
        <f>AZ15*(1+[4]ReajBenef!BA$98)</f>
        <v>382.96525590050953</v>
      </c>
      <c r="BB15" s="22">
        <f>BA15*(1+[4]ReajBenef!BB$98)</f>
        <v>386.90983566038898</v>
      </c>
      <c r="BC15" s="22">
        <f>BB15*(1+[4]ReajBenef!BC$98)</f>
        <v>390.76866822808688</v>
      </c>
      <c r="BD15" s="22">
        <f>BC15*(1+[4]ReajBenef!BD$98)</f>
        <v>394.49855383090238</v>
      </c>
      <c r="BE15" s="22">
        <f>BD15*(1+[4]ReajBenef!BE$98)</f>
        <v>398.14522783308274</v>
      </c>
      <c r="BF15" s="22">
        <f>BE15*(1+[4]ReajBenef!BF$98)</f>
        <v>401.68986554074951</v>
      </c>
      <c r="BG15" s="22">
        <f>BF15*(1+[4]ReajBenef!BG$98)</f>
        <v>405.14033736905964</v>
      </c>
      <c r="BH15" s="22">
        <f>BG15*(1+[4]ReajBenef!BH$98)</f>
        <v>408.52706152710363</v>
      </c>
      <c r="BI15" s="22">
        <f>BH15*(1+[4]ReajBenef!BI$98)</f>
        <v>411.85272161086806</v>
      </c>
      <c r="BJ15" s="22">
        <f>BI15*(1+[4]ReajBenef!BJ$98)</f>
        <v>415.10799552903524</v>
      </c>
    </row>
    <row r="16" spans="1:62" x14ac:dyDescent="0.3">
      <c r="A16" s="23">
        <v>14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>
        <f>[1]SalMedPopOcupUrbSmPnadM!M16*AtualizMonet!M$3</f>
        <v>0</v>
      </c>
      <c r="N16" s="20">
        <f>[1]SalMedPopOcupUrbSmPnadM!N16*AtualizMonet!N$3</f>
        <v>0</v>
      </c>
      <c r="O16" s="20">
        <f>[1]SalMedPopOcupUrbSmPnadM!O16</f>
        <v>243.69477432791223</v>
      </c>
      <c r="P16" s="20">
        <f>[1]SalMedPopOcupUrbSmPnadM!P16</f>
        <v>241.97493041346385</v>
      </c>
      <c r="Q16" s="54">
        <f>(P16/[4]ValorBenef!P$2)*[4]ValorBenef!Q$2</f>
        <v>263.36497951078661</v>
      </c>
      <c r="R16" s="54">
        <f>(Q16/[4]ValorBenef!Q$2)*[4]ValorBenef!R$2</f>
        <v>294.11317508818809</v>
      </c>
      <c r="S16" s="54">
        <f>(R16/[4]ValorBenef!R$2)*[4]ValorBenef!S$2</f>
        <v>313.16368756549116</v>
      </c>
      <c r="T16" s="22">
        <f>S16*(1+[4]ReajBenef!T$98)</f>
        <v>313.16368756549116</v>
      </c>
      <c r="U16" s="22">
        <f>T16*(1+[4]ReajBenef!U$98)</f>
        <v>314.72950600331859</v>
      </c>
      <c r="V16" s="22">
        <f>U16*(1+[4]ReajBenef!V$98)</f>
        <v>322.56627070280121</v>
      </c>
      <c r="W16" s="22">
        <f>V16*(1+[4]ReajBenef!W$98)</f>
        <v>330.61388356543432</v>
      </c>
      <c r="X16" s="22">
        <f>W16*(1+[4]ReajBenef!X$98)</f>
        <v>339.16025245560076</v>
      </c>
      <c r="Y16" s="22">
        <f>X16*(1+[4]ReajBenef!Y$98)</f>
        <v>348.90473654148587</v>
      </c>
      <c r="Z16" s="22">
        <f>Y16*(1+[4]ReajBenef!Z$98)</f>
        <v>358.69669029946056</v>
      </c>
      <c r="AA16" s="22">
        <f>Z16*(1+[4]ReajBenef!AA$98)</f>
        <v>368.61342341194887</v>
      </c>
      <c r="AB16" s="22">
        <f>AA16*(1+[4]ReajBenef!AB$98)</f>
        <v>378.55816770727188</v>
      </c>
      <c r="AC16" s="22">
        <f>AB16*(1+[4]ReajBenef!AC$98)</f>
        <v>388.51296315212159</v>
      </c>
      <c r="AD16" s="22">
        <f>AC16*(1+[4]ReajBenef!AD$98)</f>
        <v>398.45813382805534</v>
      </c>
      <c r="AE16" s="22">
        <f>AD16*(1+[4]ReajBenef!AE$98)</f>
        <v>408.3779589210954</v>
      </c>
      <c r="AF16" s="22">
        <f>AE16*(1+[4]ReajBenef!AF$98)</f>
        <v>418.24705626998576</v>
      </c>
      <c r="AG16" s="22">
        <f>AF16*(1+[4]ReajBenef!AG$98)</f>
        <v>428.03682182564717</v>
      </c>
      <c r="AH16" s="22">
        <f>AG16*(1+[4]ReajBenef!AH$98)</f>
        <v>437.75130859054445</v>
      </c>
      <c r="AI16" s="22">
        <f>AH16*(1+[4]ReajBenef!AI$98)</f>
        <v>447.37213282768107</v>
      </c>
      <c r="AJ16" s="22">
        <f>AI16*(1+[4]ReajBenef!AJ$98)</f>
        <v>456.89614031198221</v>
      </c>
      <c r="AK16" s="22">
        <f>AJ16*(1+[4]ReajBenef!AK$98)</f>
        <v>466.2881825292643</v>
      </c>
      <c r="AL16" s="22">
        <f>AK16*(1+[4]ReajBenef!AL$98)</f>
        <v>475.5259854539114</v>
      </c>
      <c r="AM16" s="22">
        <f>AL16*(1+[4]ReajBenef!AM$98)</f>
        <v>484.61729758708202</v>
      </c>
      <c r="AN16" s="22">
        <f>AM16*(1+[4]ReajBenef!AN$98)</f>
        <v>493.50125201164707</v>
      </c>
      <c r="AO16" s="22">
        <f>AN16*(1+[4]ReajBenef!AO$98)</f>
        <v>502.17378638677889</v>
      </c>
      <c r="AP16" s="22">
        <f>AO16*(1+[4]ReajBenef!AP$98)</f>
        <v>510.64060586000471</v>
      </c>
      <c r="AQ16" s="22">
        <f>AP16*(1+[4]ReajBenef!AQ$98)</f>
        <v>518.8934246859676</v>
      </c>
      <c r="AR16" s="22">
        <f>AQ16*(1+[4]ReajBenef!AR$98)</f>
        <v>526.91530312771306</v>
      </c>
      <c r="AS16" s="22">
        <f>AR16*(1+[4]ReajBenef!AS$98)</f>
        <v>534.72761606194138</v>
      </c>
      <c r="AT16" s="22">
        <f>AS16*(1+[4]ReajBenef!AT$98)</f>
        <v>542.33612840824924</v>
      </c>
      <c r="AU16" s="22">
        <f>AT16*(1+[4]ReajBenef!AU$98)</f>
        <v>549.73869387021693</v>
      </c>
      <c r="AV16" s="22">
        <f>AU16*(1+[4]ReajBenef!AV$98)</f>
        <v>556.90915390235023</v>
      </c>
      <c r="AW16" s="22">
        <f>AV16*(1+[4]ReajBenef!AW$98)</f>
        <v>563.8825752807594</v>
      </c>
      <c r="AX16" s="22">
        <f>AW16*(1+[4]ReajBenef!AX$98)</f>
        <v>570.65905035062463</v>
      </c>
      <c r="AY16" s="22">
        <f>AX16*(1+[4]ReajBenef!AY$98)</f>
        <v>577.21965309482562</v>
      </c>
      <c r="AZ16" s="22">
        <f>AY16*(1+[4]ReajBenef!AZ$98)</f>
        <v>583.59681092722872</v>
      </c>
      <c r="BA16" s="22">
        <f>AZ16*(1+[4]ReajBenef!BA$98)</f>
        <v>589.83544364043041</v>
      </c>
      <c r="BB16" s="22">
        <f>BA16*(1+[4]ReajBenef!BB$98)</f>
        <v>595.91080665782113</v>
      </c>
      <c r="BC16" s="22">
        <f>BB16*(1+[4]ReajBenef!BC$98)</f>
        <v>601.85410356121838</v>
      </c>
      <c r="BD16" s="22">
        <f>BC16*(1+[4]ReajBenef!BD$98)</f>
        <v>607.59879892292054</v>
      </c>
      <c r="BE16" s="22">
        <f>BD16*(1+[4]ReajBenef!BE$98)</f>
        <v>613.21533343812177</v>
      </c>
      <c r="BF16" s="22">
        <f>BE16*(1+[4]ReajBenef!BF$98)</f>
        <v>618.67471368902727</v>
      </c>
      <c r="BG16" s="22">
        <f>BF16*(1+[4]ReajBenef!BG$98)</f>
        <v>623.98906153197845</v>
      </c>
      <c r="BH16" s="22">
        <f>BG16*(1+[4]ReajBenef!BH$98)</f>
        <v>629.20522648550775</v>
      </c>
      <c r="BI16" s="22">
        <f>BH16*(1+[4]ReajBenef!BI$98)</f>
        <v>634.32734177059274</v>
      </c>
      <c r="BJ16" s="22">
        <f>BI16*(1+[4]ReajBenef!BJ$98)</f>
        <v>639.34104968824283</v>
      </c>
    </row>
    <row r="17" spans="1:62" x14ac:dyDescent="0.3">
      <c r="A17" s="23">
        <v>15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>
        <f>[1]SalMedPopOcupUrbSmPnadM!M17*AtualizMonet!M$3</f>
        <v>0</v>
      </c>
      <c r="N17" s="20">
        <f>[1]SalMedPopOcupUrbSmPnadM!N17*AtualizMonet!N$3</f>
        <v>0</v>
      </c>
      <c r="O17" s="20">
        <f>[1]SalMedPopOcupUrbSmPnadM!O17</f>
        <v>282.39637819537069</v>
      </c>
      <c r="P17" s="20">
        <f>[1]SalMedPopOcupUrbSmPnadM!P17</f>
        <v>337.84653469997471</v>
      </c>
      <c r="Q17" s="54">
        <f>(P17/[4]ValorBenef!P$2)*[4]ValorBenef!Q$2</f>
        <v>367.71142174527637</v>
      </c>
      <c r="R17" s="54">
        <f>(Q17/[4]ValorBenef!Q$2)*[4]ValorBenef!R$2</f>
        <v>410.6421968728975</v>
      </c>
      <c r="S17" s="54">
        <f>(R17/[4]ValorBenef!R$2)*[4]ValorBenef!S$2</f>
        <v>437.24061189761926</v>
      </c>
      <c r="T17" s="22">
        <f>S17*(1+[4]ReajBenef!T$98)</f>
        <v>437.24061189761926</v>
      </c>
      <c r="U17" s="22">
        <f>T17*(1+[4]ReajBenef!U$98)</f>
        <v>439.4268149571073</v>
      </c>
      <c r="V17" s="22">
        <f>U17*(1+[4]ReajBenef!V$98)</f>
        <v>450.36854264953922</v>
      </c>
      <c r="W17" s="22">
        <f>V17*(1+[4]ReajBenef!W$98)</f>
        <v>461.60465753797757</v>
      </c>
      <c r="X17" s="22">
        <f>W17*(1+[4]ReajBenef!X$98)</f>
        <v>473.53713793533427</v>
      </c>
      <c r="Y17" s="22">
        <f>X17*(1+[4]ReajBenef!Y$98)</f>
        <v>487.14243239798805</v>
      </c>
      <c r="Z17" s="22">
        <f>Y17*(1+[4]ReajBenef!Z$98)</f>
        <v>500.81400423983723</v>
      </c>
      <c r="AA17" s="22">
        <f>Z17*(1+[4]ReajBenef!AA$98)</f>
        <v>514.65979360270194</v>
      </c>
      <c r="AB17" s="22">
        <f>AA17*(1+[4]ReajBenef!AB$98)</f>
        <v>528.54469231064377</v>
      </c>
      <c r="AC17" s="22">
        <f>AB17*(1+[4]ReajBenef!AC$98)</f>
        <v>542.44362448077754</v>
      </c>
      <c r="AD17" s="22">
        <f>AC17*(1+[4]ReajBenef!AD$98)</f>
        <v>556.3291185033313</v>
      </c>
      <c r="AE17" s="22">
        <f>AD17*(1+[4]ReajBenef!AE$98)</f>
        <v>570.17922490396927</v>
      </c>
      <c r="AF17" s="22">
        <f>AE17*(1+[4]ReajBenef!AF$98)</f>
        <v>583.95850498989421</v>
      </c>
      <c r="AG17" s="22">
        <f>AF17*(1+[4]ReajBenef!AG$98)</f>
        <v>597.62702165339294</v>
      </c>
      <c r="AH17" s="22">
        <f>AG17*(1+[4]ReajBenef!AH$98)</f>
        <v>611.19043371554892</v>
      </c>
      <c r="AI17" s="22">
        <f>AH17*(1+[4]ReajBenef!AI$98)</f>
        <v>624.62307371639622</v>
      </c>
      <c r="AJ17" s="22">
        <f>AI17*(1+[4]ReajBenef!AJ$98)</f>
        <v>637.92053771206611</v>
      </c>
      <c r="AK17" s="22">
        <f>AJ17*(1+[4]ReajBenef!AK$98)</f>
        <v>651.03375118191923</v>
      </c>
      <c r="AL17" s="22">
        <f>AK17*(1+[4]ReajBenef!AL$98)</f>
        <v>663.93161502674195</v>
      </c>
      <c r="AM17" s="22">
        <f>AL17*(1+[4]ReajBenef!AM$98)</f>
        <v>676.62494774025618</v>
      </c>
      <c r="AN17" s="22">
        <f>AM17*(1+[4]ReajBenef!AN$98)</f>
        <v>689.02876664679854</v>
      </c>
      <c r="AO17" s="22">
        <f>AN17*(1+[4]ReajBenef!AO$98)</f>
        <v>701.1373998870198</v>
      </c>
      <c r="AP17" s="22">
        <f>AO17*(1+[4]ReajBenef!AP$98)</f>
        <v>712.9588130147016</v>
      </c>
      <c r="AQ17" s="22">
        <f>AP17*(1+[4]ReajBenef!AQ$98)</f>
        <v>724.48143743324817</v>
      </c>
      <c r="AR17" s="22">
        <f>AQ17*(1+[4]ReajBenef!AR$98)</f>
        <v>735.68162180233662</v>
      </c>
      <c r="AS17" s="22">
        <f>AR17*(1+[4]ReajBenef!AS$98)</f>
        <v>746.58920982524023</v>
      </c>
      <c r="AT17" s="22">
        <f>AS17*(1+[4]ReajBenef!AT$98)</f>
        <v>757.21225050978489</v>
      </c>
      <c r="AU17" s="22">
        <f>AT17*(1+[4]ReajBenef!AU$98)</f>
        <v>767.54774718682552</v>
      </c>
      <c r="AV17" s="22">
        <f>AU17*(1+[4]ReajBenef!AV$98)</f>
        <v>777.55917717224395</v>
      </c>
      <c r="AW17" s="22">
        <f>AV17*(1+[4]ReajBenef!AW$98)</f>
        <v>787.29550086359757</v>
      </c>
      <c r="AX17" s="22">
        <f>AW17*(1+[4]ReajBenef!AX$98)</f>
        <v>796.75684719366086</v>
      </c>
      <c r="AY17" s="22">
        <f>AX17*(1+[4]ReajBenef!AY$98)</f>
        <v>805.91679156841133</v>
      </c>
      <c r="AZ17" s="22">
        <f>AY17*(1+[4]ReajBenef!AZ$98)</f>
        <v>814.82060929544105</v>
      </c>
      <c r="BA17" s="22">
        <f>AZ17*(1+[4]ReajBenef!BA$98)</f>
        <v>823.5310176002173</v>
      </c>
      <c r="BB17" s="22">
        <f>BA17*(1+[4]ReajBenef!BB$98)</f>
        <v>832.01346798862187</v>
      </c>
      <c r="BC17" s="22">
        <f>BB17*(1+[4]ReajBenef!BC$98)</f>
        <v>840.31152704819021</v>
      </c>
      <c r="BD17" s="22">
        <f>BC17*(1+[4]ReajBenef!BD$98)</f>
        <v>848.33229770216576</v>
      </c>
      <c r="BE17" s="22">
        <f>BD17*(1+[4]ReajBenef!BE$98)</f>
        <v>856.17412958012608</v>
      </c>
      <c r="BF17" s="22">
        <f>BE17*(1+[4]ReajBenef!BF$98)</f>
        <v>863.79654193592808</v>
      </c>
      <c r="BG17" s="22">
        <f>BF17*(1+[4]ReajBenef!BG$98)</f>
        <v>871.21645936234688</v>
      </c>
      <c r="BH17" s="22">
        <f>BG17*(1+[4]ReajBenef!BH$98)</f>
        <v>878.49929337726792</v>
      </c>
      <c r="BI17" s="22">
        <f>BH17*(1+[4]ReajBenef!BI$98)</f>
        <v>885.65081480323886</v>
      </c>
      <c r="BJ17" s="22">
        <f>BI17*(1+[4]ReajBenef!BJ$98)</f>
        <v>892.65097735347331</v>
      </c>
    </row>
    <row r="18" spans="1:62" x14ac:dyDescent="0.3">
      <c r="A18" s="23">
        <v>16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>
        <f>[1]SalMedPopOcupUrbSmPnadM!M18*AtualizMonet!M$3</f>
        <v>0</v>
      </c>
      <c r="N18" s="20">
        <f>[1]SalMedPopOcupUrbSmPnadM!N18*AtualizMonet!N$3</f>
        <v>0</v>
      </c>
      <c r="O18" s="20">
        <f>[1]SalMedPopOcupUrbSmPnadM!O18</f>
        <v>341.49063910621049</v>
      </c>
      <c r="P18" s="20">
        <f>[1]SalMedPopOcupUrbSmPnadM!P18</f>
        <v>376.78377053604379</v>
      </c>
      <c r="Q18" s="54">
        <f>(P18/[4]ValorBenef!P$2)*[4]ValorBenef!Q$2</f>
        <v>410.09062318011394</v>
      </c>
      <c r="R18" s="54">
        <f>(Q18/[4]ValorBenef!Q$2)*[4]ValorBenef!R$2</f>
        <v>457.9692238559648</v>
      </c>
      <c r="S18" s="54">
        <f>(R18/[4]ValorBenef!R$2)*[4]ValorBenef!S$2</f>
        <v>487.63313949208981</v>
      </c>
      <c r="T18" s="22">
        <f>S18*(1+[4]ReajBenef!T$98)</f>
        <v>487.63313949208981</v>
      </c>
      <c r="U18" s="22">
        <f>T18*(1+[4]ReajBenef!U$98)</f>
        <v>490.07130518955023</v>
      </c>
      <c r="V18" s="22">
        <f>U18*(1+[4]ReajBenef!V$98)</f>
        <v>502.27408068876997</v>
      </c>
      <c r="W18" s="22">
        <f>V18*(1+[4]ReajBenef!W$98)</f>
        <v>514.80517187667169</v>
      </c>
      <c r="X18" s="22">
        <f>W18*(1+[4]ReajBenef!X$98)</f>
        <v>528.11288556968361</v>
      </c>
      <c r="Y18" s="22">
        <f>X18*(1+[4]ReajBenef!Y$98)</f>
        <v>543.28620724203472</v>
      </c>
      <c r="Z18" s="22">
        <f>Y18*(1+[4]ReajBenef!Z$98)</f>
        <v>558.5334448444595</v>
      </c>
      <c r="AA18" s="22">
        <f>Z18*(1+[4]ReajBenef!AA$98)</f>
        <v>573.97497875517683</v>
      </c>
      <c r="AB18" s="22">
        <f>AA18*(1+[4]ReajBenef!AB$98)</f>
        <v>589.46012941192487</v>
      </c>
      <c r="AC18" s="22">
        <f>AB18*(1+[4]ReajBenef!AC$98)</f>
        <v>604.96093090494105</v>
      </c>
      <c r="AD18" s="22">
        <f>AC18*(1+[4]ReajBenef!AD$98)</f>
        <v>620.44674548705495</v>
      </c>
      <c r="AE18" s="22">
        <f>AD18*(1+[4]ReajBenef!AE$98)</f>
        <v>635.89309397955037</v>
      </c>
      <c r="AF18" s="22">
        <f>AE18*(1+[4]ReajBenef!AF$98)</f>
        <v>651.26045333594459</v>
      </c>
      <c r="AG18" s="22">
        <f>AF18*(1+[4]ReajBenef!AG$98)</f>
        <v>666.50428364689128</v>
      </c>
      <c r="AH18" s="22">
        <f>AG18*(1+[4]ReajBenef!AH$98)</f>
        <v>681.63089591968412</v>
      </c>
      <c r="AI18" s="22">
        <f>AH18*(1+[4]ReajBenef!AI$98)</f>
        <v>696.61166448748122</v>
      </c>
      <c r="AJ18" s="22">
        <f>AI18*(1+[4]ReajBenef!AJ$98)</f>
        <v>711.44167784637261</v>
      </c>
      <c r="AK18" s="22">
        <f>AJ18*(1+[4]ReajBenef!AK$98)</f>
        <v>726.06620557581357</v>
      </c>
      <c r="AL18" s="22">
        <f>AK18*(1+[4]ReajBenef!AL$98)</f>
        <v>740.45056436649497</v>
      </c>
      <c r="AM18" s="22">
        <f>AL18*(1+[4]ReajBenef!AM$98)</f>
        <v>754.60681955707616</v>
      </c>
      <c r="AN18" s="22">
        <f>AM18*(1+[4]ReajBenef!AN$98)</f>
        <v>768.44019411219381</v>
      </c>
      <c r="AO18" s="22">
        <f>AN18*(1+[4]ReajBenef!AO$98)</f>
        <v>781.94436248361205</v>
      </c>
      <c r="AP18" s="22">
        <f>AO18*(1+[4]ReajBenef!AP$98)</f>
        <v>795.12820826515224</v>
      </c>
      <c r="AQ18" s="22">
        <f>AP18*(1+[4]ReajBenef!AQ$98)</f>
        <v>807.97882956498643</v>
      </c>
      <c r="AR18" s="22">
        <f>AQ18*(1+[4]ReajBenef!AR$98)</f>
        <v>820.46984919622707</v>
      </c>
      <c r="AS18" s="22">
        <f>AR18*(1+[4]ReajBenef!AS$98)</f>
        <v>832.63455038629002</v>
      </c>
      <c r="AT18" s="22">
        <f>AS18*(1+[4]ReajBenef!AT$98)</f>
        <v>844.48190980122388</v>
      </c>
      <c r="AU18" s="22">
        <f>AT18*(1+[4]ReajBenef!AU$98)</f>
        <v>856.00858540201534</v>
      </c>
      <c r="AV18" s="22">
        <f>AU18*(1+[4]ReajBenef!AV$98)</f>
        <v>867.17384521950441</v>
      </c>
      <c r="AW18" s="22">
        <f>AV18*(1+[4]ReajBenef!AW$98)</f>
        <v>878.03229239832615</v>
      </c>
      <c r="AX18" s="22">
        <f>AW18*(1+[4]ReajBenef!AX$98)</f>
        <v>888.58407073091848</v>
      </c>
      <c r="AY18" s="22">
        <f>AX18*(1+[4]ReajBenef!AY$98)</f>
        <v>898.79971015573562</v>
      </c>
      <c r="AZ18" s="22">
        <f>AY18*(1+[4]ReajBenef!AZ$98)</f>
        <v>908.72970401621785</v>
      </c>
      <c r="BA18" s="22">
        <f>AZ18*(1+[4]ReajBenef!BA$98)</f>
        <v>918.44399777653894</v>
      </c>
      <c r="BB18" s="22">
        <f>BA18*(1+[4]ReajBenef!BB$98)</f>
        <v>927.9040611854067</v>
      </c>
      <c r="BC18" s="22">
        <f>BB18*(1+[4]ReajBenef!BC$98)</f>
        <v>937.15848193408033</v>
      </c>
      <c r="BD18" s="22">
        <f>BC18*(1+[4]ReajBenef!BD$98)</f>
        <v>946.10365644147475</v>
      </c>
      <c r="BE18" s="22">
        <f>BD18*(1+[4]ReajBenef!BE$98)</f>
        <v>954.84926925503089</v>
      </c>
      <c r="BF18" s="22">
        <f>BE18*(1+[4]ReajBenef!BF$98)</f>
        <v>963.35017417196332</v>
      </c>
      <c r="BG18" s="22">
        <f>BF18*(1+[4]ReajBenef!BG$98)</f>
        <v>971.62524636554053</v>
      </c>
      <c r="BH18" s="22">
        <f>BG18*(1+[4]ReajBenef!BH$98)</f>
        <v>979.74743611292683</v>
      </c>
      <c r="BI18" s="22">
        <f>BH18*(1+[4]ReajBenef!BI$98)</f>
        <v>987.72317933118893</v>
      </c>
      <c r="BJ18" s="22">
        <f>BI18*(1+[4]ReajBenef!BJ$98)</f>
        <v>995.53011937390625</v>
      </c>
    </row>
    <row r="19" spans="1:62" x14ac:dyDescent="0.3">
      <c r="A19" s="23">
        <v>17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>
        <f>[1]SalMedPopOcupUrbSmPnadM!M19*AtualizMonet!M$3</f>
        <v>0</v>
      </c>
      <c r="N19" s="20">
        <f>[1]SalMedPopOcupUrbSmPnadM!N19*AtualizMonet!N$3</f>
        <v>0</v>
      </c>
      <c r="O19" s="20">
        <f>[1]SalMedPopOcupUrbSmPnadM!O19</f>
        <v>384.80446820549867</v>
      </c>
      <c r="P19" s="20">
        <f>[1]SalMedPopOcupUrbSmPnadM!P19</f>
        <v>437.90452749131521</v>
      </c>
      <c r="Q19" s="54">
        <f>(P19/[4]ValorBenef!P$2)*[4]ValorBenef!Q$2</f>
        <v>476.61431997673537</v>
      </c>
      <c r="R19" s="54">
        <f>(Q19/[4]ValorBenef!Q$2)*[4]ValorBenef!R$2</f>
        <v>532.25964667452683</v>
      </c>
      <c r="S19" s="54">
        <f>(R19/[4]ValorBenef!R$2)*[4]ValorBenef!S$2</f>
        <v>566.73555560685406</v>
      </c>
      <c r="T19" s="22">
        <f>S19*(1+[4]ReajBenef!T$98)</f>
        <v>566.73555560685406</v>
      </c>
      <c r="U19" s="22">
        <f>T19*(1+[4]ReajBenef!U$98)</f>
        <v>569.56923338488832</v>
      </c>
      <c r="V19" s="22">
        <f>U19*(1+[4]ReajBenef!V$98)</f>
        <v>583.75150729617201</v>
      </c>
      <c r="W19" s="22">
        <f>V19*(1+[4]ReajBenef!W$98)</f>
        <v>598.31535530316501</v>
      </c>
      <c r="X19" s="22">
        <f>W19*(1+[4]ReajBenef!X$98)</f>
        <v>613.78180723775176</v>
      </c>
      <c r="Y19" s="22">
        <f>X19*(1+[4]ReajBenef!Y$98)</f>
        <v>631.41650060034453</v>
      </c>
      <c r="Z19" s="22">
        <f>Y19*(1+[4]ReajBenef!Z$98)</f>
        <v>649.13710031815776</v>
      </c>
      <c r="AA19" s="22">
        <f>Z19*(1+[4]ReajBenef!AA$98)</f>
        <v>667.0835145209079</v>
      </c>
      <c r="AB19" s="22">
        <f>AA19*(1+[4]ReajBenef!AB$98)</f>
        <v>685.08062085016365</v>
      </c>
      <c r="AC19" s="22">
        <f>AB19*(1+[4]ReajBenef!AC$98)</f>
        <v>703.09591684839347</v>
      </c>
      <c r="AD19" s="22">
        <f>AC19*(1+[4]ReajBenef!AD$98)</f>
        <v>721.09379480303846</v>
      </c>
      <c r="AE19" s="22">
        <f>AD19*(1+[4]ReajBenef!AE$98)</f>
        <v>739.04580459488625</v>
      </c>
      <c r="AF19" s="22">
        <f>AE19*(1+[4]ReajBenef!AF$98)</f>
        <v>756.90601186490005</v>
      </c>
      <c r="AG19" s="22">
        <f>AF19*(1+[4]ReajBenef!AG$98)</f>
        <v>774.62265157041611</v>
      </c>
      <c r="AH19" s="22">
        <f>AG19*(1+[4]ReajBenef!AH$98)</f>
        <v>792.203058471801</v>
      </c>
      <c r="AI19" s="22">
        <f>AH19*(1+[4]ReajBenef!AI$98)</f>
        <v>809.61396333058758</v>
      </c>
      <c r="AJ19" s="22">
        <f>AI19*(1+[4]ReajBenef!AJ$98)</f>
        <v>826.84965791312266</v>
      </c>
      <c r="AK19" s="22">
        <f>AJ19*(1+[4]ReajBenef!AK$98)</f>
        <v>843.84653359073855</v>
      </c>
      <c r="AL19" s="22">
        <f>AK19*(1+[4]ReajBenef!AL$98)</f>
        <v>860.56428082952607</v>
      </c>
      <c r="AM19" s="22">
        <f>AL19*(1+[4]ReajBenef!AM$98)</f>
        <v>877.01692217195591</v>
      </c>
      <c r="AN19" s="22">
        <f>AM19*(1+[4]ReajBenef!AN$98)</f>
        <v>893.09430613026973</v>
      </c>
      <c r="AO19" s="22">
        <f>AN19*(1+[4]ReajBenef!AO$98)</f>
        <v>908.7890810443696</v>
      </c>
      <c r="AP19" s="22">
        <f>AO19*(1+[4]ReajBenef!AP$98)</f>
        <v>924.11157157858293</v>
      </c>
      <c r="AQ19" s="22">
        <f>AP19*(1+[4]ReajBenef!AQ$98)</f>
        <v>939.04678293407153</v>
      </c>
      <c r="AR19" s="22">
        <f>AQ19*(1+[4]ReajBenef!AR$98)</f>
        <v>953.56405909413888</v>
      </c>
      <c r="AS19" s="22">
        <f>AR19*(1+[4]ReajBenef!AS$98)</f>
        <v>967.70208239362694</v>
      </c>
      <c r="AT19" s="22">
        <f>AS19*(1+[4]ReajBenef!AT$98)</f>
        <v>981.47128566699382</v>
      </c>
      <c r="AU19" s="22">
        <f>AT19*(1+[4]ReajBenef!AU$98)</f>
        <v>994.86778473947015</v>
      </c>
      <c r="AV19" s="22">
        <f>AU19*(1+[4]ReajBenef!AV$98)</f>
        <v>1007.8442402214549</v>
      </c>
      <c r="AW19" s="22">
        <f>AV19*(1+[4]ReajBenef!AW$98)</f>
        <v>1020.4641128193816</v>
      </c>
      <c r="AX19" s="22">
        <f>AW19*(1+[4]ReajBenef!AX$98)</f>
        <v>1032.7275696512754</v>
      </c>
      <c r="AY19" s="22">
        <f>AX19*(1+[4]ReajBenef!AY$98)</f>
        <v>1044.6003601087355</v>
      </c>
      <c r="AZ19" s="22">
        <f>AY19*(1+[4]ReajBenef!AZ$98)</f>
        <v>1056.141168417118</v>
      </c>
      <c r="BA19" s="22">
        <f>AZ19*(1+[4]ReajBenef!BA$98)</f>
        <v>1067.4312863884236</v>
      </c>
      <c r="BB19" s="22">
        <f>BA19*(1+[4]ReajBenef!BB$98)</f>
        <v>1078.4259335071265</v>
      </c>
      <c r="BC19" s="22">
        <f>BB19*(1+[4]ReajBenef!BC$98)</f>
        <v>1089.1815792171003</v>
      </c>
      <c r="BD19" s="22">
        <f>BC19*(1+[4]ReajBenef!BD$98)</f>
        <v>1099.577813668534</v>
      </c>
      <c r="BE19" s="22">
        <f>BD19*(1+[4]ReajBenef!BE$98)</f>
        <v>1109.7421141141019</v>
      </c>
      <c r="BF19" s="22">
        <f>BE19*(1+[4]ReajBenef!BF$98)</f>
        <v>1119.6220108665598</v>
      </c>
      <c r="BG19" s="22">
        <f>BF19*(1+[4]ReajBenef!BG$98)</f>
        <v>1129.2394409743629</v>
      </c>
      <c r="BH19" s="22">
        <f>BG19*(1+[4]ReajBenef!BH$98)</f>
        <v>1138.6791884944428</v>
      </c>
      <c r="BI19" s="22">
        <f>BH19*(1+[4]ReajBenef!BI$98)</f>
        <v>1147.9487333594359</v>
      </c>
      <c r="BJ19" s="22">
        <f>BI19*(1+[4]ReajBenef!BJ$98)</f>
        <v>1157.0220922933822</v>
      </c>
    </row>
    <row r="20" spans="1:62" x14ac:dyDescent="0.3">
      <c r="A20" s="23">
        <v>18</v>
      </c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>
        <f>[1]SalMedPopOcupUrbSmPnadM!M20*AtualizMonet!M$3</f>
        <v>0</v>
      </c>
      <c r="N20" s="20">
        <f>[1]SalMedPopOcupUrbSmPnadM!N20*AtualizMonet!N$3</f>
        <v>0</v>
      </c>
      <c r="O20" s="20">
        <f>[1]SalMedPopOcupUrbSmPnadM!O20</f>
        <v>465.36225011405747</v>
      </c>
      <c r="P20" s="20">
        <f>[1]SalMedPopOcupUrbSmPnadM!P20</f>
        <v>507.85484481923521</v>
      </c>
      <c r="Q20" s="54">
        <f>(P20/[4]ValorBenef!P$2)*[4]ValorBenef!Q$2</f>
        <v>552.74809077010684</v>
      </c>
      <c r="R20" s="54">
        <f>(Q20/[4]ValorBenef!Q$2)*[4]ValorBenef!R$2</f>
        <v>617.28213182448485</v>
      </c>
      <c r="S20" s="54">
        <f>(R20/[4]ValorBenef!R$2)*[4]ValorBenef!S$2</f>
        <v>657.26517899947987</v>
      </c>
      <c r="T20" s="22">
        <f>S20*(1+[4]ReajBenef!T$98)</f>
        <v>657.26517899947987</v>
      </c>
      <c r="U20" s="22">
        <f>T20*(1+[4]ReajBenef!U$98)</f>
        <v>660.55150489447715</v>
      </c>
      <c r="V20" s="22">
        <f>U20*(1+[4]ReajBenef!V$98)</f>
        <v>676.99923736634958</v>
      </c>
      <c r="W20" s="22">
        <f>V20*(1+[4]ReajBenef!W$98)</f>
        <v>693.88949609908002</v>
      </c>
      <c r="X20" s="22">
        <f>W20*(1+[4]ReajBenef!X$98)</f>
        <v>711.82653957324123</v>
      </c>
      <c r="Y20" s="22">
        <f>X20*(1+[4]ReajBenef!Y$98)</f>
        <v>732.27817662847121</v>
      </c>
      <c r="Z20" s="22">
        <f>Y20*(1+[4]ReajBenef!Z$98)</f>
        <v>752.82944261183627</v>
      </c>
      <c r="AA20" s="22">
        <f>Z20*(1+[4]ReajBenef!AA$98)</f>
        <v>773.64259440136686</v>
      </c>
      <c r="AB20" s="22">
        <f>AA20*(1+[4]ReajBenef!AB$98)</f>
        <v>794.51453581380349</v>
      </c>
      <c r="AC20" s="22">
        <f>AB20*(1+[4]ReajBenef!AC$98)</f>
        <v>815.40757249001149</v>
      </c>
      <c r="AD20" s="22">
        <f>AC20*(1+[4]ReajBenef!AD$98)</f>
        <v>836.28040878630452</v>
      </c>
      <c r="AE20" s="22">
        <f>AD20*(1+[4]ReajBenef!AE$98)</f>
        <v>857.10004999728301</v>
      </c>
      <c r="AF20" s="22">
        <f>AE20*(1+[4]ReajBenef!AF$98)</f>
        <v>877.813224267289</v>
      </c>
      <c r="AG20" s="22">
        <f>AF20*(1+[4]ReajBenef!AG$98)</f>
        <v>898.35989767098329</v>
      </c>
      <c r="AH20" s="22">
        <f>AG20*(1+[4]ReajBenef!AH$98)</f>
        <v>918.74857661410954</v>
      </c>
      <c r="AI20" s="22">
        <f>AH20*(1+[4]ReajBenef!AI$98)</f>
        <v>938.94067747197721</v>
      </c>
      <c r="AJ20" s="22">
        <f>AI20*(1+[4]ReajBenef!AJ$98)</f>
        <v>958.92958018488343</v>
      </c>
      <c r="AK20" s="22">
        <f>AJ20*(1+[4]ReajBenef!AK$98)</f>
        <v>978.64151536198347</v>
      </c>
      <c r="AL20" s="22">
        <f>AK20*(1+[4]ReajBenef!AL$98)</f>
        <v>998.0297344752239</v>
      </c>
      <c r="AM20" s="22">
        <f>AL20*(1+[4]ReajBenef!AM$98)</f>
        <v>1017.110500010337</v>
      </c>
      <c r="AN20" s="22">
        <f>AM20*(1+[4]ReajBenef!AN$98)</f>
        <v>1035.7560650197343</v>
      </c>
      <c r="AO20" s="22">
        <f>AN20*(1+[4]ReajBenef!AO$98)</f>
        <v>1053.9579034983992</v>
      </c>
      <c r="AP20" s="22">
        <f>AO20*(1+[4]ReajBenef!AP$98)</f>
        <v>1071.7279893595266</v>
      </c>
      <c r="AQ20" s="22">
        <f>AP20*(1+[4]ReajBenef!AQ$98)</f>
        <v>1089.04893255401</v>
      </c>
      <c r="AR20" s="22">
        <f>AQ20*(1+[4]ReajBenef!AR$98)</f>
        <v>1105.8851801116816</v>
      </c>
      <c r="AS20" s="22">
        <f>AR20*(1+[4]ReajBenef!AS$98)</f>
        <v>1122.2815934347996</v>
      </c>
      <c r="AT20" s="22">
        <f>AS20*(1+[4]ReajBenef!AT$98)</f>
        <v>1138.2502718856497</v>
      </c>
      <c r="AU20" s="22">
        <f>AT20*(1+[4]ReajBenef!AU$98)</f>
        <v>1153.78671083628</v>
      </c>
      <c r="AV20" s="22">
        <f>AU20*(1+[4]ReajBenef!AV$98)</f>
        <v>1168.8360089626572</v>
      </c>
      <c r="AW20" s="22">
        <f>AV20*(1+[4]ReajBenef!AW$98)</f>
        <v>1183.4717641044801</v>
      </c>
      <c r="AX20" s="22">
        <f>AW20*(1+[4]ReajBenef!AX$98)</f>
        <v>1197.6941700749969</v>
      </c>
      <c r="AY20" s="22">
        <f>AX20*(1+[4]ReajBenef!AY$98)</f>
        <v>1211.463505116787</v>
      </c>
      <c r="AZ20" s="22">
        <f>AY20*(1+[4]ReajBenef!AZ$98)</f>
        <v>1224.847827599405</v>
      </c>
      <c r="BA20" s="22">
        <f>AZ20*(1+[4]ReajBenef!BA$98)</f>
        <v>1237.9414147864477</v>
      </c>
      <c r="BB20" s="22">
        <f>BA20*(1+[4]ReajBenef!BB$98)</f>
        <v>1250.6923329792764</v>
      </c>
      <c r="BC20" s="22">
        <f>BB20*(1+[4]ReajBenef!BC$98)</f>
        <v>1263.1660719795605</v>
      </c>
      <c r="BD20" s="22">
        <f>BC20*(1+[4]ReajBenef!BD$98)</f>
        <v>1275.2229878198334</v>
      </c>
      <c r="BE20" s="22">
        <f>BD20*(1+[4]ReajBenef!BE$98)</f>
        <v>1287.0109208084514</v>
      </c>
      <c r="BF20" s="22">
        <f>BE20*(1+[4]ReajBenef!BF$98)</f>
        <v>1298.4690198164574</v>
      </c>
      <c r="BG20" s="22">
        <f>BF20*(1+[4]ReajBenef!BG$98)</f>
        <v>1309.6227260887797</v>
      </c>
      <c r="BH20" s="22">
        <f>BG20*(1+[4]ReajBenef!BH$98)</f>
        <v>1320.5703669807504</v>
      </c>
      <c r="BI20" s="22">
        <f>BH20*(1+[4]ReajBenef!BI$98)</f>
        <v>1331.3206172600178</v>
      </c>
      <c r="BJ20" s="22">
        <f>BI20*(1+[4]ReajBenef!BJ$98)</f>
        <v>1341.8433431148671</v>
      </c>
    </row>
    <row r="21" spans="1:62" x14ac:dyDescent="0.3">
      <c r="A21" s="23">
        <v>19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>
        <f>[1]SalMedPopOcupUrbSmPnadM!M21*AtualizMonet!M$3</f>
        <v>0</v>
      </c>
      <c r="N21" s="20">
        <f>[1]SalMedPopOcupUrbSmPnadM!N21*AtualizMonet!N$3</f>
        <v>0</v>
      </c>
      <c r="O21" s="20">
        <f>[1]SalMedPopOcupUrbSmPnadM!O21</f>
        <v>499.11743720551243</v>
      </c>
      <c r="P21" s="20">
        <f>[1]SalMedPopOcupUrbSmPnadM!P21</f>
        <v>524.03111320052005</v>
      </c>
      <c r="Q21" s="54">
        <f>(P21/[4]ValorBenef!P$2)*[4]ValorBenef!Q$2</f>
        <v>570.35430552763785</v>
      </c>
      <c r="R21" s="54">
        <f>(Q21/[4]ValorBenef!Q$2)*[4]ValorBenef!R$2</f>
        <v>636.94389449786968</v>
      </c>
      <c r="S21" s="54">
        <f>(R21/[4]ValorBenef!R$2)*[4]ValorBenef!S$2</f>
        <v>678.20048766420894</v>
      </c>
      <c r="T21" s="22">
        <f>S21*(1+[4]ReajBenef!T$98)</f>
        <v>678.20048766420894</v>
      </c>
      <c r="U21" s="22">
        <f>T21*(1+[4]ReajBenef!U$98)</f>
        <v>681.59149010252986</v>
      </c>
      <c r="V21" s="22">
        <f>U21*(1+[4]ReajBenef!V$98)</f>
        <v>698.56311820608278</v>
      </c>
      <c r="W21" s="22">
        <f>V21*(1+[4]ReajBenef!W$98)</f>
        <v>715.99136798305972</v>
      </c>
      <c r="X21" s="22">
        <f>W21*(1+[4]ReajBenef!X$98)</f>
        <v>734.49974484542179</v>
      </c>
      <c r="Y21" s="22">
        <f>X21*(1+[4]ReajBenef!Y$98)</f>
        <v>755.60281049923049</v>
      </c>
      <c r="Z21" s="22">
        <f>Y21*(1+[4]ReajBenef!Z$98)</f>
        <v>776.80867847667594</v>
      </c>
      <c r="AA21" s="22">
        <f>Z21*(1+[4]ReajBenef!AA$98)</f>
        <v>798.28477388610577</v>
      </c>
      <c r="AB21" s="22">
        <f>AA21*(1+[4]ReajBenef!AB$98)</f>
        <v>819.82153149429257</v>
      </c>
      <c r="AC21" s="22">
        <f>AB21*(1+[4]ReajBenef!AC$98)</f>
        <v>841.38005629574366</v>
      </c>
      <c r="AD21" s="22">
        <f>AC21*(1+[4]ReajBenef!AD$98)</f>
        <v>862.91773729176123</v>
      </c>
      <c r="AE21" s="22">
        <f>AD21*(1+[4]ReajBenef!AE$98)</f>
        <v>884.40052882466034</v>
      </c>
      <c r="AF21" s="22">
        <f>AE21*(1+[4]ReajBenef!AF$98)</f>
        <v>905.77346221567893</v>
      </c>
      <c r="AG21" s="22">
        <f>AF21*(1+[4]ReajBenef!AG$98)</f>
        <v>926.97459132992003</v>
      </c>
      <c r="AH21" s="22">
        <f>AG21*(1+[4]ReajBenef!AH$98)</f>
        <v>948.01269352043357</v>
      </c>
      <c r="AI21" s="22">
        <f>AH21*(1+[4]ReajBenef!AI$98)</f>
        <v>968.84795619115164</v>
      </c>
      <c r="AJ21" s="22">
        <f>AI21*(1+[4]ReajBenef!AJ$98)</f>
        <v>989.47354841924096</v>
      </c>
      <c r="AK21" s="22">
        <f>AJ21*(1+[4]ReajBenef!AK$98)</f>
        <v>1009.8133511001998</v>
      </c>
      <c r="AL21" s="22">
        <f>AK21*(1+[4]ReajBenef!AL$98)</f>
        <v>1029.8191266648757</v>
      </c>
      <c r="AM21" s="22">
        <f>AL21*(1+[4]ReajBenef!AM$98)</f>
        <v>1049.5076555941259</v>
      </c>
      <c r="AN21" s="22">
        <f>AM21*(1+[4]ReajBenef!AN$98)</f>
        <v>1068.7471219255044</v>
      </c>
      <c r="AO21" s="22">
        <f>AN21*(1+[4]ReajBenef!AO$98)</f>
        <v>1087.5287280824091</v>
      </c>
      <c r="AP21" s="22">
        <f>AO21*(1+[4]ReajBenef!AP$98)</f>
        <v>1105.8648293729066</v>
      </c>
      <c r="AQ21" s="22">
        <f>AP21*(1+[4]ReajBenef!AQ$98)</f>
        <v>1123.7374818374485</v>
      </c>
      <c r="AR21" s="22">
        <f>AQ21*(1+[4]ReajBenef!AR$98)</f>
        <v>1141.1100000673505</v>
      </c>
      <c r="AS21" s="22">
        <f>AR21*(1+[4]ReajBenef!AS$98)</f>
        <v>1158.0286743969566</v>
      </c>
      <c r="AT21" s="22">
        <f>AS21*(1+[4]ReajBenef!AT$98)</f>
        <v>1174.5059895792476</v>
      </c>
      <c r="AU21" s="22">
        <f>AT21*(1+[4]ReajBenef!AU$98)</f>
        <v>1190.5372975041896</v>
      </c>
      <c r="AV21" s="22">
        <f>AU21*(1+[4]ReajBenef!AV$98)</f>
        <v>1206.0659481225744</v>
      </c>
      <c r="AW21" s="22">
        <f>AV21*(1+[4]ReajBenef!AW$98)</f>
        <v>1221.1678835234854</v>
      </c>
      <c r="AX21" s="22">
        <f>AW21*(1+[4]ReajBenef!AX$98)</f>
        <v>1235.8433036935389</v>
      </c>
      <c r="AY21" s="22">
        <f>AX21*(1+[4]ReajBenef!AY$98)</f>
        <v>1250.0512216519637</v>
      </c>
      <c r="AZ21" s="22">
        <f>AY21*(1+[4]ReajBenef!AZ$98)</f>
        <v>1263.8618635736677</v>
      </c>
      <c r="BA21" s="22">
        <f>AZ21*(1+[4]ReajBenef!BA$98)</f>
        <v>1277.3725096557312</v>
      </c>
      <c r="BB21" s="22">
        <f>BA21*(1+[4]ReajBenef!BB$98)</f>
        <v>1290.5295719995888</v>
      </c>
      <c r="BC21" s="22">
        <f>BB21*(1+[4]ReajBenef!BC$98)</f>
        <v>1303.4006263978554</v>
      </c>
      <c r="BD21" s="22">
        <f>BC21*(1+[4]ReajBenef!BD$98)</f>
        <v>1315.8415809225523</v>
      </c>
      <c r="BE21" s="22">
        <f>BD21*(1+[4]ReajBenef!BE$98)</f>
        <v>1328.0049849136226</v>
      </c>
      <c r="BF21" s="22">
        <f>BE21*(1+[4]ReajBenef!BF$98)</f>
        <v>1339.8280490028592</v>
      </c>
      <c r="BG21" s="22">
        <f>BF21*(1+[4]ReajBenef!BG$98)</f>
        <v>1351.3370247935245</v>
      </c>
      <c r="BH21" s="22">
        <f>BG21*(1+[4]ReajBenef!BH$98)</f>
        <v>1362.6333715785609</v>
      </c>
      <c r="BI21" s="22">
        <f>BH21*(1+[4]ReajBenef!BI$98)</f>
        <v>1373.7260404356116</v>
      </c>
      <c r="BJ21" s="22">
        <f>BI21*(1+[4]ReajBenef!BJ$98)</f>
        <v>1384.5839377262898</v>
      </c>
    </row>
    <row r="22" spans="1:62" x14ac:dyDescent="0.3">
      <c r="A22" s="23">
        <v>20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>
        <f>[1]SalMedPopOcupUrbSmPnadM!M22*AtualizMonet!M$3</f>
        <v>0</v>
      </c>
      <c r="N22" s="20">
        <f>[1]SalMedPopOcupUrbSmPnadM!N22*AtualizMonet!N$3</f>
        <v>0</v>
      </c>
      <c r="O22" s="20">
        <f>[1]SalMedPopOcupUrbSmPnadM!O22</f>
        <v>509.72645971362419</v>
      </c>
      <c r="P22" s="20">
        <f>[1]SalMedPopOcupUrbSmPnadM!P22</f>
        <v>549.54146148018401</v>
      </c>
      <c r="Q22" s="54">
        <f>(P22/[4]ValorBenef!P$2)*[4]ValorBenef!Q$2</f>
        <v>598.11971221876388</v>
      </c>
      <c r="R22" s="54">
        <f>(Q22/[4]ValorBenef!Q$2)*[4]ValorBenef!R$2</f>
        <v>667.95094765547231</v>
      </c>
      <c r="S22" s="54">
        <f>(R22/[4]ValorBenef!R$2)*[4]ValorBenef!S$2</f>
        <v>711.21595221951998</v>
      </c>
      <c r="T22" s="22">
        <f>S22*(1+[4]ReajBenef!T$98)</f>
        <v>711.21595221951998</v>
      </c>
      <c r="U22" s="22">
        <f>T22*(1+[4]ReajBenef!U$98)</f>
        <v>714.7720319806175</v>
      </c>
      <c r="V22" s="22">
        <f>U22*(1+[4]ReajBenef!V$98)</f>
        <v>732.56985557693486</v>
      </c>
      <c r="W22" s="22">
        <f>V22*(1+[4]ReajBenef!W$98)</f>
        <v>750.84652963734845</v>
      </c>
      <c r="X22" s="22">
        <f>W22*(1+[4]ReajBenef!X$98)</f>
        <v>770.25591242847383</v>
      </c>
      <c r="Y22" s="22">
        <f>X22*(1+[4]ReajBenef!Y$98)</f>
        <v>792.38629600489469</v>
      </c>
      <c r="Z22" s="22">
        <f>Y22*(1+[4]ReajBenef!Z$98)</f>
        <v>814.62448642284039</v>
      </c>
      <c r="AA22" s="22">
        <f>Z22*(1+[4]ReajBenef!AA$98)</f>
        <v>837.14605920905387</v>
      </c>
      <c r="AB22" s="22">
        <f>AA22*(1+[4]ReajBenef!AB$98)</f>
        <v>859.73124728932464</v>
      </c>
      <c r="AC22" s="22">
        <f>AB22*(1+[4]ReajBenef!AC$98)</f>
        <v>882.33926221116553</v>
      </c>
      <c r="AD22" s="22">
        <f>AC22*(1+[4]ReajBenef!AD$98)</f>
        <v>904.92541863069187</v>
      </c>
      <c r="AE22" s="22">
        <f>AD22*(1+[4]ReajBenef!AE$98)</f>
        <v>927.45401351422902</v>
      </c>
      <c r="AF22" s="22">
        <f>AE22*(1+[4]ReajBenef!AF$98)</f>
        <v>949.86740225384892</v>
      </c>
      <c r="AG22" s="22">
        <f>AF22*(1+[4]ReajBenef!AG$98)</f>
        <v>972.10062311608408</v>
      </c>
      <c r="AH22" s="22">
        <f>AG22*(1+[4]ReajBenef!AH$98)</f>
        <v>994.16288074413512</v>
      </c>
      <c r="AI22" s="22">
        <f>AH22*(1+[4]ReajBenef!AI$98)</f>
        <v>1016.0124244257307</v>
      </c>
      <c r="AJ22" s="22">
        <f>AI22*(1+[4]ReajBenef!AJ$98)</f>
        <v>1037.6420907020181</v>
      </c>
      <c r="AK22" s="22">
        <f>AJ22*(1+[4]ReajBenef!AK$98)</f>
        <v>1058.9720549158712</v>
      </c>
      <c r="AL22" s="22">
        <f>AK22*(1+[4]ReajBenef!AL$98)</f>
        <v>1079.9517312459859</v>
      </c>
      <c r="AM22" s="22">
        <f>AL22*(1+[4]ReajBenef!AM$98)</f>
        <v>1100.5987170634767</v>
      </c>
      <c r="AN22" s="22">
        <f>AM22*(1+[4]ReajBenef!AN$98)</f>
        <v>1120.7747794756312</v>
      </c>
      <c r="AO22" s="22">
        <f>AN22*(1+[4]ReajBenef!AO$98)</f>
        <v>1140.4706926311947</v>
      </c>
      <c r="AP22" s="22">
        <f>AO22*(1+[4]ReajBenef!AP$98)</f>
        <v>1159.6994133067415</v>
      </c>
      <c r="AQ22" s="22">
        <f>AP22*(1+[4]ReajBenef!AQ$98)</f>
        <v>1178.4421240131828</v>
      </c>
      <c r="AR22" s="22">
        <f>AQ22*(1+[4]ReajBenef!AR$98)</f>
        <v>1196.6603534601782</v>
      </c>
      <c r="AS22" s="22">
        <f>AR22*(1+[4]ReajBenef!AS$98)</f>
        <v>1214.4026454409243</v>
      </c>
      <c r="AT22" s="22">
        <f>AS22*(1+[4]ReajBenef!AT$98)</f>
        <v>1231.6820924784154</v>
      </c>
      <c r="AU22" s="22">
        <f>AT22*(1+[4]ReajBenef!AU$98)</f>
        <v>1248.4938201880645</v>
      </c>
      <c r="AV22" s="22">
        <f>AU22*(1+[4]ReajBenef!AV$98)</f>
        <v>1264.778420740736</v>
      </c>
      <c r="AW22" s="22">
        <f>AV22*(1+[4]ReajBenef!AW$98)</f>
        <v>1280.6155331608536</v>
      </c>
      <c r="AX22" s="22">
        <f>AW22*(1+[4]ReajBenef!AX$98)</f>
        <v>1296.0053671705778</v>
      </c>
      <c r="AY22" s="22">
        <f>AX22*(1+[4]ReajBenef!AY$98)</f>
        <v>1310.9049405027351</v>
      </c>
      <c r="AZ22" s="22">
        <f>AY22*(1+[4]ReajBenef!AZ$98)</f>
        <v>1325.3878980112688</v>
      </c>
      <c r="BA22" s="22">
        <f>AZ22*(1+[4]ReajBenef!BA$98)</f>
        <v>1339.5562555886131</v>
      </c>
      <c r="BB22" s="22">
        <f>BA22*(1+[4]ReajBenef!BB$98)</f>
        <v>1353.3538166247699</v>
      </c>
      <c r="BC22" s="22">
        <f>BB22*(1+[4]ReajBenef!BC$98)</f>
        <v>1366.851446568181</v>
      </c>
      <c r="BD22" s="22">
        <f>BC22*(1+[4]ReajBenef!BD$98)</f>
        <v>1379.8980389545654</v>
      </c>
      <c r="BE22" s="22">
        <f>BD22*(1+[4]ReajBenef!BE$98)</f>
        <v>1392.6535693752733</v>
      </c>
      <c r="BF22" s="22">
        <f>BE22*(1+[4]ReajBenef!BF$98)</f>
        <v>1405.052191814103</v>
      </c>
      <c r="BG22" s="22">
        <f>BF22*(1+[4]ReajBenef!BG$98)</f>
        <v>1417.1214358280977</v>
      </c>
      <c r="BH22" s="22">
        <f>BG22*(1+[4]ReajBenef!BH$98)</f>
        <v>1428.9676998480365</v>
      </c>
      <c r="BI22" s="22">
        <f>BH22*(1+[4]ReajBenef!BI$98)</f>
        <v>1440.6003706987974</v>
      </c>
      <c r="BJ22" s="22">
        <f>BI22*(1+[4]ReajBenef!BJ$98)</f>
        <v>1451.9868410731965</v>
      </c>
    </row>
    <row r="23" spans="1:62" x14ac:dyDescent="0.3">
      <c r="A23" s="23">
        <v>21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>
        <f>[1]SalMedPopOcupUrbSmPnadM!M23*AtualizMonet!M$3</f>
        <v>0</v>
      </c>
      <c r="N23" s="20">
        <f>[1]SalMedPopOcupUrbSmPnadM!N23*AtualizMonet!N$3</f>
        <v>0</v>
      </c>
      <c r="O23" s="20">
        <f>[1]SalMedPopOcupUrbSmPnadM!O23</f>
        <v>499.22742360586449</v>
      </c>
      <c r="P23" s="20">
        <f>[1]SalMedPopOcupUrbSmPnadM!P23</f>
        <v>566.71575852658498</v>
      </c>
      <c r="Q23" s="54">
        <f>(P23/[4]ValorBenef!P$2)*[4]ValorBenef!Q$2</f>
        <v>616.81217916981905</v>
      </c>
      <c r="R23" s="54">
        <f>(Q23/[4]ValorBenef!Q$2)*[4]ValorBenef!R$2</f>
        <v>688.82578384446799</v>
      </c>
      <c r="S23" s="54">
        <f>(R23/[4]ValorBenef!R$2)*[4]ValorBenef!S$2</f>
        <v>733.44290847984826</v>
      </c>
      <c r="T23" s="22">
        <f>S23*(1+[4]ReajBenef!T$98)</f>
        <v>733.44290847984826</v>
      </c>
      <c r="U23" s="22">
        <f>T23*(1+[4]ReajBenef!U$98)</f>
        <v>737.11012302224742</v>
      </c>
      <c r="V23" s="22">
        <f>U23*(1+[4]ReajBenef!V$98)</f>
        <v>755.46416508550135</v>
      </c>
      <c r="W23" s="22">
        <f>V23*(1+[4]ReajBenef!W$98)</f>
        <v>774.31202267133699</v>
      </c>
      <c r="X23" s="22">
        <f>W23*(1+[4]ReajBenef!X$98)</f>
        <v>794.32798845739103</v>
      </c>
      <c r="Y23" s="22">
        <f>X23*(1+[4]ReajBenef!Y$98)</f>
        <v>817.14999188041725</v>
      </c>
      <c r="Z23" s="22">
        <f>Y23*(1+[4]ReajBenef!Z$98)</f>
        <v>840.08317132973377</v>
      </c>
      <c r="AA23" s="22">
        <f>Z23*(1+[4]ReajBenef!AA$98)</f>
        <v>863.30858942716497</v>
      </c>
      <c r="AB23" s="22">
        <f>AA23*(1+[4]ReajBenef!AB$98)</f>
        <v>886.59961092698279</v>
      </c>
      <c r="AC23" s="22">
        <f>AB23*(1+[4]ReajBenef!AC$98)</f>
        <v>909.91417265395705</v>
      </c>
      <c r="AD23" s="22">
        <f>AC23*(1+[4]ReajBenef!AD$98)</f>
        <v>933.20619275561694</v>
      </c>
      <c r="AE23" s="22">
        <f>AD23*(1+[4]ReajBenef!AE$98)</f>
        <v>956.43885240530619</v>
      </c>
      <c r="AF23" s="22">
        <f>AE23*(1+[4]ReajBenef!AF$98)</f>
        <v>979.55270548294686</v>
      </c>
      <c r="AG23" s="22">
        <f>AF23*(1+[4]ReajBenef!AG$98)</f>
        <v>1002.480760067751</v>
      </c>
      <c r="AH23" s="22">
        <f>AG23*(1+[4]ReajBenef!AH$98)</f>
        <v>1025.2325084668857</v>
      </c>
      <c r="AI23" s="22">
        <f>AH23*(1+[4]ReajBenef!AI$98)</f>
        <v>1047.7648951727463</v>
      </c>
      <c r="AJ23" s="22">
        <f>AI23*(1+[4]ReajBenef!AJ$98)</f>
        <v>1070.0705328537078</v>
      </c>
      <c r="AK23" s="22">
        <f>AJ23*(1+[4]ReajBenef!AK$98)</f>
        <v>1092.0671021684957</v>
      </c>
      <c r="AL23" s="22">
        <f>AK23*(1+[4]ReajBenef!AL$98)</f>
        <v>1113.7024363852058</v>
      </c>
      <c r="AM23" s="22">
        <f>AL23*(1+[4]ReajBenef!AM$98)</f>
        <v>1134.9946828288691</v>
      </c>
      <c r="AN23" s="22">
        <f>AM23*(1+[4]ReajBenef!AN$98)</f>
        <v>1155.8012885455448</v>
      </c>
      <c r="AO23" s="22">
        <f>AN23*(1+[4]ReajBenef!AO$98)</f>
        <v>1176.1127393572162</v>
      </c>
      <c r="AP23" s="22">
        <f>AO23*(1+[4]ReajBenef!AP$98)</f>
        <v>1195.9423969662835</v>
      </c>
      <c r="AQ23" s="22">
        <f>AP23*(1+[4]ReajBenef!AQ$98)</f>
        <v>1215.2708557985536</v>
      </c>
      <c r="AR23" s="22">
        <f>AQ23*(1+[4]ReajBenef!AR$98)</f>
        <v>1234.0584422570098</v>
      </c>
      <c r="AS23" s="22">
        <f>AR23*(1+[4]ReajBenef!AS$98)</f>
        <v>1252.3552172278846</v>
      </c>
      <c r="AT23" s="22">
        <f>AS23*(1+[4]ReajBenef!AT$98)</f>
        <v>1270.1746824023514</v>
      </c>
      <c r="AU23" s="22">
        <f>AT23*(1+[4]ReajBenef!AU$98)</f>
        <v>1287.5118110613139</v>
      </c>
      <c r="AV23" s="22">
        <f>AU23*(1+[4]ReajBenef!AV$98)</f>
        <v>1304.3053387592099</v>
      </c>
      <c r="AW23" s="22">
        <f>AV23*(1+[4]ReajBenef!AW$98)</f>
        <v>1320.6373934032094</v>
      </c>
      <c r="AX23" s="22">
        <f>AW23*(1+[4]ReajBenef!AX$98)</f>
        <v>1336.5081912697206</v>
      </c>
      <c r="AY23" s="22">
        <f>AX23*(1+[4]ReajBenef!AY$98)</f>
        <v>1351.8734068076214</v>
      </c>
      <c r="AZ23" s="22">
        <f>AY23*(1+[4]ReajBenef!AZ$98)</f>
        <v>1366.808986423488</v>
      </c>
      <c r="BA23" s="22">
        <f>AZ23*(1+[4]ReajBenef!BA$98)</f>
        <v>1381.4201342154913</v>
      </c>
      <c r="BB23" s="22">
        <f>BA23*(1+[4]ReajBenef!BB$98)</f>
        <v>1395.6488973143871</v>
      </c>
      <c r="BC23" s="22">
        <f>BB23*(1+[4]ReajBenef!BC$98)</f>
        <v>1409.5683558591309</v>
      </c>
      <c r="BD23" s="22">
        <f>BC23*(1+[4]ReajBenef!BD$98)</f>
        <v>1423.0226809987157</v>
      </c>
      <c r="BE23" s="22">
        <f>BD23*(1+[4]ReajBenef!BE$98)</f>
        <v>1436.1768478896174</v>
      </c>
      <c r="BF23" s="22">
        <f>BE23*(1+[4]ReajBenef!BF$98)</f>
        <v>1448.9629526926662</v>
      </c>
      <c r="BG23" s="22">
        <f>BF23*(1+[4]ReajBenef!BG$98)</f>
        <v>1461.4093853199886</v>
      </c>
      <c r="BH23" s="22">
        <f>BG23*(1+[4]ReajBenef!BH$98)</f>
        <v>1473.6258693714069</v>
      </c>
      <c r="BI23" s="22">
        <f>BH23*(1+[4]ReajBenef!BI$98)</f>
        <v>1485.6220850293164</v>
      </c>
      <c r="BJ23" s="22">
        <f>BI23*(1+[4]ReajBenef!BJ$98)</f>
        <v>1497.3644059413496</v>
      </c>
    </row>
    <row r="24" spans="1:62" x14ac:dyDescent="0.3">
      <c r="A24" s="23">
        <v>22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>
        <f>[1]SalMedPopOcupUrbSmPnadM!M24*AtualizMonet!M$3</f>
        <v>0</v>
      </c>
      <c r="N24" s="20">
        <f>[1]SalMedPopOcupUrbSmPnadM!N24*AtualizMonet!N$3</f>
        <v>0</v>
      </c>
      <c r="O24" s="20">
        <f>[1]SalMedPopOcupUrbSmPnadM!O24</f>
        <v>492.47777202990943</v>
      </c>
      <c r="P24" s="20">
        <f>[1]SalMedPopOcupUrbSmPnadM!P24</f>
        <v>555.21940455016068</v>
      </c>
      <c r="Q24" s="54">
        <f>(P24/[4]ValorBenef!P$2)*[4]ValorBenef!Q$2</f>
        <v>604.29957290818595</v>
      </c>
      <c r="R24" s="54">
        <f>(Q24/[4]ValorBenef!Q$2)*[4]ValorBenef!R$2</f>
        <v>674.8523149228472</v>
      </c>
      <c r="S24" s="54">
        <f>(R24/[4]ValorBenef!R$2)*[4]ValorBenef!S$2</f>
        <v>718.56433986671345</v>
      </c>
      <c r="T24" s="22">
        <f>S24*(1+[4]ReajBenef!T$98)</f>
        <v>718.56433986671345</v>
      </c>
      <c r="U24" s="22">
        <f>T24*(1+[4]ReajBenef!U$98)</f>
        <v>722.15716156604697</v>
      </c>
      <c r="V24" s="22">
        <f>U24*(1+[4]ReajBenef!V$98)</f>
        <v>740.13887488904152</v>
      </c>
      <c r="W24" s="22">
        <f>V24*(1+[4]ReajBenef!W$98)</f>
        <v>758.60438622943764</v>
      </c>
      <c r="X24" s="22">
        <f>W24*(1+[4]ReajBenef!X$98)</f>
        <v>778.21430961346857</v>
      </c>
      <c r="Y24" s="22">
        <f>X24*(1+[4]ReajBenef!Y$98)</f>
        <v>800.57334756243699</v>
      </c>
      <c r="Z24" s="22">
        <f>Y24*(1+[4]ReajBenef!Z$98)</f>
        <v>823.04130622904643</v>
      </c>
      <c r="AA24" s="22">
        <f>Z24*(1+[4]ReajBenef!AA$98)</f>
        <v>845.79557521216191</v>
      </c>
      <c r="AB24" s="22">
        <f>AA24*(1+[4]ReajBenef!AB$98)</f>
        <v>868.61411677189369</v>
      </c>
      <c r="AC24" s="22">
        <f>AB24*(1+[4]ReajBenef!AC$98)</f>
        <v>891.45572102347433</v>
      </c>
      <c r="AD24" s="22">
        <f>AC24*(1+[4]ReajBenef!AD$98)</f>
        <v>914.27524092748502</v>
      </c>
      <c r="AE24" s="22">
        <f>AD24*(1+[4]ReajBenef!AE$98)</f>
        <v>937.03660456126488</v>
      </c>
      <c r="AF24" s="22">
        <f>AE24*(1+[4]ReajBenef!AF$98)</f>
        <v>959.68157172433257</v>
      </c>
      <c r="AG24" s="22">
        <f>AF24*(1+[4]ReajBenef!AG$98)</f>
        <v>982.1445094890521</v>
      </c>
      <c r="AH24" s="22">
        <f>AG24*(1+[4]ReajBenef!AH$98)</f>
        <v>1004.4347176023492</v>
      </c>
      <c r="AI24" s="22">
        <f>AH24*(1+[4]ReajBenef!AI$98)</f>
        <v>1026.5100139774631</v>
      </c>
      <c r="AJ24" s="22">
        <f>AI24*(1+[4]ReajBenef!AJ$98)</f>
        <v>1048.363161141632</v>
      </c>
      <c r="AK24" s="22">
        <f>AJ24*(1+[4]ReajBenef!AK$98)</f>
        <v>1069.913509677652</v>
      </c>
      <c r="AL24" s="22">
        <f>AK24*(1+[4]ReajBenef!AL$98)</f>
        <v>1091.1099511040854</v>
      </c>
      <c r="AM24" s="22">
        <f>AL24*(1+[4]ReajBenef!AM$98)</f>
        <v>1111.9702646106693</v>
      </c>
      <c r="AN24" s="22">
        <f>AM24*(1+[4]ReajBenef!AN$98)</f>
        <v>1132.3547890621467</v>
      </c>
      <c r="AO24" s="22">
        <f>AN24*(1+[4]ReajBenef!AO$98)</f>
        <v>1152.2542032844126</v>
      </c>
      <c r="AP24" s="22">
        <f>AO24*(1+[4]ReajBenef!AP$98)</f>
        <v>1171.6815979253599</v>
      </c>
      <c r="AQ24" s="22">
        <f>AP24*(1+[4]ReajBenef!AQ$98)</f>
        <v>1190.6179610708393</v>
      </c>
      <c r="AR24" s="22">
        <f>AQ24*(1+[4]ReajBenef!AR$98)</f>
        <v>1209.0244239394897</v>
      </c>
      <c r="AS24" s="22">
        <f>AR24*(1+[4]ReajBenef!AS$98)</f>
        <v>1226.9500318861071</v>
      </c>
      <c r="AT24" s="22">
        <f>AS24*(1+[4]ReajBenef!AT$98)</f>
        <v>1244.4080127075556</v>
      </c>
      <c r="AU24" s="22">
        <f>AT24*(1+[4]ReajBenef!AU$98)</f>
        <v>1261.3934416563909</v>
      </c>
      <c r="AV24" s="22">
        <f>AU24*(1+[4]ReajBenef!AV$98)</f>
        <v>1277.8462970930641</v>
      </c>
      <c r="AW24" s="22">
        <f>AV24*(1+[4]ReajBenef!AW$98)</f>
        <v>1293.8470408840922</v>
      </c>
      <c r="AX24" s="22">
        <f>AW24*(1+[4]ReajBenef!AX$98)</f>
        <v>1309.3958849185165</v>
      </c>
      <c r="AY24" s="22">
        <f>AX24*(1+[4]ReajBenef!AY$98)</f>
        <v>1324.4494028300676</v>
      </c>
      <c r="AZ24" s="22">
        <f>AY24*(1+[4]ReajBenef!AZ$98)</f>
        <v>1339.0820003821329</v>
      </c>
      <c r="BA24" s="22">
        <f>AZ24*(1+[4]ReajBenef!BA$98)</f>
        <v>1353.3967475103266</v>
      </c>
      <c r="BB24" s="22">
        <f>BA24*(1+[4]ReajBenef!BB$98)</f>
        <v>1367.3368669730248</v>
      </c>
      <c r="BC24" s="22">
        <f>BB24*(1+[4]ReajBenef!BC$98)</f>
        <v>1380.9739564108877</v>
      </c>
      <c r="BD24" s="22">
        <f>BC24*(1+[4]ReajBenef!BD$98)</f>
        <v>1394.1553481054582</v>
      </c>
      <c r="BE24" s="22">
        <f>BD24*(1+[4]ReajBenef!BE$98)</f>
        <v>1407.0426705393857</v>
      </c>
      <c r="BF24" s="22">
        <f>BE24*(1+[4]ReajBenef!BF$98)</f>
        <v>1419.569397365761</v>
      </c>
      <c r="BG24" s="22">
        <f>BF24*(1+[4]ReajBenef!BG$98)</f>
        <v>1431.7633425810527</v>
      </c>
      <c r="BH24" s="22">
        <f>BG24*(1+[4]ReajBenef!BH$98)</f>
        <v>1443.7320039402496</v>
      </c>
      <c r="BI24" s="22">
        <f>BH24*(1+[4]ReajBenef!BI$98)</f>
        <v>1455.4848652542823</v>
      </c>
      <c r="BJ24" s="22">
        <f>BI24*(1+[4]ReajBenef!BJ$98)</f>
        <v>1466.9889823124815</v>
      </c>
    </row>
    <row r="25" spans="1:62" x14ac:dyDescent="0.3">
      <c r="A25" s="23">
        <v>23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>
        <f>[1]SalMedPopOcupUrbSmPnadM!M25*AtualizMonet!M$3</f>
        <v>0</v>
      </c>
      <c r="N25" s="20">
        <f>[1]SalMedPopOcupUrbSmPnadM!N25*AtualizMonet!N$3</f>
        <v>0</v>
      </c>
      <c r="O25" s="20">
        <f>[1]SalMedPopOcupUrbSmPnadM!O25</f>
        <v>517.2806299977193</v>
      </c>
      <c r="P25" s="20">
        <f>[1]SalMedPopOcupUrbSmPnadM!P25</f>
        <v>549.32900348185024</v>
      </c>
      <c r="Q25" s="54">
        <f>(P25/[4]ValorBenef!P$2)*[4]ValorBenef!Q$2</f>
        <v>597.88847340289783</v>
      </c>
      <c r="R25" s="54">
        <f>(Q25/[4]ValorBenef!Q$2)*[4]ValorBenef!R$2</f>
        <v>667.69271141440368</v>
      </c>
      <c r="S25" s="54">
        <f>(R25/[4]ValorBenef!R$2)*[4]ValorBenef!S$2</f>
        <v>710.94098931283656</v>
      </c>
      <c r="T25" s="22">
        <f>S25*(1+[4]ReajBenef!T$98)</f>
        <v>710.94098931283656</v>
      </c>
      <c r="U25" s="22">
        <f>T25*(1+[4]ReajBenef!U$98)</f>
        <v>714.49569425940069</v>
      </c>
      <c r="V25" s="22">
        <f>U25*(1+[4]ReajBenef!V$98)</f>
        <v>732.28663704645976</v>
      </c>
      <c r="W25" s="22">
        <f>V25*(1+[4]ReajBenef!W$98)</f>
        <v>750.55624516943419</v>
      </c>
      <c r="X25" s="22">
        <f>W25*(1+[4]ReajBenef!X$98)</f>
        <v>769.95812410706401</v>
      </c>
      <c r="Y25" s="22">
        <f>X25*(1+[4]ReajBenef!Y$98)</f>
        <v>792.07995186499511</v>
      </c>
      <c r="Z25" s="22">
        <f>Y25*(1+[4]ReajBenef!Z$98)</f>
        <v>814.30954478529247</v>
      </c>
      <c r="AA25" s="22">
        <f>Z25*(1+[4]ReajBenef!AA$98)</f>
        <v>836.82241051551671</v>
      </c>
      <c r="AB25" s="22">
        <f>AA25*(1+[4]ReajBenef!AB$98)</f>
        <v>859.39886694551569</v>
      </c>
      <c r="AC25" s="22">
        <f>AB25*(1+[4]ReajBenef!AC$98)</f>
        <v>881.99814139200885</v>
      </c>
      <c r="AD25" s="22">
        <f>AC25*(1+[4]ReajBenef!AD$98)</f>
        <v>904.57556578689412</v>
      </c>
      <c r="AE25" s="22">
        <f>AD25*(1+[4]ReajBenef!AE$98)</f>
        <v>927.09545089963194</v>
      </c>
      <c r="AF25" s="22">
        <f>AE25*(1+[4]ReajBenef!AF$98)</f>
        <v>949.50017440825241</v>
      </c>
      <c r="AG25" s="22">
        <f>AF25*(1+[4]ReajBenef!AG$98)</f>
        <v>971.72479969411711</v>
      </c>
      <c r="AH25" s="22">
        <f>AG25*(1+[4]ReajBenef!AH$98)</f>
        <v>993.77852784182323</v>
      </c>
      <c r="AI25" s="22">
        <f>AH25*(1+[4]ReajBenef!AI$98)</f>
        <v>1015.6196242803254</v>
      </c>
      <c r="AJ25" s="22">
        <f>AI25*(1+[4]ReajBenef!AJ$98)</f>
        <v>1037.2409283202323</v>
      </c>
      <c r="AK25" s="22">
        <f>AJ25*(1+[4]ReajBenef!AK$98)</f>
        <v>1058.5626461653962</v>
      </c>
      <c r="AL25" s="22">
        <f>AK25*(1+[4]ReajBenef!AL$98)</f>
        <v>1079.5342115514763</v>
      </c>
      <c r="AM25" s="22">
        <f>AL25*(1+[4]ReajBenef!AM$98)</f>
        <v>1100.1732150462747</v>
      </c>
      <c r="AN25" s="22">
        <f>AM25*(1+[4]ReajBenef!AN$98)</f>
        <v>1120.3414771992409</v>
      </c>
      <c r="AO25" s="22">
        <f>AN25*(1+[4]ReajBenef!AO$98)</f>
        <v>1140.0297757259225</v>
      </c>
      <c r="AP25" s="22">
        <f>AO25*(1+[4]ReajBenef!AP$98)</f>
        <v>1159.2510623936801</v>
      </c>
      <c r="AQ25" s="22">
        <f>AP25*(1+[4]ReajBenef!AQ$98)</f>
        <v>1177.9865269884463</v>
      </c>
      <c r="AR25" s="22">
        <f>AQ25*(1+[4]ReajBenef!AR$98)</f>
        <v>1196.1977130932503</v>
      </c>
      <c r="AS25" s="22">
        <f>AR25*(1+[4]ReajBenef!AS$98)</f>
        <v>1213.933145733793</v>
      </c>
      <c r="AT25" s="22">
        <f>AS25*(1+[4]ReajBenef!AT$98)</f>
        <v>1231.2059123713739</v>
      </c>
      <c r="AU25" s="22">
        <f>AT25*(1+[4]ReajBenef!AU$98)</f>
        <v>1248.0111405058897</v>
      </c>
      <c r="AV25" s="22">
        <f>AU25*(1+[4]ReajBenef!AV$98)</f>
        <v>1264.2894452758412</v>
      </c>
      <c r="AW25" s="22">
        <f>AV25*(1+[4]ReajBenef!AW$98)</f>
        <v>1280.1204349164416</v>
      </c>
      <c r="AX25" s="22">
        <f>AW25*(1+[4]ReajBenef!AX$98)</f>
        <v>1295.5043190687709</v>
      </c>
      <c r="AY25" s="22">
        <f>AX25*(1+[4]ReajBenef!AY$98)</f>
        <v>1310.3981320830123</v>
      </c>
      <c r="AZ25" s="22">
        <f>AY25*(1+[4]ReajBenef!AZ$98)</f>
        <v>1324.8754903413021</v>
      </c>
      <c r="BA25" s="22">
        <f>AZ25*(1+[4]ReajBenef!BA$98)</f>
        <v>1339.0383702957524</v>
      </c>
      <c r="BB25" s="22">
        <f>BA25*(1+[4]ReajBenef!BB$98)</f>
        <v>1352.8305970625136</v>
      </c>
      <c r="BC25" s="22">
        <f>BB25*(1+[4]ReajBenef!BC$98)</f>
        <v>1366.3230086927654</v>
      </c>
      <c r="BD25" s="22">
        <f>BC25*(1+[4]ReajBenef!BD$98)</f>
        <v>1379.3645571414349</v>
      </c>
      <c r="BE25" s="22">
        <f>BD25*(1+[4]ReajBenef!BE$98)</f>
        <v>1392.1151561517745</v>
      </c>
      <c r="BF25" s="22">
        <f>BE25*(1+[4]ReajBenef!BF$98)</f>
        <v>1404.5089851642842</v>
      </c>
      <c r="BG25" s="22">
        <f>BF25*(1+[4]ReajBenef!BG$98)</f>
        <v>1416.5735630928159</v>
      </c>
      <c r="BH25" s="22">
        <f>BG25*(1+[4]ReajBenef!BH$98)</f>
        <v>1428.4152472334956</v>
      </c>
      <c r="BI25" s="22">
        <f>BH25*(1+[4]ReajBenef!BI$98)</f>
        <v>1440.0434207821647</v>
      </c>
      <c r="BJ25" s="22">
        <f>BI25*(1+[4]ReajBenef!BJ$98)</f>
        <v>1451.425489037937</v>
      </c>
    </row>
    <row r="26" spans="1:62" x14ac:dyDescent="0.3">
      <c r="A26" s="23">
        <v>24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>
        <f>[1]SalMedPopOcupUrbSmPnadM!M26*AtualizMonet!M$3</f>
        <v>0</v>
      </c>
      <c r="N26" s="20">
        <f>[1]SalMedPopOcupUrbSmPnadM!N26*AtualizMonet!N$3</f>
        <v>0</v>
      </c>
      <c r="O26" s="20">
        <f>[1]SalMedPopOcupUrbSmPnadM!O26</f>
        <v>534.29406024800892</v>
      </c>
      <c r="P26" s="20">
        <f>[1]SalMedPopOcupUrbSmPnadM!P26</f>
        <v>566.07376808344497</v>
      </c>
      <c r="Q26" s="54">
        <f>(P26/[4]ValorBenef!P$2)*[4]ValorBenef!Q$2</f>
        <v>616.11343819026877</v>
      </c>
      <c r="R26" s="54">
        <f>(Q26/[4]ValorBenef!Q$2)*[4]ValorBenef!R$2</f>
        <v>688.04546396882813</v>
      </c>
      <c r="S26" s="54">
        <f>(R26/[4]ValorBenef!R$2)*[4]ValorBenef!S$2</f>
        <v>732.61204515771817</v>
      </c>
      <c r="T26" s="22">
        <f>S26*(1+[4]ReajBenef!T$98)</f>
        <v>732.61204515771817</v>
      </c>
      <c r="U26" s="22">
        <f>T26*(1+[4]ReajBenef!U$98)</f>
        <v>736.27510538350668</v>
      </c>
      <c r="V26" s="22">
        <f>U26*(1+[4]ReajBenef!V$98)</f>
        <v>754.60835550755598</v>
      </c>
      <c r="W26" s="22">
        <f>V26*(1+[4]ReajBenef!W$98)</f>
        <v>773.43486174703901</v>
      </c>
      <c r="X26" s="22">
        <f>W26*(1+[4]ReajBenef!X$98)</f>
        <v>793.42815292319995</v>
      </c>
      <c r="Y26" s="22">
        <f>X26*(1+[4]ReajBenef!Y$98)</f>
        <v>816.22430298345932</v>
      </c>
      <c r="Z26" s="22">
        <f>Y26*(1+[4]ReajBenef!Z$98)</f>
        <v>839.13150312689675</v>
      </c>
      <c r="AA26" s="22">
        <f>Z26*(1+[4]ReajBenef!AA$98)</f>
        <v>862.33061086285988</v>
      </c>
      <c r="AB26" s="22">
        <f>AA26*(1+[4]ReajBenef!AB$98)</f>
        <v>885.59524768395841</v>
      </c>
      <c r="AC26" s="22">
        <f>AB26*(1+[4]ReajBenef!AC$98)</f>
        <v>908.88339806522799</v>
      </c>
      <c r="AD26" s="22">
        <f>AC26*(1+[4]ReajBenef!AD$98)</f>
        <v>932.14903235692634</v>
      </c>
      <c r="AE26" s="22">
        <f>AD26*(1+[4]ReajBenef!AE$98)</f>
        <v>955.35537344172758</v>
      </c>
      <c r="AF26" s="22">
        <f>AE26*(1+[4]ReajBenef!AF$98)</f>
        <v>978.44304254167446</v>
      </c>
      <c r="AG26" s="22">
        <f>AF26*(1+[4]ReajBenef!AG$98)</f>
        <v>1001.3451236261801</v>
      </c>
      <c r="AH26" s="22">
        <f>AG26*(1+[4]ReajBenef!AH$98)</f>
        <v>1024.0710982492776</v>
      </c>
      <c r="AI26" s="22">
        <f>AH26*(1+[4]ReajBenef!AI$98)</f>
        <v>1046.5779596777681</v>
      </c>
      <c r="AJ26" s="22">
        <f>AI26*(1+[4]ReajBenef!AJ$98)</f>
        <v>1068.8583289485896</v>
      </c>
      <c r="AK26" s="22">
        <f>AJ26*(1+[4]ReajBenef!AK$98)</f>
        <v>1090.8299799739714</v>
      </c>
      <c r="AL26" s="22">
        <f>AK26*(1+[4]ReajBenef!AL$98)</f>
        <v>1112.4408051178486</v>
      </c>
      <c r="AM26" s="22">
        <f>AL26*(1+[4]ReajBenef!AM$98)</f>
        <v>1133.7089311474876</v>
      </c>
      <c r="AN26" s="22">
        <f>AM26*(1+[4]ReajBenef!AN$98)</f>
        <v>1154.4919665966645</v>
      </c>
      <c r="AO26" s="22">
        <f>AN26*(1+[4]ReajBenef!AO$98)</f>
        <v>1174.7804080652725</v>
      </c>
      <c r="AP26" s="22">
        <f>AO26*(1+[4]ReajBenef!AP$98)</f>
        <v>1194.5876021192253</v>
      </c>
      <c r="AQ26" s="22">
        <f>AP26*(1+[4]ReajBenef!AQ$98)</f>
        <v>1213.8941651674727</v>
      </c>
      <c r="AR26" s="22">
        <f>AQ26*(1+[4]ReajBenef!AR$98)</f>
        <v>1232.6604685562868</v>
      </c>
      <c r="AS26" s="22">
        <f>AR26*(1+[4]ReajBenef!AS$98)</f>
        <v>1250.9365164616181</v>
      </c>
      <c r="AT26" s="22">
        <f>AS26*(1+[4]ReajBenef!AT$98)</f>
        <v>1268.7357952795705</v>
      </c>
      <c r="AU26" s="22">
        <f>AT26*(1+[4]ReajBenef!AU$98)</f>
        <v>1286.053283985447</v>
      </c>
      <c r="AV26" s="22">
        <f>AU26*(1+[4]ReajBenef!AV$98)</f>
        <v>1302.8277875356528</v>
      </c>
      <c r="AW26" s="22">
        <f>AV26*(1+[4]ReajBenef!AW$98)</f>
        <v>1319.1413408007149</v>
      </c>
      <c r="AX26" s="22">
        <f>AW26*(1+[4]ReajBenef!AX$98)</f>
        <v>1334.9941598120381</v>
      </c>
      <c r="AY26" s="22">
        <f>AX26*(1+[4]ReajBenef!AY$98)</f>
        <v>1350.3419692316447</v>
      </c>
      <c r="AZ26" s="22">
        <f>AY26*(1+[4]ReajBenef!AZ$98)</f>
        <v>1365.2606294320337</v>
      </c>
      <c r="BA26" s="22">
        <f>AZ26*(1+[4]ReajBenef!BA$98)</f>
        <v>1379.8552253334205</v>
      </c>
      <c r="BB26" s="22">
        <f>BA26*(1+[4]ReajBenef!BB$98)</f>
        <v>1394.0678697170879</v>
      </c>
      <c r="BC26" s="22">
        <f>BB26*(1+[4]ReajBenef!BC$98)</f>
        <v>1407.9715599348972</v>
      </c>
      <c r="BD26" s="22">
        <f>BC26*(1+[4]ReajBenef!BD$98)</f>
        <v>1421.4106436628422</v>
      </c>
      <c r="BE26" s="22">
        <f>BD26*(1+[4]ReajBenef!BE$98)</f>
        <v>1434.5499091692236</v>
      </c>
      <c r="BF26" s="22">
        <f>BE26*(1+[4]ReajBenef!BF$98)</f>
        <v>1447.3215295381181</v>
      </c>
      <c r="BG26" s="22">
        <f>BF26*(1+[4]ReajBenef!BG$98)</f>
        <v>1459.7538625208167</v>
      </c>
      <c r="BH26" s="22">
        <f>BG26*(1+[4]ReajBenef!BH$98)</f>
        <v>1471.9565074193763</v>
      </c>
      <c r="BI26" s="22">
        <f>BH26*(1+[4]ReajBenef!BI$98)</f>
        <v>1483.9391334502277</v>
      </c>
      <c r="BJ26" s="22">
        <f>BI26*(1+[4]ReajBenef!BJ$98)</f>
        <v>1495.6681523538159</v>
      </c>
    </row>
    <row r="27" spans="1:62" x14ac:dyDescent="0.3">
      <c r="A27" s="23">
        <v>25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>
        <f>[1]SalMedPopOcupUrbSmPnadM!M27*AtualizMonet!M$3</f>
        <v>0</v>
      </c>
      <c r="N27" s="20">
        <f>[1]SalMedPopOcupUrbSmPnadM!N27*AtualizMonet!N$3</f>
        <v>0</v>
      </c>
      <c r="O27" s="20">
        <f>[1]SalMedPopOcupUrbSmPnadM!O27</f>
        <v>498.83910320043469</v>
      </c>
      <c r="P27" s="20">
        <f>[1]SalMedPopOcupUrbSmPnadM!P27</f>
        <v>554.96458221696923</v>
      </c>
      <c r="Q27" s="54">
        <f>(P27/[4]ValorBenef!P$2)*[4]ValorBenef!Q$2</f>
        <v>604.02222484388369</v>
      </c>
      <c r="R27" s="54">
        <f>(Q27/[4]ValorBenef!Q$2)*[4]ValorBenef!R$2</f>
        <v>674.54258612007322</v>
      </c>
      <c r="S27" s="54">
        <f>(R27/[4]ValorBenef!R$2)*[4]ValorBenef!S$2</f>
        <v>718.23454908466886</v>
      </c>
      <c r="T27" s="22">
        <f>S27*(1+[4]ReajBenef!T$98)</f>
        <v>718.23454908466886</v>
      </c>
      <c r="U27" s="22">
        <f>T27*(1+[4]ReajBenef!U$98)</f>
        <v>721.82572183009211</v>
      </c>
      <c r="V27" s="22">
        <f>U27*(1+[4]ReajBenef!V$98)</f>
        <v>739.79918230366138</v>
      </c>
      <c r="W27" s="22">
        <f>V27*(1+[4]ReajBenef!W$98)</f>
        <v>758.25621875170907</v>
      </c>
      <c r="X27" s="22">
        <f>W27*(1+[4]ReajBenef!X$98)</f>
        <v>777.85714200644065</v>
      </c>
      <c r="Y27" s="22">
        <f>X27*(1+[4]ReajBenef!Y$98)</f>
        <v>800.20591809825612</v>
      </c>
      <c r="Z27" s="22">
        <f>Y27*(1+[4]ReajBenef!Z$98)</f>
        <v>822.66356491768852</v>
      </c>
      <c r="AA27" s="22">
        <f>Z27*(1+[4]ReajBenef!AA$98)</f>
        <v>845.40739064924469</v>
      </c>
      <c r="AB27" s="22">
        <f>AA27*(1+[4]ReajBenef!AB$98)</f>
        <v>868.21545945901028</v>
      </c>
      <c r="AC27" s="22">
        <f>AB27*(1+[4]ReajBenef!AC$98)</f>
        <v>891.04658037581999</v>
      </c>
      <c r="AD27" s="22">
        <f>AC27*(1+[4]ReajBenef!AD$98)</f>
        <v>913.85562708084558</v>
      </c>
      <c r="AE27" s="22">
        <f>AD27*(1+[4]ReajBenef!AE$98)</f>
        <v>936.60654420692015</v>
      </c>
      <c r="AF27" s="22">
        <f>AE27*(1+[4]ReajBenef!AF$98)</f>
        <v>959.24111828336254</v>
      </c>
      <c r="AG27" s="22">
        <f>AF27*(1+[4]ReajBenef!AG$98)</f>
        <v>981.69374650528766</v>
      </c>
      <c r="AH27" s="22">
        <f>AG27*(1+[4]ReajBenef!AH$98)</f>
        <v>1003.9737243514287</v>
      </c>
      <c r="AI27" s="22">
        <f>AH27*(1+[4]ReajBenef!AI$98)</f>
        <v>1026.038889094827</v>
      </c>
      <c r="AJ27" s="22">
        <f>AI27*(1+[4]ReajBenef!AJ$98)</f>
        <v>1047.8820065844163</v>
      </c>
      <c r="AK27" s="22">
        <f>AJ27*(1+[4]ReajBenef!AK$98)</f>
        <v>1069.4224644176797</v>
      </c>
      <c r="AL27" s="22">
        <f>AK27*(1+[4]ReajBenef!AL$98)</f>
        <v>1090.6091775698214</v>
      </c>
      <c r="AM27" s="22">
        <f>AL27*(1+[4]ReajBenef!AM$98)</f>
        <v>1111.4599170706783</v>
      </c>
      <c r="AN27" s="22">
        <f>AM27*(1+[4]ReajBenef!AN$98)</f>
        <v>1131.8350858835754</v>
      </c>
      <c r="AO27" s="22">
        <f>AN27*(1+[4]ReajBenef!AO$98)</f>
        <v>1151.7253671124342</v>
      </c>
      <c r="AP27" s="22">
        <f>AO27*(1+[4]ReajBenef!AP$98)</f>
        <v>1171.1438453970914</v>
      </c>
      <c r="AQ27" s="22">
        <f>AP27*(1+[4]ReajBenef!AQ$98)</f>
        <v>1190.0715175490657</v>
      </c>
      <c r="AR27" s="22">
        <f>AQ27*(1+[4]ReajBenef!AR$98)</f>
        <v>1208.4695326261303</v>
      </c>
      <c r="AS27" s="22">
        <f>AR27*(1+[4]ReajBenef!AS$98)</f>
        <v>1226.3869134733281</v>
      </c>
      <c r="AT27" s="22">
        <f>AS27*(1+[4]ReajBenef!AT$98)</f>
        <v>1243.8368818165216</v>
      </c>
      <c r="AU27" s="22">
        <f>AT27*(1+[4]ReajBenef!AU$98)</f>
        <v>1260.814515168518</v>
      </c>
      <c r="AV27" s="22">
        <f>AU27*(1+[4]ReajBenef!AV$98)</f>
        <v>1277.2598194371742</v>
      </c>
      <c r="AW27" s="22">
        <f>AV27*(1+[4]ReajBenef!AW$98)</f>
        <v>1293.2532195603978</v>
      </c>
      <c r="AX27" s="22">
        <f>AW27*(1+[4]ReajBenef!AX$98)</f>
        <v>1308.7949273299819</v>
      </c>
      <c r="AY27" s="22">
        <f>AX27*(1+[4]ReajBenef!AY$98)</f>
        <v>1323.8415363105312</v>
      </c>
      <c r="AZ27" s="22">
        <f>AY27*(1+[4]ReajBenef!AZ$98)</f>
        <v>1338.4674181163198</v>
      </c>
      <c r="BA27" s="22">
        <f>AZ27*(1+[4]ReajBenef!BA$98)</f>
        <v>1352.7755953782005</v>
      </c>
      <c r="BB27" s="22">
        <f>BA27*(1+[4]ReajBenef!BB$98)</f>
        <v>1366.7093169129132</v>
      </c>
      <c r="BC27" s="22">
        <f>BB27*(1+[4]ReajBenef!BC$98)</f>
        <v>1380.340147500815</v>
      </c>
      <c r="BD27" s="22">
        <f>BC27*(1+[4]ReajBenef!BD$98)</f>
        <v>1393.5154894915049</v>
      </c>
      <c r="BE27" s="22">
        <f>BD27*(1+[4]ReajBenef!BE$98)</f>
        <v>1406.3968971869626</v>
      </c>
      <c r="BF27" s="22">
        <f>BE27*(1+[4]ReajBenef!BF$98)</f>
        <v>1418.9178747730721</v>
      </c>
      <c r="BG27" s="22">
        <f>BF27*(1+[4]ReajBenef!BG$98)</f>
        <v>1431.1062234808478</v>
      </c>
      <c r="BH27" s="22">
        <f>BG27*(1+[4]ReajBenef!BH$98)</f>
        <v>1443.0693917283347</v>
      </c>
      <c r="BI27" s="22">
        <f>BH27*(1+[4]ReajBenef!BI$98)</f>
        <v>1454.8168589737934</v>
      </c>
      <c r="BJ27" s="22">
        <f>BI27*(1+[4]ReajBenef!BJ$98)</f>
        <v>1466.3156961265606</v>
      </c>
    </row>
    <row r="28" spans="1:62" x14ac:dyDescent="0.3">
      <c r="A28" s="23">
        <v>26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>
        <f>[1]SalMedPopOcupUrbSmPnadM!M28*AtualizMonet!M$3</f>
        <v>0</v>
      </c>
      <c r="N28" s="20">
        <f>[1]SalMedPopOcupUrbSmPnadM!N28*AtualizMonet!N$3</f>
        <v>0</v>
      </c>
      <c r="O28" s="20">
        <f>[1]SalMedPopOcupUrbSmPnadM!O28</f>
        <v>516.13811327402448</v>
      </c>
      <c r="P28" s="20">
        <f>[1]SalMedPopOcupUrbSmPnadM!P28</f>
        <v>558.1077912437828</v>
      </c>
      <c r="Q28" s="54">
        <f>(P28/[4]ValorBenef!P$2)*[4]ValorBenef!Q$2</f>
        <v>607.44328660234919</v>
      </c>
      <c r="R28" s="54">
        <f>(Q28/[4]ValorBenef!Q$2)*[4]ValorBenef!R$2</f>
        <v>678.36306118028847</v>
      </c>
      <c r="S28" s="54">
        <f>(R28/[4]ValorBenef!R$2)*[4]ValorBenef!S$2</f>
        <v>722.30248673401172</v>
      </c>
      <c r="T28" s="22">
        <f>S28*(1+[4]ReajBenef!T$98)</f>
        <v>722.30248673401172</v>
      </c>
      <c r="U28" s="22">
        <f>T28*(1+[4]ReajBenef!U$98)</f>
        <v>725.91399916768171</v>
      </c>
      <c r="V28" s="22">
        <f>U28*(1+[4]ReajBenef!V$98)</f>
        <v>743.98925774695692</v>
      </c>
      <c r="W28" s="22">
        <f>V28*(1+[4]ReajBenef!W$98)</f>
        <v>762.55083117886034</v>
      </c>
      <c r="X28" s="22">
        <f>W28*(1+[4]ReajBenef!X$98)</f>
        <v>782.2627701648338</v>
      </c>
      <c r="Y28" s="22">
        <f>X28*(1+[4]ReajBenef!Y$98)</f>
        <v>804.73812527988957</v>
      </c>
      <c r="Z28" s="22">
        <f>Y28*(1+[4]ReajBenef!Z$98)</f>
        <v>827.32296774471217</v>
      </c>
      <c r="AA28" s="22">
        <f>Z28*(1+[4]ReajBenef!AA$98)</f>
        <v>850.19560998210397</v>
      </c>
      <c r="AB28" s="22">
        <f>AA28*(1+[4]ReajBenef!AB$98)</f>
        <v>873.13285915772394</v>
      </c>
      <c r="AC28" s="22">
        <f>AB28*(1+[4]ReajBenef!AC$98)</f>
        <v>896.09329100293803</v>
      </c>
      <c r="AD28" s="22">
        <f>AC28*(1+[4]ReajBenef!AD$98)</f>
        <v>919.03152361242235</v>
      </c>
      <c r="AE28" s="22">
        <f>AD28*(1+[4]ReajBenef!AE$98)</f>
        <v>941.91129740858082</v>
      </c>
      <c r="AF28" s="22">
        <f>AE28*(1+[4]ReajBenef!AF$98)</f>
        <v>964.6740692112113</v>
      </c>
      <c r="AG28" s="22">
        <f>AF28*(1+[4]ReajBenef!AG$98)</f>
        <v>987.25386465418842</v>
      </c>
      <c r="AH28" s="22">
        <f>AG28*(1+[4]ReajBenef!AH$98)</f>
        <v>1009.6600318639884</v>
      </c>
      <c r="AI28" s="22">
        <f>AH28*(1+[4]ReajBenef!AI$98)</f>
        <v>1031.8501693123519</v>
      </c>
      <c r="AJ28" s="22">
        <f>AI28*(1+[4]ReajBenef!AJ$98)</f>
        <v>1053.8170018754197</v>
      </c>
      <c r="AK28" s="22">
        <f>AJ28*(1+[4]ReajBenef!AK$98)</f>
        <v>1075.4794605780589</v>
      </c>
      <c r="AL28" s="22">
        <f>AK28*(1+[4]ReajBenef!AL$98)</f>
        <v>1096.7861710600523</v>
      </c>
      <c r="AM28" s="22">
        <f>AL28*(1+[4]ReajBenef!AM$98)</f>
        <v>1117.7550050028158</v>
      </c>
      <c r="AN28" s="22">
        <f>AM28*(1+[4]ReajBenef!AN$98)</f>
        <v>1138.2455747198205</v>
      </c>
      <c r="AO28" s="22">
        <f>AN28*(1+[4]ReajBenef!AO$98)</f>
        <v>1158.2485105459414</v>
      </c>
      <c r="AP28" s="22">
        <f>AO28*(1+[4]ReajBenef!AP$98)</f>
        <v>1177.7769712298129</v>
      </c>
      <c r="AQ28" s="22">
        <f>AP28*(1+[4]ReajBenef!AQ$98)</f>
        <v>1196.8118459526738</v>
      </c>
      <c r="AR28" s="22">
        <f>AQ28*(1+[4]ReajBenef!AR$98)</f>
        <v>1215.3140637282868</v>
      </c>
      <c r="AS28" s="22">
        <f>AR28*(1+[4]ReajBenef!AS$98)</f>
        <v>1233.3329250573395</v>
      </c>
      <c r="AT28" s="22">
        <f>AS28*(1+[4]ReajBenef!AT$98)</f>
        <v>1250.8817265509203</v>
      </c>
      <c r="AU28" s="22">
        <f>AT28*(1+[4]ReajBenef!AU$98)</f>
        <v>1267.9555178418484</v>
      </c>
      <c r="AV28" s="22">
        <f>AU28*(1+[4]ReajBenef!AV$98)</f>
        <v>1284.4939650433732</v>
      </c>
      <c r="AW28" s="22">
        <f>AV28*(1+[4]ReajBenef!AW$98)</f>
        <v>1300.5779486042568</v>
      </c>
      <c r="AX28" s="22">
        <f>AW28*(1+[4]ReajBenef!AX$98)</f>
        <v>1316.2076815158387</v>
      </c>
      <c r="AY28" s="22">
        <f>AX28*(1+[4]ReajBenef!AY$98)</f>
        <v>1331.3395114973059</v>
      </c>
      <c r="AZ28" s="22">
        <f>AY28*(1+[4]ReajBenef!AZ$98)</f>
        <v>1346.0482313889656</v>
      </c>
      <c r="BA28" s="22">
        <f>AZ28*(1+[4]ReajBenef!BA$98)</f>
        <v>1360.4374473213632</v>
      </c>
      <c r="BB28" s="22">
        <f>BA28*(1+[4]ReajBenef!BB$98)</f>
        <v>1374.4500866838227</v>
      </c>
      <c r="BC28" s="22">
        <f>BB28*(1+[4]ReajBenef!BC$98)</f>
        <v>1388.1581195853853</v>
      </c>
      <c r="BD28" s="22">
        <f>BC28*(1+[4]ReajBenef!BD$98)</f>
        <v>1401.408084092905</v>
      </c>
      <c r="BE28" s="22">
        <f>BD28*(1+[4]ReajBenef!BE$98)</f>
        <v>1414.3624495197998</v>
      </c>
      <c r="BF28" s="22">
        <f>BE28*(1+[4]ReajBenef!BF$98)</f>
        <v>1426.9543434328862</v>
      </c>
      <c r="BG28" s="22">
        <f>BF28*(1+[4]ReajBenef!BG$98)</f>
        <v>1439.2117245238226</v>
      </c>
      <c r="BH28" s="22">
        <f>BG28*(1+[4]ReajBenef!BH$98)</f>
        <v>1451.2426497771251</v>
      </c>
      <c r="BI28" s="22">
        <f>BH28*(1+[4]ReajBenef!BI$98)</f>
        <v>1463.0566523408208</v>
      </c>
      <c r="BJ28" s="22">
        <f>BI28*(1+[4]ReajBenef!BJ$98)</f>
        <v>1474.6206166204256</v>
      </c>
    </row>
    <row r="29" spans="1:62" x14ac:dyDescent="0.3">
      <c r="A29" s="23">
        <v>27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>
        <f>[1]SalMedPopOcupUrbSmPnadM!M29*AtualizMonet!M$3</f>
        <v>0</v>
      </c>
      <c r="N29" s="20">
        <f>[1]SalMedPopOcupUrbSmPnadM!N29*AtualizMonet!N$3</f>
        <v>0</v>
      </c>
      <c r="O29" s="20">
        <f>[1]SalMedPopOcupUrbSmPnadM!O29</f>
        <v>493.42850984787322</v>
      </c>
      <c r="P29" s="20">
        <f>[1]SalMedPopOcupUrbSmPnadM!P29</f>
        <v>534.69453122908681</v>
      </c>
      <c r="Q29" s="54">
        <f>(P29/[4]ValorBenef!P$2)*[4]ValorBenef!Q$2</f>
        <v>581.96034614436519</v>
      </c>
      <c r="R29" s="54">
        <f>(Q29/[4]ValorBenef!Q$2)*[4]ValorBenef!R$2</f>
        <v>649.90495508507786</v>
      </c>
      <c r="S29" s="54">
        <f>(R29/[4]ValorBenef!R$2)*[4]ValorBenef!S$2</f>
        <v>692.00107149399764</v>
      </c>
      <c r="T29" s="22">
        <f>S29*(1+[4]ReajBenef!T$98)</f>
        <v>692.00107149399764</v>
      </c>
      <c r="U29" s="22">
        <f>T29*(1+[4]ReajBenef!U$98)</f>
        <v>695.46107685146751</v>
      </c>
      <c r="V29" s="22">
        <f>U29*(1+[4]ReajBenef!V$98)</f>
        <v>712.77805766506901</v>
      </c>
      <c r="W29" s="22">
        <f>V29*(1+[4]ReajBenef!W$98)</f>
        <v>730.56095186715106</v>
      </c>
      <c r="X29" s="22">
        <f>W29*(1+[4]ReajBenef!X$98)</f>
        <v>749.44595247291682</v>
      </c>
      <c r="Y29" s="22">
        <f>X29*(1+[4]ReajBenef!Y$98)</f>
        <v>770.97844074130364</v>
      </c>
      <c r="Z29" s="22">
        <f>Y29*(1+[4]ReajBenef!Z$98)</f>
        <v>792.61582323994048</v>
      </c>
      <c r="AA29" s="22">
        <f>Z29*(1+[4]ReajBenef!AA$98)</f>
        <v>814.52893198160075</v>
      </c>
      <c r="AB29" s="22">
        <f>AA29*(1+[4]ReajBenef!AB$98)</f>
        <v>836.50393732655527</v>
      </c>
      <c r="AC29" s="22">
        <f>AB29*(1+[4]ReajBenef!AC$98)</f>
        <v>858.50115280160594</v>
      </c>
      <c r="AD29" s="22">
        <f>AC29*(1+[4]ReajBenef!AD$98)</f>
        <v>880.4771003242497</v>
      </c>
      <c r="AE29" s="22">
        <f>AD29*(1+[4]ReajBenef!AE$98)</f>
        <v>902.39704144763164</v>
      </c>
      <c r="AF29" s="22">
        <f>AE29*(1+[4]ReajBenef!AF$98)</f>
        <v>924.20488894490086</v>
      </c>
      <c r="AG29" s="22">
        <f>AF29*(1+[4]ReajBenef!AG$98)</f>
        <v>945.8374361500297</v>
      </c>
      <c r="AH29" s="22">
        <f>AG29*(1+[4]ReajBenef!AH$98)</f>
        <v>967.30363902489955</v>
      </c>
      <c r="AI29" s="22">
        <f>AH29*(1+[4]ReajBenef!AI$98)</f>
        <v>988.56287483384585</v>
      </c>
      <c r="AJ29" s="22">
        <f>AI29*(1+[4]ReajBenef!AJ$98)</f>
        <v>1009.6081736527741</v>
      </c>
      <c r="AK29" s="22">
        <f>AJ29*(1+[4]ReajBenef!AK$98)</f>
        <v>1030.3618674427569</v>
      </c>
      <c r="AL29" s="22">
        <f>AK29*(1+[4]ReajBenef!AL$98)</f>
        <v>1050.7747370567326</v>
      </c>
      <c r="AM29" s="22">
        <f>AL29*(1+[4]ReajBenef!AM$98)</f>
        <v>1070.8639044386464</v>
      </c>
      <c r="AN29" s="22">
        <f>AM29*(1+[4]ReajBenef!AN$98)</f>
        <v>1090.4948713259462</v>
      </c>
      <c r="AO29" s="22">
        <f>AN29*(1+[4]ReajBenef!AO$98)</f>
        <v>1109.658661121673</v>
      </c>
      <c r="AP29" s="22">
        <f>AO29*(1+[4]ReajBenef!AP$98)</f>
        <v>1128.3678805499096</v>
      </c>
      <c r="AQ29" s="22">
        <f>AP29*(1+[4]ReajBenef!AQ$98)</f>
        <v>1146.6042205125939</v>
      </c>
      <c r="AR29" s="22">
        <f>AQ29*(1+[4]ReajBenef!AR$98)</f>
        <v>1164.3302490960375</v>
      </c>
      <c r="AS29" s="22">
        <f>AR29*(1+[4]ReajBenef!AS$98)</f>
        <v>1181.5931985885511</v>
      </c>
      <c r="AT29" s="22">
        <f>AS29*(1+[4]ReajBenef!AT$98)</f>
        <v>1198.4058077931838</v>
      </c>
      <c r="AU29" s="22">
        <f>AT29*(1+[4]ReajBenef!AU$98)</f>
        <v>1214.7633340163186</v>
      </c>
      <c r="AV29" s="22">
        <f>AU29*(1+[4]ReajBenef!AV$98)</f>
        <v>1230.6079744467434</v>
      </c>
      <c r="AW29" s="22">
        <f>AV29*(1+[4]ReajBenef!AW$98)</f>
        <v>1246.0172165059114</v>
      </c>
      <c r="AX29" s="22">
        <f>AW29*(1+[4]ReajBenef!AX$98)</f>
        <v>1260.9912642499316</v>
      </c>
      <c r="AY29" s="22">
        <f>AX29*(1+[4]ReajBenef!AY$98)</f>
        <v>1275.488296661086</v>
      </c>
      <c r="AZ29" s="22">
        <f>AY29*(1+[4]ReajBenef!AZ$98)</f>
        <v>1289.5799689345081</v>
      </c>
      <c r="BA29" s="22">
        <f>AZ29*(1+[4]ReajBenef!BA$98)</f>
        <v>1303.3655408050981</v>
      </c>
      <c r="BB29" s="22">
        <f>BA29*(1+[4]ReajBenef!BB$98)</f>
        <v>1316.7903339234581</v>
      </c>
      <c r="BC29" s="22">
        <f>BB29*(1+[4]ReajBenef!BC$98)</f>
        <v>1329.9232991702597</v>
      </c>
      <c r="BD29" s="22">
        <f>BC29*(1+[4]ReajBenef!BD$98)</f>
        <v>1342.61741251593</v>
      </c>
      <c r="BE29" s="22">
        <f>BD29*(1+[4]ReajBenef!BE$98)</f>
        <v>1355.0283275004124</v>
      </c>
      <c r="BF29" s="22">
        <f>BE29*(1+[4]ReajBenef!BF$98)</f>
        <v>1367.091977065561</v>
      </c>
      <c r="BG29" s="22">
        <f>BF29*(1+[4]ReajBenef!BG$98)</f>
        <v>1378.8351470039497</v>
      </c>
      <c r="BH29" s="22">
        <f>BG29*(1+[4]ReajBenef!BH$98)</f>
        <v>1390.3613611860358</v>
      </c>
      <c r="BI29" s="22">
        <f>BH29*(1+[4]ReajBenef!BI$98)</f>
        <v>1401.6797528333857</v>
      </c>
      <c r="BJ29" s="22">
        <f>BI29*(1+[4]ReajBenef!BJ$98)</f>
        <v>1412.7585955885702</v>
      </c>
    </row>
    <row r="30" spans="1:62" x14ac:dyDescent="0.3">
      <c r="A30" s="23">
        <v>28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>
        <f>[1]SalMedPopOcupUrbSmPnadM!M30*AtualizMonet!M$3</f>
        <v>0</v>
      </c>
      <c r="N30" s="20">
        <f>[1]SalMedPopOcupUrbSmPnadM!N30*AtualizMonet!N$3</f>
        <v>0</v>
      </c>
      <c r="O30" s="20">
        <f>[1]SalMedPopOcupUrbSmPnadM!O30</f>
        <v>504.58645831544584</v>
      </c>
      <c r="P30" s="20">
        <f>[1]SalMedPopOcupUrbSmPnadM!P30</f>
        <v>559.14105001055987</v>
      </c>
      <c r="Q30" s="54">
        <f>(P30/[4]ValorBenef!P$2)*[4]ValorBenef!Q$2</f>
        <v>608.56788316066468</v>
      </c>
      <c r="R30" s="54">
        <f>(Q30/[4]ValorBenef!Q$2)*[4]ValorBenef!R$2</f>
        <v>679.61895581394026</v>
      </c>
      <c r="S30" s="54">
        <f>(R30/[4]ValorBenef!R$2)*[4]ValorBenef!S$2</f>
        <v>723.63972908825235</v>
      </c>
      <c r="T30" s="22">
        <f>S30*(1+[4]ReajBenef!T$98)</f>
        <v>723.63972908825235</v>
      </c>
      <c r="U30" s="22">
        <f>T30*(1+[4]ReajBenef!U$98)</f>
        <v>727.25792773369358</v>
      </c>
      <c r="V30" s="22">
        <f>U30*(1+[4]ReajBenef!V$98)</f>
        <v>745.3666501342625</v>
      </c>
      <c r="W30" s="22">
        <f>V30*(1+[4]ReajBenef!W$98)</f>
        <v>763.96258773160957</v>
      </c>
      <c r="X30" s="22">
        <f>W30*(1+[4]ReajBenef!X$98)</f>
        <v>783.71102062447164</v>
      </c>
      <c r="Y30" s="22">
        <f>X30*(1+[4]ReajBenef!Y$98)</f>
        <v>806.2279857261168</v>
      </c>
      <c r="Z30" s="22">
        <f>Y30*(1+[4]ReajBenef!Z$98)</f>
        <v>828.85464087809271</v>
      </c>
      <c r="AA30" s="22">
        <f>Z30*(1+[4]ReajBenef!AA$98)</f>
        <v>851.76962862379298</v>
      </c>
      <c r="AB30" s="22">
        <f>AA30*(1+[4]ReajBenef!AB$98)</f>
        <v>874.74934291846034</v>
      </c>
      <c r="AC30" s="22">
        <f>AB30*(1+[4]ReajBenef!AC$98)</f>
        <v>897.75228280220256</v>
      </c>
      <c r="AD30" s="22">
        <f>AC30*(1+[4]ReajBenef!AD$98)</f>
        <v>920.73298235142499</v>
      </c>
      <c r="AE30" s="22">
        <f>AD30*(1+[4]ReajBenef!AE$98)</f>
        <v>943.65511485897866</v>
      </c>
      <c r="AF30" s="22">
        <f>AE30*(1+[4]ReajBenef!AF$98)</f>
        <v>966.46002876012528</v>
      </c>
      <c r="AG30" s="22">
        <f>AF30*(1+[4]ReajBenef!AG$98)</f>
        <v>989.08162754639829</v>
      </c>
      <c r="AH30" s="22">
        <f>AG30*(1+[4]ReajBenef!AH$98)</f>
        <v>1011.5292766510269</v>
      </c>
      <c r="AI30" s="22">
        <f>AH30*(1+[4]ReajBenef!AI$98)</f>
        <v>1033.7604960452336</v>
      </c>
      <c r="AJ30" s="22">
        <f>AI30*(1+[4]ReajBenef!AJ$98)</f>
        <v>1055.7679971362816</v>
      </c>
      <c r="AK30" s="22">
        <f>AJ30*(1+[4]ReajBenef!AK$98)</f>
        <v>1077.4705608611328</v>
      </c>
      <c r="AL30" s="22">
        <f>AK30*(1+[4]ReajBenef!AL$98)</f>
        <v>1098.8167177471041</v>
      </c>
      <c r="AM30" s="22">
        <f>AL30*(1+[4]ReajBenef!AM$98)</f>
        <v>1119.8243725625384</v>
      </c>
      <c r="AN30" s="22">
        <f>AM30*(1+[4]ReajBenef!AN$98)</f>
        <v>1140.3528777126771</v>
      </c>
      <c r="AO30" s="22">
        <f>AN30*(1+[4]ReajBenef!AO$98)</f>
        <v>1160.3928461857668</v>
      </c>
      <c r="AP30" s="22">
        <f>AO30*(1+[4]ReajBenef!AP$98)</f>
        <v>1179.9574610920304</v>
      </c>
      <c r="AQ30" s="22">
        <f>AP30*(1+[4]ReajBenef!AQ$98)</f>
        <v>1199.0275762316896</v>
      </c>
      <c r="AR30" s="22">
        <f>AQ30*(1+[4]ReajBenef!AR$98)</f>
        <v>1217.5640482840238</v>
      </c>
      <c r="AS30" s="22">
        <f>AR30*(1+[4]ReajBenef!AS$98)</f>
        <v>1235.6162690227241</v>
      </c>
      <c r="AT30" s="22">
        <f>AS30*(1+[4]ReajBenef!AT$98)</f>
        <v>1253.1975596757006</v>
      </c>
      <c r="AU30" s="22">
        <f>AT30*(1+[4]ReajBenef!AU$98)</f>
        <v>1270.3029607108576</v>
      </c>
      <c r="AV30" s="22">
        <f>AU30*(1+[4]ReajBenef!AV$98)</f>
        <v>1286.872026541665</v>
      </c>
      <c r="AW30" s="22">
        <f>AV30*(1+[4]ReajBenef!AW$98)</f>
        <v>1302.9857873557598</v>
      </c>
      <c r="AX30" s="22">
        <f>AW30*(1+[4]ReajBenef!AX$98)</f>
        <v>1318.6444565388051</v>
      </c>
      <c r="AY30" s="22">
        <f>AX30*(1+[4]ReajBenef!AY$98)</f>
        <v>1333.8043009938758</v>
      </c>
      <c r="AZ30" s="22">
        <f>AY30*(1+[4]ReajBenef!AZ$98)</f>
        <v>1348.5402520297957</v>
      </c>
      <c r="BA30" s="22">
        <f>AZ30*(1+[4]ReajBenef!BA$98)</f>
        <v>1362.9561075894167</v>
      </c>
      <c r="BB30" s="22">
        <f>BA30*(1+[4]ReajBenef!BB$98)</f>
        <v>1376.9946894000809</v>
      </c>
      <c r="BC30" s="22">
        <f>BB30*(1+[4]ReajBenef!BC$98)</f>
        <v>1390.7281008134526</v>
      </c>
      <c r="BD30" s="22">
        <f>BC30*(1+[4]ReajBenef!BD$98)</f>
        <v>1404.0025957830117</v>
      </c>
      <c r="BE30" s="22">
        <f>BD30*(1+[4]ReajBenef!BE$98)</f>
        <v>1416.9809444114587</v>
      </c>
      <c r="BF30" s="22">
        <f>BE30*(1+[4]ReajBenef!BF$98)</f>
        <v>1429.5961504606237</v>
      </c>
      <c r="BG30" s="22">
        <f>BF30*(1+[4]ReajBenef!BG$98)</f>
        <v>1441.8762243837846</v>
      </c>
      <c r="BH30" s="22">
        <f>BG30*(1+[4]ReajBenef!BH$98)</f>
        <v>1453.9294232178997</v>
      </c>
      <c r="BI30" s="22">
        <f>BH30*(1+[4]ReajBenef!BI$98)</f>
        <v>1465.7652977602907</v>
      </c>
      <c r="BJ30" s="22">
        <f>BI30*(1+[4]ReajBenef!BJ$98)</f>
        <v>1477.3506711075668</v>
      </c>
    </row>
    <row r="31" spans="1:62" x14ac:dyDescent="0.3">
      <c r="A31" s="23">
        <v>29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>
        <f>[1]SalMedPopOcupUrbSmPnadM!M31*AtualizMonet!M$3</f>
        <v>0</v>
      </c>
      <c r="N31" s="20">
        <f>[1]SalMedPopOcupUrbSmPnadM!N31*AtualizMonet!N$3</f>
        <v>0</v>
      </c>
      <c r="O31" s="20">
        <f>[1]SalMedPopOcupUrbSmPnadM!O31</f>
        <v>489.9672574930043</v>
      </c>
      <c r="P31" s="20">
        <f>[1]SalMedPopOcupUrbSmPnadM!P31</f>
        <v>541.74367474877749</v>
      </c>
      <c r="Q31" s="54">
        <f>(P31/[4]ValorBenef!P$2)*[4]ValorBenef!Q$2</f>
        <v>589.63261837297875</v>
      </c>
      <c r="R31" s="54">
        <f>(Q31/[4]ValorBenef!Q$2)*[4]ValorBenef!R$2</f>
        <v>658.47297483276816</v>
      </c>
      <c r="S31" s="54">
        <f>(R31/[4]ValorBenef!R$2)*[4]ValorBenef!S$2</f>
        <v>701.12406524807238</v>
      </c>
      <c r="T31" s="22">
        <f>S31*(1+[4]ReajBenef!T$98)</f>
        <v>701.12406524807238</v>
      </c>
      <c r="U31" s="22">
        <f>T31*(1+[4]ReajBenef!U$98)</f>
        <v>704.6296855743127</v>
      </c>
      <c r="V31" s="22">
        <f>U31*(1+[4]ReajBenef!V$98)</f>
        <v>722.17496474511302</v>
      </c>
      <c r="W31" s="22">
        <f>V31*(1+[4]ReajBenef!W$98)</f>
        <v>740.19229967195395</v>
      </c>
      <c r="X31" s="22">
        <f>W31*(1+[4]ReajBenef!X$98)</f>
        <v>759.32627061847393</v>
      </c>
      <c r="Y31" s="22">
        <f>X31*(1+[4]ReajBenef!Y$98)</f>
        <v>781.14263237214027</v>
      </c>
      <c r="Z31" s="22">
        <f>Y31*(1+[4]ReajBenef!Z$98)</f>
        <v>803.06527122878163</v>
      </c>
      <c r="AA31" s="22">
        <f>Z31*(1+[4]ReajBenef!AA$98)</f>
        <v>825.26727136442616</v>
      </c>
      <c r="AB31" s="22">
        <f>AA31*(1+[4]ReajBenef!AB$98)</f>
        <v>847.53198411702238</v>
      </c>
      <c r="AC31" s="22">
        <f>AB31*(1+[4]ReajBenef!AC$98)</f>
        <v>869.81919980688872</v>
      </c>
      <c r="AD31" s="22">
        <f>AC31*(1+[4]ReajBenef!AD$98)</f>
        <v>892.08486715837046</v>
      </c>
      <c r="AE31" s="22">
        <f>AD31*(1+[4]ReajBenef!AE$98)</f>
        <v>914.29378975041777</v>
      </c>
      <c r="AF31" s="22">
        <f>AE31*(1+[4]ReajBenef!AF$98)</f>
        <v>936.38914093041672</v>
      </c>
      <c r="AG31" s="22">
        <f>AF31*(1+[4]ReajBenef!AG$98)</f>
        <v>958.30688074747468</v>
      </c>
      <c r="AH31" s="22">
        <f>AG31*(1+[4]ReajBenef!AH$98)</f>
        <v>980.05608323436581</v>
      </c>
      <c r="AI31" s="22">
        <f>AH31*(1+[4]ReajBenef!AI$98)</f>
        <v>1001.5955901057293</v>
      </c>
      <c r="AJ31" s="22">
        <f>AI31*(1+[4]ReajBenef!AJ$98)</f>
        <v>1022.9183395495002</v>
      </c>
      <c r="AK31" s="22">
        <f>AJ31*(1+[4]ReajBenef!AK$98)</f>
        <v>1043.945639590426</v>
      </c>
      <c r="AL31" s="22">
        <f>AK31*(1+[4]ReajBenef!AL$98)</f>
        <v>1064.6276222009885</v>
      </c>
      <c r="AM31" s="22">
        <f>AL31*(1+[4]ReajBenef!AM$98)</f>
        <v>1084.9816350522221</v>
      </c>
      <c r="AN31" s="22">
        <f>AM31*(1+[4]ReajBenef!AN$98)</f>
        <v>1104.8714067241917</v>
      </c>
      <c r="AO31" s="22">
        <f>AN31*(1+[4]ReajBenef!AO$98)</f>
        <v>1124.2878422770029</v>
      </c>
      <c r="AP31" s="22">
        <f>AO31*(1+[4]ReajBenef!AP$98)</f>
        <v>1143.2437146354423</v>
      </c>
      <c r="AQ31" s="22">
        <f>AP31*(1+[4]ReajBenef!AQ$98)</f>
        <v>1161.7204733235162</v>
      </c>
      <c r="AR31" s="22">
        <f>AQ31*(1+[4]ReajBenef!AR$98)</f>
        <v>1179.6801929440303</v>
      </c>
      <c r="AS31" s="22">
        <f>AR31*(1+[4]ReajBenef!AS$98)</f>
        <v>1197.1707284720064</v>
      </c>
      <c r="AT31" s="22">
        <f>AS31*(1+[4]ReajBenef!AT$98)</f>
        <v>1214.2049866524601</v>
      </c>
      <c r="AU31" s="22">
        <f>AT31*(1+[4]ReajBenef!AU$98)</f>
        <v>1230.7781622664891</v>
      </c>
      <c r="AV31" s="22">
        <f>AU31*(1+[4]ReajBenef!AV$98)</f>
        <v>1246.8316904597177</v>
      </c>
      <c r="AW31" s="22">
        <f>AV31*(1+[4]ReajBenef!AW$98)</f>
        <v>1262.4440802087545</v>
      </c>
      <c r="AX31" s="22">
        <f>AW31*(1+[4]ReajBenef!AX$98)</f>
        <v>1277.6155382598818</v>
      </c>
      <c r="AY31" s="22">
        <f>AX31*(1+[4]ReajBenef!AY$98)</f>
        <v>1292.3036922481372</v>
      </c>
      <c r="AZ31" s="22">
        <f>AY31*(1+[4]ReajBenef!AZ$98)</f>
        <v>1306.581142034674</v>
      </c>
      <c r="BA31" s="22">
        <f>AZ31*(1+[4]ReajBenef!BA$98)</f>
        <v>1320.5484559447673</v>
      </c>
      <c r="BB31" s="22">
        <f>BA31*(1+[4]ReajBenef!BB$98)</f>
        <v>1334.1502347771871</v>
      </c>
      <c r="BC31" s="22">
        <f>BB31*(1+[4]ReajBenef!BC$98)</f>
        <v>1347.4563384263042</v>
      </c>
      <c r="BD31" s="22">
        <f>BC31*(1+[4]ReajBenef!BD$98)</f>
        <v>1360.3178045717557</v>
      </c>
      <c r="BE31" s="22">
        <f>BD31*(1+[4]ReajBenef!BE$98)</f>
        <v>1372.8923388113951</v>
      </c>
      <c r="BF31" s="22">
        <f>BE31*(1+[4]ReajBenef!BF$98)</f>
        <v>1385.1150294592355</v>
      </c>
      <c r="BG31" s="22">
        <f>BF31*(1+[4]ReajBenef!BG$98)</f>
        <v>1397.013015438255</v>
      </c>
      <c r="BH31" s="22">
        <f>BG31*(1+[4]ReajBenef!BH$98)</f>
        <v>1408.6911854255022</v>
      </c>
      <c r="BI31" s="22">
        <f>BH31*(1+[4]ReajBenef!BI$98)</f>
        <v>1420.158793050339</v>
      </c>
      <c r="BJ31" s="22">
        <f>BI31*(1+[4]ReajBenef!BJ$98)</f>
        <v>1431.3836936910116</v>
      </c>
    </row>
    <row r="32" spans="1:62" x14ac:dyDescent="0.3">
      <c r="A32" s="23">
        <v>30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>
        <f>[1]SalMedPopOcupUrbSmPnadM!M32*AtualizMonet!M$3</f>
        <v>0</v>
      </c>
      <c r="N32" s="20">
        <f>[1]SalMedPopOcupUrbSmPnadM!N32*AtualizMonet!N$3</f>
        <v>0</v>
      </c>
      <c r="O32" s="20">
        <f>[1]SalMedPopOcupUrbSmPnadM!O32</f>
        <v>488.93582834523482</v>
      </c>
      <c r="P32" s="20">
        <f>[1]SalMedPopOcupUrbSmPnadM!P32</f>
        <v>542.0615686559571</v>
      </c>
      <c r="Q32" s="54">
        <f>(P32/[4]ValorBenef!P$2)*[4]ValorBenef!Q$2</f>
        <v>589.97861339902511</v>
      </c>
      <c r="R32" s="54">
        <f>(Q32/[4]ValorBenef!Q$2)*[4]ValorBenef!R$2</f>
        <v>658.85936521718531</v>
      </c>
      <c r="S32" s="54">
        <f>(R32/[4]ValorBenef!R$2)*[4]ValorBenef!S$2</f>
        <v>701.53548319148035</v>
      </c>
      <c r="T32" s="22">
        <f>S32*(1+[4]ReajBenef!T$98)</f>
        <v>701.53548319148035</v>
      </c>
      <c r="U32" s="22">
        <f>T32*(1+[4]ReajBenef!U$98)</f>
        <v>705.0431606074377</v>
      </c>
      <c r="V32" s="22">
        <f>U32*(1+[4]ReajBenef!V$98)</f>
        <v>722.59873530656284</v>
      </c>
      <c r="W32" s="22">
        <f>V32*(1+[4]ReajBenef!W$98)</f>
        <v>740.62664276292992</v>
      </c>
      <c r="X32" s="22">
        <f>W32*(1+[4]ReajBenef!X$98)</f>
        <v>759.77184147835158</v>
      </c>
      <c r="Y32" s="22">
        <f>X32*(1+[4]ReajBenef!Y$98)</f>
        <v>781.60100502150181</v>
      </c>
      <c r="Z32" s="22">
        <f>Y32*(1+[4]ReajBenef!Z$98)</f>
        <v>803.53650803077971</v>
      </c>
      <c r="AA32" s="22">
        <f>Z32*(1+[4]ReajBenef!AA$98)</f>
        <v>825.75153624759855</v>
      </c>
      <c r="AB32" s="22">
        <f>AA32*(1+[4]ReajBenef!AB$98)</f>
        <v>848.02931388098443</v>
      </c>
      <c r="AC32" s="22">
        <f>AB32*(1+[4]ReajBenef!AC$98)</f>
        <v>870.32960765631083</v>
      </c>
      <c r="AD32" s="22">
        <f>AC32*(1+[4]ReajBenef!AD$98)</f>
        <v>892.60834044873866</v>
      </c>
      <c r="AE32" s="22">
        <f>AD32*(1+[4]ReajBenef!AE$98)</f>
        <v>914.83029518404135</v>
      </c>
      <c r="AF32" s="22">
        <f>AE32*(1+[4]ReajBenef!AF$98)</f>
        <v>936.93861186385971</v>
      </c>
      <c r="AG32" s="22">
        <f>AF32*(1+[4]ReajBenef!AG$98)</f>
        <v>958.86921295880927</v>
      </c>
      <c r="AH32" s="22">
        <f>AG32*(1+[4]ReajBenef!AH$98)</f>
        <v>980.63117782628535</v>
      </c>
      <c r="AI32" s="22">
        <f>AH32*(1+[4]ReajBenef!AI$98)</f>
        <v>1002.1833240293424</v>
      </c>
      <c r="AJ32" s="22">
        <f>AI32*(1+[4]ReajBenef!AJ$98)</f>
        <v>1023.5185856120609</v>
      </c>
      <c r="AK32" s="22">
        <f>AJ32*(1+[4]ReajBenef!AK$98)</f>
        <v>1044.5582244229236</v>
      </c>
      <c r="AL32" s="22">
        <f>AK32*(1+[4]ReajBenef!AL$98)</f>
        <v>1065.2523431719715</v>
      </c>
      <c r="AM32" s="22">
        <f>AL32*(1+[4]ReajBenef!AM$98)</f>
        <v>1085.6182997098113</v>
      </c>
      <c r="AN32" s="22">
        <f>AM32*(1+[4]ReajBenef!AN$98)</f>
        <v>1105.5197426527609</v>
      </c>
      <c r="AO32" s="22">
        <f>AN32*(1+[4]ReajBenef!AO$98)</f>
        <v>1124.9475717240368</v>
      </c>
      <c r="AP32" s="22">
        <f>AO32*(1+[4]ReajBenef!AP$98)</f>
        <v>1143.9145673435476</v>
      </c>
      <c r="AQ32" s="22">
        <f>AP32*(1+[4]ReajBenef!AQ$98)</f>
        <v>1162.4021681499241</v>
      </c>
      <c r="AR32" s="22">
        <f>AQ32*(1+[4]ReajBenef!AR$98)</f>
        <v>1180.3724264914388</v>
      </c>
      <c r="AS32" s="22">
        <f>AR32*(1+[4]ReajBenef!AS$98)</f>
        <v>1197.8732254242996</v>
      </c>
      <c r="AT32" s="22">
        <f>AS32*(1+[4]ReajBenef!AT$98)</f>
        <v>1214.9174792671695</v>
      </c>
      <c r="AU32" s="22">
        <f>AT32*(1+[4]ReajBenef!AU$98)</f>
        <v>1231.5003799814549</v>
      </c>
      <c r="AV32" s="22">
        <f>AU32*(1+[4]ReajBenef!AV$98)</f>
        <v>1247.5633283470627</v>
      </c>
      <c r="AW32" s="22">
        <f>AV32*(1+[4]ReajBenef!AW$98)</f>
        <v>1263.1848794094826</v>
      </c>
      <c r="AX32" s="22">
        <f>AW32*(1+[4]ReajBenef!AX$98)</f>
        <v>1278.3652400363153</v>
      </c>
      <c r="AY32" s="22">
        <f>AX32*(1+[4]ReajBenef!AY$98)</f>
        <v>1293.0620129985953</v>
      </c>
      <c r="AZ32" s="22">
        <f>AY32*(1+[4]ReajBenef!AZ$98)</f>
        <v>1307.3478407589023</v>
      </c>
      <c r="BA32" s="22">
        <f>AZ32*(1+[4]ReajBenef!BA$98)</f>
        <v>1321.3233506557669</v>
      </c>
      <c r="BB32" s="22">
        <f>BA32*(1+[4]ReajBenef!BB$98)</f>
        <v>1334.9331109798388</v>
      </c>
      <c r="BC32" s="22">
        <f>BB32*(1+[4]ReajBenef!BC$98)</f>
        <v>1348.2470226191099</v>
      </c>
      <c r="BD32" s="22">
        <f>BC32*(1+[4]ReajBenef!BD$98)</f>
        <v>1361.1160358424797</v>
      </c>
      <c r="BE32" s="22">
        <f>BD32*(1+[4]ReajBenef!BE$98)</f>
        <v>1373.6979487890735</v>
      </c>
      <c r="BF32" s="22">
        <f>BE32*(1+[4]ReajBenef!BF$98)</f>
        <v>1385.9278116828807</v>
      </c>
      <c r="BG32" s="22">
        <f>BF32*(1+[4]ReajBenef!BG$98)</f>
        <v>1397.8327793719352</v>
      </c>
      <c r="BH32" s="22">
        <f>BG32*(1+[4]ReajBenef!BH$98)</f>
        <v>1409.5178020817134</v>
      </c>
      <c r="BI32" s="22">
        <f>BH32*(1+[4]ReajBenef!BI$98)</f>
        <v>1420.992138871585</v>
      </c>
      <c r="BJ32" s="22">
        <f>BI32*(1+[4]ReajBenef!BJ$98)</f>
        <v>1432.2236262574079</v>
      </c>
    </row>
    <row r="33" spans="1:62" x14ac:dyDescent="0.3">
      <c r="A33" s="23">
        <v>31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>
        <f>[1]SalMedPopOcupUrbSmPnadM!M33*AtualizMonet!M$3</f>
        <v>0</v>
      </c>
      <c r="N33" s="20">
        <f>[1]SalMedPopOcupUrbSmPnadM!N33*AtualizMonet!N$3</f>
        <v>0</v>
      </c>
      <c r="O33" s="20">
        <f>[1]SalMedPopOcupUrbSmPnadM!O33</f>
        <v>503.15405965769401</v>
      </c>
      <c r="P33" s="20">
        <f>[1]SalMedPopOcupUrbSmPnadM!P33</f>
        <v>523.46226833849994</v>
      </c>
      <c r="Q33" s="54">
        <f>(P33/[4]ValorBenef!P$2)*[4]ValorBenef!Q$2</f>
        <v>569.73517603693085</v>
      </c>
      <c r="R33" s="54">
        <f>(Q33/[4]ValorBenef!Q$2)*[4]ValorBenef!R$2</f>
        <v>636.25248085342537</v>
      </c>
      <c r="S33" s="54">
        <f>(R33/[4]ValorBenef!R$2)*[4]ValorBenef!S$2</f>
        <v>677.46428927234035</v>
      </c>
      <c r="T33" s="22">
        <f>S33*(1+[4]ReajBenef!T$98)</f>
        <v>677.46428927234035</v>
      </c>
      <c r="U33" s="22">
        <f>T33*(1+[4]ReajBenef!U$98)</f>
        <v>680.85161071870198</v>
      </c>
      <c r="V33" s="22">
        <f>U33*(1+[4]ReajBenef!V$98)</f>
        <v>697.80481582559764</v>
      </c>
      <c r="W33" s="22">
        <f>V33*(1+[4]ReajBenef!W$98)</f>
        <v>715.21414693517124</v>
      </c>
      <c r="X33" s="22">
        <f>W33*(1+[4]ReajBenef!X$98)</f>
        <v>733.70243263344537</v>
      </c>
      <c r="Y33" s="22">
        <f>X33*(1+[4]ReajBenef!Y$98)</f>
        <v>754.78259054348155</v>
      </c>
      <c r="Z33" s="22">
        <f>Y33*(1+[4]ReajBenef!Z$98)</f>
        <v>775.96543918344923</v>
      </c>
      <c r="AA33" s="22">
        <f>Z33*(1+[4]ReajBenef!AA$98)</f>
        <v>797.41822191883716</v>
      </c>
      <c r="AB33" s="22">
        <f>AA33*(1+[4]ReajBenef!AB$98)</f>
        <v>818.93160100311309</v>
      </c>
      <c r="AC33" s="22">
        <f>AB33*(1+[4]ReajBenef!AC$98)</f>
        <v>840.46672365198754</v>
      </c>
      <c r="AD33" s="22">
        <f>AC33*(1+[4]ReajBenef!AD$98)</f>
        <v>861.98102512174069</v>
      </c>
      <c r="AE33" s="22">
        <f>AD33*(1+[4]ReajBenef!AE$98)</f>
        <v>883.44049671183973</v>
      </c>
      <c r="AF33" s="22">
        <f>AE33*(1+[4]ReajBenef!AF$98)</f>
        <v>904.79022941297649</v>
      </c>
      <c r="AG33" s="22">
        <f>AF33*(1+[4]ReajBenef!AG$98)</f>
        <v>925.96834433385789</v>
      </c>
      <c r="AH33" s="22">
        <f>AG33*(1+[4]ReajBenef!AH$98)</f>
        <v>946.98360929956493</v>
      </c>
      <c r="AI33" s="22">
        <f>AH33*(1+[4]ReajBenef!AI$98)</f>
        <v>967.79625493129333</v>
      </c>
      <c r="AJ33" s="22">
        <f>AI33*(1+[4]ReajBenef!AJ$98)</f>
        <v>988.39945772129488</v>
      </c>
      <c r="AK33" s="22">
        <f>AJ33*(1+[4]ReajBenef!AK$98)</f>
        <v>1008.7171811936761</v>
      </c>
      <c r="AL33" s="22">
        <f>AK33*(1+[4]ReajBenef!AL$98)</f>
        <v>1028.7012401420022</v>
      </c>
      <c r="AM33" s="22">
        <f>AL33*(1+[4]ReajBenef!AM$98)</f>
        <v>1048.3683968316277</v>
      </c>
      <c r="AN33" s="22">
        <f>AM33*(1+[4]ReajBenef!AN$98)</f>
        <v>1067.5869783886199</v>
      </c>
      <c r="AO33" s="22">
        <f>AN33*(1+[4]ReajBenef!AO$98)</f>
        <v>1086.3481967862986</v>
      </c>
      <c r="AP33" s="22">
        <f>AO33*(1+[4]ReajBenef!AP$98)</f>
        <v>1104.6643939208293</v>
      </c>
      <c r="AQ33" s="22">
        <f>AP33*(1+[4]ReajBenef!AQ$98)</f>
        <v>1122.5176453111428</v>
      </c>
      <c r="AR33" s="22">
        <f>AQ33*(1+[4]ReajBenef!AR$98)</f>
        <v>1139.8713053712022</v>
      </c>
      <c r="AS33" s="22">
        <f>AR33*(1+[4]ReajBenef!AS$98)</f>
        <v>1156.7716141863909</v>
      </c>
      <c r="AT33" s="22">
        <f>AS33*(1+[4]ReajBenef!AT$98)</f>
        <v>1173.231042957274</v>
      </c>
      <c r="AU33" s="22">
        <f>AT33*(1+[4]ReajBenef!AU$98)</f>
        <v>1189.2449486194212</v>
      </c>
      <c r="AV33" s="22">
        <f>AU33*(1+[4]ReajBenef!AV$98)</f>
        <v>1204.7567426182352</v>
      </c>
      <c r="AW33" s="22">
        <f>AV33*(1+[4]ReajBenef!AW$98)</f>
        <v>1219.8422846063449</v>
      </c>
      <c r="AX33" s="22">
        <f>AW33*(1+[4]ReajBenef!AX$98)</f>
        <v>1234.5017743532778</v>
      </c>
      <c r="AY33" s="22">
        <f>AX33*(1+[4]ReajBenef!AY$98)</f>
        <v>1248.6942693703406</v>
      </c>
      <c r="AZ33" s="22">
        <f>AY33*(1+[4]ReajBenef!AZ$98)</f>
        <v>1262.4899196007109</v>
      </c>
      <c r="BA33" s="22">
        <f>AZ33*(1+[4]ReajBenef!BA$98)</f>
        <v>1275.9858996421276</v>
      </c>
      <c r="BB33" s="22">
        <f>BA33*(1+[4]ReajBenef!BB$98)</f>
        <v>1289.1286797666187</v>
      </c>
      <c r="BC33" s="22">
        <f>BB33*(1+[4]ReajBenef!BC$98)</f>
        <v>1301.9857624121041</v>
      </c>
      <c r="BD33" s="22">
        <f>BC33*(1+[4]ReajBenef!BD$98)</f>
        <v>1314.4132120648924</v>
      </c>
      <c r="BE33" s="22">
        <f>BD33*(1+[4]ReajBenef!BE$98)</f>
        <v>1326.5634124699718</v>
      </c>
      <c r="BF33" s="22">
        <f>BE33*(1+[4]ReajBenef!BF$98)</f>
        <v>1338.3736424180838</v>
      </c>
      <c r="BG33" s="22">
        <f>BF33*(1+[4]ReajBenef!BG$98)</f>
        <v>1349.8701250159202</v>
      </c>
      <c r="BH33" s="22">
        <f>BG33*(1+[4]ReajBenef!BH$98)</f>
        <v>1361.1542094206009</v>
      </c>
      <c r="BI33" s="22">
        <f>BH33*(1+[4]ReajBenef!BI$98)</f>
        <v>1372.2348369932195</v>
      </c>
      <c r="BJ33" s="22">
        <f>BI33*(1+[4]ReajBenef!BJ$98)</f>
        <v>1383.0809478480726</v>
      </c>
    </row>
    <row r="34" spans="1:62" x14ac:dyDescent="0.3">
      <c r="A34" s="23">
        <v>32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>
        <f>[1]SalMedPopOcupUrbSmPnadM!M34*AtualizMonet!M$3</f>
        <v>0</v>
      </c>
      <c r="N34" s="20">
        <f>[1]SalMedPopOcupUrbSmPnadM!N34*AtualizMonet!N$3</f>
        <v>0</v>
      </c>
      <c r="O34" s="20">
        <f>[1]SalMedPopOcupUrbSmPnadM!O34</f>
        <v>474.12670482724377</v>
      </c>
      <c r="P34" s="20">
        <f>[1]SalMedPopOcupUrbSmPnadM!P34</f>
        <v>531.39064522207002</v>
      </c>
      <c r="Q34" s="54">
        <f>(P34/[4]ValorBenef!P$2)*[4]ValorBenef!Q$2</f>
        <v>578.36440391573365</v>
      </c>
      <c r="R34" s="54">
        <f>(Q34/[4]ValorBenef!Q$2)*[4]ValorBenef!R$2</f>
        <v>645.88918203787512</v>
      </c>
      <c r="S34" s="54">
        <f>(R34/[4]ValorBenef!R$2)*[4]ValorBenef!S$2</f>
        <v>687.72518587441937</v>
      </c>
      <c r="T34" s="22">
        <f>S34*(1+[4]ReajBenef!T$98)</f>
        <v>687.72518587441937</v>
      </c>
      <c r="U34" s="22">
        <f>T34*(1+[4]ReajBenef!U$98)</f>
        <v>691.16381180379142</v>
      </c>
      <c r="V34" s="22">
        <f>U34*(1+[4]ReajBenef!V$98)</f>
        <v>708.37379071770579</v>
      </c>
      <c r="W34" s="22">
        <f>V34*(1+[4]ReajBenef!W$98)</f>
        <v>726.04680413386802</v>
      </c>
      <c r="X34" s="22">
        <f>W34*(1+[4]ReajBenef!X$98)</f>
        <v>744.81511402072852</v>
      </c>
      <c r="Y34" s="22">
        <f>X34*(1+[4]ReajBenef!Y$98)</f>
        <v>766.21455270186289</v>
      </c>
      <c r="Z34" s="22">
        <f>Y34*(1+[4]ReajBenef!Z$98)</f>
        <v>787.71823747013138</v>
      </c>
      <c r="AA34" s="22">
        <f>Z34*(1+[4]ReajBenef!AA$98)</f>
        <v>809.49594476458515</v>
      </c>
      <c r="AB34" s="22">
        <f>AA34*(1+[4]ReajBenef!AB$98)</f>
        <v>831.33516620223759</v>
      </c>
      <c r="AC34" s="22">
        <f>AB34*(1+[4]ReajBenef!AC$98)</f>
        <v>853.19646053323936</v>
      </c>
      <c r="AD34" s="22">
        <f>AC34*(1+[4]ReajBenef!AD$98)</f>
        <v>875.0366183268502</v>
      </c>
      <c r="AE34" s="22">
        <f>AD34*(1+[4]ReajBenef!AE$98)</f>
        <v>896.82111578563047</v>
      </c>
      <c r="AF34" s="22">
        <f>AE34*(1+[4]ReajBenef!AF$98)</f>
        <v>918.49421224659545</v>
      </c>
      <c r="AG34" s="22">
        <f>AF34*(1+[4]ReajBenef!AG$98)</f>
        <v>939.99309159871132</v>
      </c>
      <c r="AH34" s="22">
        <f>AG34*(1+[4]ReajBenef!AH$98)</f>
        <v>961.32665446482883</v>
      </c>
      <c r="AI34" s="22">
        <f>AH34*(1+[4]ReajBenef!AI$98)</f>
        <v>982.45452911781274</v>
      </c>
      <c r="AJ34" s="22">
        <f>AI34*(1+[4]ReajBenef!AJ$98)</f>
        <v>1003.3697887008402</v>
      </c>
      <c r="AK34" s="22">
        <f>AJ34*(1+[4]ReajBenef!AK$98)</f>
        <v>1023.995245087031</v>
      </c>
      <c r="AL34" s="22">
        <f>AK34*(1+[4]ReajBenef!AL$98)</f>
        <v>1044.2819832552152</v>
      </c>
      <c r="AM34" s="22">
        <f>AL34*(1+[4]ReajBenef!AM$98)</f>
        <v>1064.2470193525744</v>
      </c>
      <c r="AN34" s="22">
        <f>AM34*(1+[4]ReajBenef!AN$98)</f>
        <v>1083.7566861834587</v>
      </c>
      <c r="AO34" s="22">
        <f>AN34*(1+[4]ReajBenef!AO$98)</f>
        <v>1102.8020626174443</v>
      </c>
      <c r="AP34" s="22">
        <f>AO34*(1+[4]ReajBenef!AP$98)</f>
        <v>1121.3956774814656</v>
      </c>
      <c r="AQ34" s="22">
        <f>AP34*(1+[4]ReajBenef!AQ$98)</f>
        <v>1139.5193348096682</v>
      </c>
      <c r="AR34" s="22">
        <f>AQ34*(1+[4]ReajBenef!AR$98)</f>
        <v>1157.1358339807532</v>
      </c>
      <c r="AS34" s="22">
        <f>AR34*(1+[4]ReajBenef!AS$98)</f>
        <v>1174.2921154339715</v>
      </c>
      <c r="AT34" s="22">
        <f>AS34*(1+[4]ReajBenef!AT$98)</f>
        <v>1191.0008392591055</v>
      </c>
      <c r="AU34" s="22">
        <f>AT34*(1+[4]ReajBenef!AU$98)</f>
        <v>1207.2572920677173</v>
      </c>
      <c r="AV34" s="22">
        <f>AU34*(1+[4]ReajBenef!AV$98)</f>
        <v>1223.0040282130844</v>
      </c>
      <c r="AW34" s="22">
        <f>AV34*(1+[4]ReajBenef!AW$98)</f>
        <v>1238.3180563206508</v>
      </c>
      <c r="AX34" s="22">
        <f>AW34*(1+[4]ReajBenef!AX$98)</f>
        <v>1253.19957918566</v>
      </c>
      <c r="AY34" s="22">
        <f>AX34*(1+[4]ReajBenef!AY$98)</f>
        <v>1267.6070342031269</v>
      </c>
      <c r="AZ34" s="22">
        <f>AY34*(1+[4]ReajBenef!AZ$98)</f>
        <v>1281.6116338095953</v>
      </c>
      <c r="BA34" s="22">
        <f>AZ34*(1+[4]ReajBenef!BA$98)</f>
        <v>1295.3120244124862</v>
      </c>
      <c r="BB34" s="22">
        <f>BA34*(1+[4]ReajBenef!BB$98)</f>
        <v>1308.653865520791</v>
      </c>
      <c r="BC34" s="22">
        <f>BB34*(1+[4]ReajBenef!BC$98)</f>
        <v>1321.7056819665945</v>
      </c>
      <c r="BD34" s="22">
        <f>BC34*(1+[4]ReajBenef!BD$98)</f>
        <v>1334.3213581841389</v>
      </c>
      <c r="BE34" s="22">
        <f>BD34*(1+[4]ReajBenef!BE$98)</f>
        <v>1346.6555859276702</v>
      </c>
      <c r="BF34" s="22">
        <f>BE34*(1+[4]ReajBenef!BF$98)</f>
        <v>1358.6446940104136</v>
      </c>
      <c r="BG34" s="22">
        <f>BF34*(1+[4]ReajBenef!BG$98)</f>
        <v>1370.3153027151045</v>
      </c>
      <c r="BH34" s="22">
        <f>BG34*(1+[4]ReajBenef!BH$98)</f>
        <v>1381.7702962365593</v>
      </c>
      <c r="BI34" s="22">
        <f>BH34*(1+[4]ReajBenef!BI$98)</f>
        <v>1393.0187513620233</v>
      </c>
      <c r="BJ34" s="22">
        <f>BI34*(1+[4]ReajBenef!BJ$98)</f>
        <v>1404.029137771734</v>
      </c>
    </row>
    <row r="35" spans="1:62" x14ac:dyDescent="0.3">
      <c r="A35" s="23">
        <v>33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>
        <f>[1]SalMedPopOcupUrbSmPnadM!M35*AtualizMonet!M$3</f>
        <v>0</v>
      </c>
      <c r="N35" s="20">
        <f>[1]SalMedPopOcupUrbSmPnadM!N35*AtualizMonet!N$3</f>
        <v>0</v>
      </c>
      <c r="O35" s="20">
        <f>[1]SalMedPopOcupUrbSmPnadM!O35</f>
        <v>505.13873878854088</v>
      </c>
      <c r="P35" s="20">
        <f>[1]SalMedPopOcupUrbSmPnadM!P35</f>
        <v>528.35784313725446</v>
      </c>
      <c r="Q35" s="54">
        <f>(P35/[4]ValorBenef!P$2)*[4]ValorBenef!Q$2</f>
        <v>575.06350882894549</v>
      </c>
      <c r="R35" s="54">
        <f>(Q35/[4]ValorBenef!Q$2)*[4]ValorBenef!R$2</f>
        <v>642.20290326075133</v>
      </c>
      <c r="S35" s="54">
        <f>(R35/[4]ValorBenef!R$2)*[4]ValorBenef!S$2</f>
        <v>683.80013676741362</v>
      </c>
      <c r="T35" s="22">
        <f>S35*(1+[4]ReajBenef!T$98)</f>
        <v>683.80013676741362</v>
      </c>
      <c r="U35" s="22">
        <f>T35*(1+[4]ReajBenef!U$98)</f>
        <v>687.21913745125062</v>
      </c>
      <c r="V35" s="22">
        <f>U35*(1+[4]ReajBenef!V$98)</f>
        <v>704.33089397378671</v>
      </c>
      <c r="W35" s="22">
        <f>V35*(1+[4]ReajBenef!W$98)</f>
        <v>721.90304232501887</v>
      </c>
      <c r="X35" s="22">
        <f>W35*(1+[4]ReajBenef!X$98)</f>
        <v>740.56423596912055</v>
      </c>
      <c r="Y35" s="22">
        <f>X35*(1+[4]ReajBenef!Y$98)</f>
        <v>761.84154178466997</v>
      </c>
      <c r="Z35" s="22">
        <f>Y35*(1+[4]ReajBenef!Z$98)</f>
        <v>783.222498724395</v>
      </c>
      <c r="AA35" s="22">
        <f>Z35*(1+[4]ReajBenef!AA$98)</f>
        <v>804.87591426347262</v>
      </c>
      <c r="AB35" s="22">
        <f>AA35*(1+[4]ReajBenef!AB$98)</f>
        <v>826.59049286651293</v>
      </c>
      <c r="AC35" s="22">
        <f>AB35*(1+[4]ReajBenef!AC$98)</f>
        <v>848.32701838643391</v>
      </c>
      <c r="AD35" s="22">
        <f>AC35*(1+[4]ReajBenef!AD$98)</f>
        <v>870.04252800137476</v>
      </c>
      <c r="AE35" s="22">
        <f>AD35*(1+[4]ReajBenef!AE$98)</f>
        <v>891.70269495132186</v>
      </c>
      <c r="AF35" s="22">
        <f>AE35*(1+[4]ReajBenef!AF$98)</f>
        <v>913.25209670158347</v>
      </c>
      <c r="AG35" s="22">
        <f>AF35*(1+[4]ReajBenef!AG$98)</f>
        <v>934.62827565107364</v>
      </c>
      <c r="AH35" s="22">
        <f>AG35*(1+[4]ReajBenef!AH$98)</f>
        <v>955.84008162418093</v>
      </c>
      <c r="AI35" s="22">
        <f>AH35*(1+[4]ReajBenef!AI$98)</f>
        <v>976.84737330704399</v>
      </c>
      <c r="AJ35" s="22">
        <f>AI35*(1+[4]ReajBenef!AJ$98)</f>
        <v>997.64326337644115</v>
      </c>
      <c r="AK35" s="22">
        <f>AJ35*(1+[4]ReajBenef!AK$98)</f>
        <v>1018.1510042407447</v>
      </c>
      <c r="AL35" s="22">
        <f>AK35*(1+[4]ReajBenef!AL$98)</f>
        <v>1038.3219600511404</v>
      </c>
      <c r="AM35" s="22">
        <f>AL35*(1+[4]ReajBenef!AM$98)</f>
        <v>1058.1730498386728</v>
      </c>
      <c r="AN35" s="22">
        <f>AM35*(1+[4]ReajBenef!AN$98)</f>
        <v>1077.5713692855359</v>
      </c>
      <c r="AO35" s="22">
        <f>AN35*(1+[4]ReajBenef!AO$98)</f>
        <v>1096.5080481768107</v>
      </c>
      <c r="AP35" s="22">
        <f>AO35*(1+[4]ReajBenef!AP$98)</f>
        <v>1114.9955438337458</v>
      </c>
      <c r="AQ35" s="22">
        <f>AP35*(1+[4]ReajBenef!AQ$98)</f>
        <v>1133.015764140195</v>
      </c>
      <c r="AR35" s="22">
        <f>AQ35*(1+[4]ReajBenef!AR$98)</f>
        <v>1150.5317207897026</v>
      </c>
      <c r="AS35" s="22">
        <f>AR35*(1+[4]ReajBenef!AS$98)</f>
        <v>1167.5900863186816</v>
      </c>
      <c r="AT35" s="22">
        <f>AS35*(1+[4]ReajBenef!AT$98)</f>
        <v>1184.2034485620734</v>
      </c>
      <c r="AU35" s="22">
        <f>AT35*(1+[4]ReajBenef!AU$98)</f>
        <v>1200.3671210321284</v>
      </c>
      <c r="AV35" s="22">
        <f>AU35*(1+[4]ReajBenef!AV$98)</f>
        <v>1216.0239859412586</v>
      </c>
      <c r="AW35" s="22">
        <f>AV35*(1+[4]ReajBenef!AW$98)</f>
        <v>1231.2506124041233</v>
      </c>
      <c r="AX35" s="22">
        <f>AW35*(1+[4]ReajBenef!AX$98)</f>
        <v>1246.0472020585537</v>
      </c>
      <c r="AY35" s="22">
        <f>AX35*(1+[4]ReajBenef!AY$98)</f>
        <v>1260.3724295095274</v>
      </c>
      <c r="AZ35" s="22">
        <f>AY35*(1+[4]ReajBenef!AZ$98)</f>
        <v>1274.297100763351</v>
      </c>
      <c r="BA35" s="22">
        <f>AZ35*(1+[4]ReajBenef!BA$98)</f>
        <v>1287.9192992234991</v>
      </c>
      <c r="BB35" s="22">
        <f>BA35*(1+[4]ReajBenef!BB$98)</f>
        <v>1301.1849945360652</v>
      </c>
      <c r="BC35" s="22">
        <f>BB35*(1+[4]ReajBenef!BC$98)</f>
        <v>1314.1623204418424</v>
      </c>
      <c r="BD35" s="22">
        <f>BC35*(1+[4]ReajBenef!BD$98)</f>
        <v>1326.7059952994121</v>
      </c>
      <c r="BE35" s="22">
        <f>BD35*(1+[4]ReajBenef!BE$98)</f>
        <v>1338.9698279918609</v>
      </c>
      <c r="BF35" s="22">
        <f>BE35*(1+[4]ReajBenef!BF$98)</f>
        <v>1350.8905107225298</v>
      </c>
      <c r="BG35" s="22">
        <f>BF35*(1+[4]ReajBenef!BG$98)</f>
        <v>1362.494511844402</v>
      </c>
      <c r="BH35" s="22">
        <f>BG35*(1+[4]ReajBenef!BH$98)</f>
        <v>1373.8841283620541</v>
      </c>
      <c r="BI35" s="22">
        <f>BH35*(1+[4]ReajBenef!BI$98)</f>
        <v>1385.0683852588472</v>
      </c>
      <c r="BJ35" s="22">
        <f>BI35*(1+[4]ReajBenef!BJ$98)</f>
        <v>1396.0159321677909</v>
      </c>
    </row>
    <row r="36" spans="1:62" x14ac:dyDescent="0.3">
      <c r="A36" s="23">
        <v>34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>
        <f>[1]SalMedPopOcupUrbSmPnadM!M36*AtualizMonet!M$3</f>
        <v>0</v>
      </c>
      <c r="N36" s="20">
        <f>[1]SalMedPopOcupUrbSmPnadM!N36*AtualizMonet!N$3</f>
        <v>0</v>
      </c>
      <c r="O36" s="20">
        <f>[1]SalMedPopOcupUrbSmPnadM!O36</f>
        <v>480.16269111991068</v>
      </c>
      <c r="P36" s="20">
        <f>[1]SalMedPopOcupUrbSmPnadM!P36</f>
        <v>522.85338615010517</v>
      </c>
      <c r="Q36" s="54">
        <f>(P36/[4]ValorBenef!P$2)*[4]ValorBenef!Q$2</f>
        <v>569.07247000867801</v>
      </c>
      <c r="R36" s="54">
        <f>(Q36/[4]ValorBenef!Q$2)*[4]ValorBenef!R$2</f>
        <v>635.51240305537647</v>
      </c>
      <c r="S36" s="54">
        <f>(R36/[4]ValorBenef!R$2)*[4]ValorBenef!S$2</f>
        <v>676.67627461691791</v>
      </c>
      <c r="T36" s="22">
        <f>S36*(1+[4]ReajBenef!T$98)</f>
        <v>676.67627461691791</v>
      </c>
      <c r="U36" s="22">
        <f>T36*(1+[4]ReajBenef!U$98)</f>
        <v>680.0596559900024</v>
      </c>
      <c r="V36" s="22">
        <f>U36*(1+[4]ReajBenef!V$98)</f>
        <v>696.99314142415335</v>
      </c>
      <c r="W36" s="22">
        <f>V36*(1+[4]ReajBenef!W$98)</f>
        <v>714.38222230316478</v>
      </c>
      <c r="X36" s="22">
        <f>W36*(1+[4]ReajBenef!X$98)</f>
        <v>732.84900274970153</v>
      </c>
      <c r="Y36" s="22">
        <f>X36*(1+[4]ReajBenef!Y$98)</f>
        <v>753.904640587411</v>
      </c>
      <c r="Z36" s="22">
        <f>Y36*(1+[4]ReajBenef!Z$98)</f>
        <v>775.06284970698448</v>
      </c>
      <c r="AA36" s="22">
        <f>Z36*(1+[4]ReajBenef!AA$98)</f>
        <v>796.49067893934239</v>
      </c>
      <c r="AB36" s="22">
        <f>AA36*(1+[4]ReajBenef!AB$98)</f>
        <v>817.97903403597127</v>
      </c>
      <c r="AC36" s="22">
        <f>AB36*(1+[4]ReajBenef!AC$98)</f>
        <v>839.48910740546319</v>
      </c>
      <c r="AD36" s="22">
        <f>AC36*(1+[4]ReajBenef!AD$98)</f>
        <v>860.97838381466659</v>
      </c>
      <c r="AE36" s="22">
        <f>AD36*(1+[4]ReajBenef!AE$98)</f>
        <v>882.41289412137633</v>
      </c>
      <c r="AF36" s="22">
        <f>AE36*(1+[4]ReajBenef!AF$98)</f>
        <v>903.73779318548713</v>
      </c>
      <c r="AG36" s="22">
        <f>AF36*(1+[4]ReajBenef!AG$98)</f>
        <v>924.89127409215382</v>
      </c>
      <c r="AH36" s="22">
        <f>AG36*(1+[4]ReajBenef!AH$98)</f>
        <v>945.88209446787619</v>
      </c>
      <c r="AI36" s="22">
        <f>AH36*(1+[4]ReajBenef!AI$98)</f>
        <v>966.67053119289824</v>
      </c>
      <c r="AJ36" s="22">
        <f>AI36*(1+[4]ReajBenef!AJ$98)</f>
        <v>987.24976869645707</v>
      </c>
      <c r="AK36" s="22">
        <f>AJ36*(1+[4]ReajBenef!AK$98)</f>
        <v>1007.5438589469628</v>
      </c>
      <c r="AL36" s="22">
        <f>AK36*(1+[4]ReajBenef!AL$98)</f>
        <v>1027.5046727861734</v>
      </c>
      <c r="AM36" s="22">
        <f>AL36*(1+[4]ReajBenef!AM$98)</f>
        <v>1047.148952981868</v>
      </c>
      <c r="AN36" s="22">
        <f>AM36*(1+[4]ReajBenef!AN$98)</f>
        <v>1066.3451798197066</v>
      </c>
      <c r="AO36" s="22">
        <f>AN36*(1+[4]ReajBenef!AO$98)</f>
        <v>1085.0845754950883</v>
      </c>
      <c r="AP36" s="22">
        <f>AO36*(1+[4]ReajBenef!AP$98)</f>
        <v>1103.3794675483002</v>
      </c>
      <c r="AQ36" s="22">
        <f>AP36*(1+[4]ReajBenef!AQ$98)</f>
        <v>1121.211952347717</v>
      </c>
      <c r="AR36" s="22">
        <f>AQ36*(1+[4]ReajBenef!AR$98)</f>
        <v>1138.5454269328088</v>
      </c>
      <c r="AS36" s="22">
        <f>AR36*(1+[4]ReajBenef!AS$98)</f>
        <v>1155.4260776032977</v>
      </c>
      <c r="AT36" s="22">
        <f>AS36*(1+[4]ReajBenef!AT$98)</f>
        <v>1171.8663610534654</v>
      </c>
      <c r="AU36" s="22">
        <f>AT36*(1+[4]ReajBenef!AU$98)</f>
        <v>1187.8616396196135</v>
      </c>
      <c r="AV36" s="22">
        <f>AU36*(1+[4]ReajBenef!AV$98)</f>
        <v>1203.355390569965</v>
      </c>
      <c r="AW36" s="22">
        <f>AV36*(1+[4]ReajBenef!AW$98)</f>
        <v>1218.4233853185231</v>
      </c>
      <c r="AX36" s="22">
        <f>AW36*(1+[4]ReajBenef!AX$98)</f>
        <v>1233.0658234024465</v>
      </c>
      <c r="AY36" s="22">
        <f>AX36*(1+[4]ReajBenef!AY$98)</f>
        <v>1247.2418099566316</v>
      </c>
      <c r="AZ36" s="22">
        <f>AY36*(1+[4]ReajBenef!AZ$98)</f>
        <v>1261.0214133270645</v>
      </c>
      <c r="BA36" s="22">
        <f>AZ36*(1+[4]ReajBenef!BA$98)</f>
        <v>1274.5016950796853</v>
      </c>
      <c r="BB36" s="22">
        <f>BA36*(1+[4]ReajBenef!BB$98)</f>
        <v>1287.6291877513688</v>
      </c>
      <c r="BC36" s="22">
        <f>BB36*(1+[4]ReajBenef!BC$98)</f>
        <v>1300.4713152623756</v>
      </c>
      <c r="BD36" s="22">
        <f>BC36*(1+[4]ReajBenef!BD$98)</f>
        <v>1312.8843095222951</v>
      </c>
      <c r="BE36" s="22">
        <f>BD36*(1+[4]ReajBenef!BE$98)</f>
        <v>1325.0203770259993</v>
      </c>
      <c r="BF36" s="22">
        <f>BE36*(1+[4]ReajBenef!BF$98)</f>
        <v>1336.8168695204472</v>
      </c>
      <c r="BG36" s="22">
        <f>BF36*(1+[4]ReajBenef!BG$98)</f>
        <v>1348.2999796100696</v>
      </c>
      <c r="BH36" s="22">
        <f>BG36*(1+[4]ReajBenef!BH$98)</f>
        <v>1359.5709385644132</v>
      </c>
      <c r="BI36" s="22">
        <f>BH36*(1+[4]ReajBenef!BI$98)</f>
        <v>1370.6386773441361</v>
      </c>
      <c r="BJ36" s="22">
        <f>BI36*(1+[4]ReajBenef!BJ$98)</f>
        <v>1381.4721721918531</v>
      </c>
    </row>
    <row r="37" spans="1:62" x14ac:dyDescent="0.3">
      <c r="A37" s="23">
        <v>35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>
        <f>[1]SalMedPopOcupUrbSmPnadM!M37*AtualizMonet!M$3</f>
        <v>0</v>
      </c>
      <c r="N37" s="20">
        <f>[1]SalMedPopOcupUrbSmPnadM!N37*AtualizMonet!N$3</f>
        <v>0</v>
      </c>
      <c r="O37" s="20">
        <f>[1]SalMedPopOcupUrbSmPnadM!O37</f>
        <v>516.46140444120192</v>
      </c>
      <c r="P37" s="20">
        <f>[1]SalMedPopOcupUrbSmPnadM!P37</f>
        <v>524.12183589094843</v>
      </c>
      <c r="Q37" s="54">
        <f>(P37/[4]ValorBenef!P$2)*[4]ValorBenef!Q$2</f>
        <v>570.45304790340799</v>
      </c>
      <c r="R37" s="54">
        <f>(Q37/[4]ValorBenef!Q$2)*[4]ValorBenef!R$2</f>
        <v>637.05416517131857</v>
      </c>
      <c r="S37" s="54">
        <f>(R37/[4]ValorBenef!R$2)*[4]ValorBenef!S$2</f>
        <v>678.31790086991532</v>
      </c>
      <c r="T37" s="22">
        <f>S37*(1+[4]ReajBenef!T$98)</f>
        <v>678.31790086991532</v>
      </c>
      <c r="U37" s="22">
        <f>T37*(1+[4]ReajBenef!U$98)</f>
        <v>681.70949037426487</v>
      </c>
      <c r="V37" s="22">
        <f>U37*(1+[4]ReajBenef!V$98)</f>
        <v>698.68405668458399</v>
      </c>
      <c r="W37" s="22">
        <f>V37*(1+[4]ReajBenef!W$98)</f>
        <v>716.11532372078352</v>
      </c>
      <c r="X37" s="22">
        <f>W37*(1+[4]ReajBenef!X$98)</f>
        <v>734.62690483896574</v>
      </c>
      <c r="Y37" s="22">
        <f>X37*(1+[4]ReajBenef!Y$98)</f>
        <v>755.73362395312097</v>
      </c>
      <c r="Z37" s="22">
        <f>Y37*(1+[4]ReajBenef!Z$98)</f>
        <v>776.9431631885268</v>
      </c>
      <c r="AA37" s="22">
        <f>Z37*(1+[4]ReajBenef!AA$98)</f>
        <v>798.4229766389401</v>
      </c>
      <c r="AB37" s="22">
        <f>AA37*(1+[4]ReajBenef!AB$98)</f>
        <v>819.96346279023066</v>
      </c>
      <c r="AC37" s="22">
        <f>AB37*(1+[4]ReajBenef!AC$98)</f>
        <v>841.52571990322281</v>
      </c>
      <c r="AD37" s="22">
        <f>AC37*(1+[4]ReajBenef!AD$98)</f>
        <v>863.06712960220534</v>
      </c>
      <c r="AE37" s="22">
        <f>AD37*(1+[4]ReajBenef!AE$98)</f>
        <v>884.5536403353517</v>
      </c>
      <c r="AF37" s="22">
        <f>AE37*(1+[4]ReajBenef!AF$98)</f>
        <v>905.93027390746784</v>
      </c>
      <c r="AG37" s="22">
        <f>AF37*(1+[4]ReajBenef!AG$98)</f>
        <v>927.1350734592553</v>
      </c>
      <c r="AH37" s="22">
        <f>AG37*(1+[4]ReajBenef!AH$98)</f>
        <v>948.17681786334003</v>
      </c>
      <c r="AI37" s="22">
        <f>AH37*(1+[4]ReajBenef!AI$98)</f>
        <v>969.01568763111334</v>
      </c>
      <c r="AJ37" s="22">
        <f>AI37*(1+[4]ReajBenef!AJ$98)</f>
        <v>989.64485065714098</v>
      </c>
      <c r="AK37" s="22">
        <f>AJ37*(1+[4]ReajBenef!AK$98)</f>
        <v>1009.9881746588297</v>
      </c>
      <c r="AL37" s="22">
        <f>AK37*(1+[4]ReajBenef!AL$98)</f>
        <v>1029.9974137159161</v>
      </c>
      <c r="AM37" s="22">
        <f>AL37*(1+[4]ReajBenef!AM$98)</f>
        <v>1049.6893512143715</v>
      </c>
      <c r="AN37" s="22">
        <f>AM37*(1+[4]ReajBenef!AN$98)</f>
        <v>1068.932148371161</v>
      </c>
      <c r="AO37" s="22">
        <f>AN37*(1+[4]ReajBenef!AO$98)</f>
        <v>1087.7170060866054</v>
      </c>
      <c r="AP37" s="22">
        <f>AO37*(1+[4]ReajBenef!AP$98)</f>
        <v>1106.0562818077792</v>
      </c>
      <c r="AQ37" s="22">
        <f>AP37*(1+[4]ReajBenef!AQ$98)</f>
        <v>1123.9320284685928</v>
      </c>
      <c r="AR37" s="22">
        <f>AQ37*(1+[4]ReajBenef!AR$98)</f>
        <v>1141.3075543092141</v>
      </c>
      <c r="AS37" s="22">
        <f>AR37*(1+[4]ReajBenef!AS$98)</f>
        <v>1158.2291576779842</v>
      </c>
      <c r="AT37" s="22">
        <f>AS37*(1+[4]ReajBenef!AT$98)</f>
        <v>1174.7093254893018</v>
      </c>
      <c r="AU37" s="22">
        <f>AT37*(1+[4]ReajBenef!AU$98)</f>
        <v>1190.7434088284308</v>
      </c>
      <c r="AV37" s="22">
        <f>AU37*(1+[4]ReajBenef!AV$98)</f>
        <v>1206.2747478386443</v>
      </c>
      <c r="AW37" s="22">
        <f>AV37*(1+[4]ReajBenef!AW$98)</f>
        <v>1221.3792977564719</v>
      </c>
      <c r="AX37" s="22">
        <f>AW37*(1+[4]ReajBenef!AX$98)</f>
        <v>1236.0572586031524</v>
      </c>
      <c r="AY37" s="22">
        <f>AX37*(1+[4]ReajBenef!AY$98)</f>
        <v>1250.2676363020582</v>
      </c>
      <c r="AZ37" s="22">
        <f>AY37*(1+[4]ReajBenef!AZ$98)</f>
        <v>1264.0806691859782</v>
      </c>
      <c r="BA37" s="22">
        <f>AZ37*(1+[4]ReajBenef!BA$98)</f>
        <v>1277.5936542935901</v>
      </c>
      <c r="BB37" s="22">
        <f>BA37*(1+[4]ReajBenef!BB$98)</f>
        <v>1290.7529944489438</v>
      </c>
      <c r="BC37" s="22">
        <f>BB37*(1+[4]ReajBenef!BC$98)</f>
        <v>1303.626277143688</v>
      </c>
      <c r="BD37" s="22">
        <f>BC37*(1+[4]ReajBenef!BD$98)</f>
        <v>1316.0693855039829</v>
      </c>
      <c r="BE37" s="22">
        <f>BD37*(1+[4]ReajBenef!BE$98)</f>
        <v>1328.2348952798186</v>
      </c>
      <c r="BF37" s="22">
        <f>BE37*(1+[4]ReajBenef!BF$98)</f>
        <v>1340.0600062326025</v>
      </c>
      <c r="BG37" s="22">
        <f>BF37*(1+[4]ReajBenef!BG$98)</f>
        <v>1351.5709745103959</v>
      </c>
      <c r="BH37" s="22">
        <f>BG37*(1+[4]ReajBenef!BH$98)</f>
        <v>1362.8692769712434</v>
      </c>
      <c r="BI37" s="22">
        <f>BH37*(1+[4]ReajBenef!BI$98)</f>
        <v>1373.9638662424402</v>
      </c>
      <c r="BJ37" s="22">
        <f>BI37*(1+[4]ReajBenef!BJ$98)</f>
        <v>1384.8236433025249</v>
      </c>
    </row>
    <row r="38" spans="1:62" x14ac:dyDescent="0.3">
      <c r="A38" s="23">
        <v>36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>
        <f>[1]SalMedPopOcupUrbSmPnadM!M38*AtualizMonet!M$3</f>
        <v>0</v>
      </c>
      <c r="N38" s="20">
        <f>[1]SalMedPopOcupUrbSmPnadM!N38*AtualizMonet!N$3</f>
        <v>0</v>
      </c>
      <c r="O38" s="20">
        <f>[1]SalMedPopOcupUrbSmPnadM!O38</f>
        <v>509.54515130900415</v>
      </c>
      <c r="P38" s="20">
        <f>[1]SalMedPopOcupUrbSmPnadM!P38</f>
        <v>530.52427323593258</v>
      </c>
      <c r="Q38" s="54">
        <f>(P38/[4]ValorBenef!P$2)*[4]ValorBenef!Q$2</f>
        <v>577.42144656065591</v>
      </c>
      <c r="R38" s="54">
        <f>(Q38/[4]ValorBenef!Q$2)*[4]ValorBenef!R$2</f>
        <v>644.83613321494568</v>
      </c>
      <c r="S38" s="54">
        <f>(R38/[4]ValorBenef!R$2)*[4]ValorBenef!S$2</f>
        <v>686.60392820727736</v>
      </c>
      <c r="T38" s="22">
        <f>S38*(1+[4]ReajBenef!T$98)</f>
        <v>686.60392820727736</v>
      </c>
      <c r="U38" s="22">
        <f>T38*(1+[4]ReajBenef!U$98)</f>
        <v>690.03694784831373</v>
      </c>
      <c r="V38" s="22">
        <f>U38*(1+[4]ReajBenef!V$98)</f>
        <v>707.21886784973674</v>
      </c>
      <c r="W38" s="22">
        <f>V38*(1+[4]ReajBenef!W$98)</f>
        <v>724.86306742833506</v>
      </c>
      <c r="X38" s="22">
        <f>W38*(1+[4]ReajBenef!X$98)</f>
        <v>743.60077772135742</v>
      </c>
      <c r="Y38" s="22">
        <f>X38*(1+[4]ReajBenef!Y$98)</f>
        <v>764.96532705252093</v>
      </c>
      <c r="Z38" s="22">
        <f>Y38*(1+[4]ReajBenef!Z$98)</f>
        <v>786.43395250943445</v>
      </c>
      <c r="AA38" s="22">
        <f>Z38*(1+[4]ReajBenef!AA$98)</f>
        <v>808.17615372998216</v>
      </c>
      <c r="AB38" s="22">
        <f>AA38*(1+[4]ReajBenef!AB$98)</f>
        <v>829.97976880191709</v>
      </c>
      <c r="AC38" s="22">
        <f>AB38*(1+[4]ReajBenef!AC$98)</f>
        <v>851.80542077986024</v>
      </c>
      <c r="AD38" s="22">
        <f>AC38*(1+[4]ReajBenef!AD$98)</f>
        <v>873.6099706811317</v>
      </c>
      <c r="AE38" s="22">
        <f>AD38*(1+[4]ReajBenef!AE$98)</f>
        <v>895.35895099541563</v>
      </c>
      <c r="AF38" s="22">
        <f>AE38*(1+[4]ReajBenef!AF$98)</f>
        <v>916.99671193853612</v>
      </c>
      <c r="AG38" s="22">
        <f>AF38*(1+[4]ReajBenef!AG$98)</f>
        <v>938.46053981398131</v>
      </c>
      <c r="AH38" s="22">
        <f>AG38*(1+[4]ReajBenef!AH$98)</f>
        <v>959.75932073314902</v>
      </c>
      <c r="AI38" s="22">
        <f>AH38*(1+[4]ReajBenef!AI$98)</f>
        <v>980.85274879041174</v>
      </c>
      <c r="AJ38" s="22">
        <f>AI38*(1+[4]ReajBenef!AJ$98)</f>
        <v>1001.7339084223986</v>
      </c>
      <c r="AK38" s="22">
        <f>AJ38*(1+[4]ReajBenef!AK$98)</f>
        <v>1022.3257373486878</v>
      </c>
      <c r="AL38" s="22">
        <f>AK38*(1+[4]ReajBenef!AL$98)</f>
        <v>1042.579400298486</v>
      </c>
      <c r="AM38" s="22">
        <f>AL38*(1+[4]ReajBenef!AM$98)</f>
        <v>1062.5118856760828</v>
      </c>
      <c r="AN38" s="22">
        <f>AM38*(1+[4]ReajBenef!AN$98)</f>
        <v>1081.9897442149825</v>
      </c>
      <c r="AO38" s="22">
        <f>AN38*(1+[4]ReajBenef!AO$98)</f>
        <v>1101.0040693296492</v>
      </c>
      <c r="AP38" s="22">
        <f>AO38*(1+[4]ReajBenef!AP$98)</f>
        <v>1119.5673694201905</v>
      </c>
      <c r="AQ38" s="22">
        <f>AP38*(1+[4]ReajBenef!AQ$98)</f>
        <v>1137.6614781872042</v>
      </c>
      <c r="AR38" s="22">
        <f>AQ38*(1+[4]ReajBenef!AR$98)</f>
        <v>1155.249255660772</v>
      </c>
      <c r="AS38" s="22">
        <f>AR38*(1+[4]ReajBenef!AS$98)</f>
        <v>1172.3775657490989</v>
      </c>
      <c r="AT38" s="22">
        <f>AS38*(1+[4]ReajBenef!AT$98)</f>
        <v>1189.0590479011319</v>
      </c>
      <c r="AU38" s="22">
        <f>AT38*(1+[4]ReajBenef!AU$98)</f>
        <v>1205.2889964130761</v>
      </c>
      <c r="AV38" s="22">
        <f>AU38*(1+[4]ReajBenef!AV$98)</f>
        <v>1221.0100592968001</v>
      </c>
      <c r="AW38" s="22">
        <f>AV38*(1+[4]ReajBenef!AW$98)</f>
        <v>1236.2991196239464</v>
      </c>
      <c r="AX38" s="22">
        <f>AW38*(1+[4]ReajBenef!AX$98)</f>
        <v>1251.1563798591233</v>
      </c>
      <c r="AY38" s="22">
        <f>AX38*(1+[4]ReajBenef!AY$98)</f>
        <v>1265.5403451604445</v>
      </c>
      <c r="AZ38" s="22">
        <f>AY38*(1+[4]ReajBenef!AZ$98)</f>
        <v>1279.5221118606789</v>
      </c>
      <c r="BA38" s="22">
        <f>AZ38*(1+[4]ReajBenef!BA$98)</f>
        <v>1293.2001655355032</v>
      </c>
      <c r="BB38" s="22">
        <f>BA38*(1+[4]ReajBenef!BB$98)</f>
        <v>1306.5202542898974</v>
      </c>
      <c r="BC38" s="22">
        <f>BB38*(1+[4]ReajBenef!BC$98)</f>
        <v>1319.5507912340038</v>
      </c>
      <c r="BD38" s="22">
        <f>BC38*(1+[4]ReajBenef!BD$98)</f>
        <v>1332.14589902687</v>
      </c>
      <c r="BE38" s="22">
        <f>BD38*(1+[4]ReajBenef!BE$98)</f>
        <v>1344.4600172154369</v>
      </c>
      <c r="BF38" s="22">
        <f>BE38*(1+[4]ReajBenef!BF$98)</f>
        <v>1356.4295784215556</v>
      </c>
      <c r="BG38" s="22">
        <f>BF38*(1+[4]ReajBenef!BG$98)</f>
        <v>1368.0811595266193</v>
      </c>
      <c r="BH38" s="22">
        <f>BG38*(1+[4]ReajBenef!BH$98)</f>
        <v>1379.5174769844707</v>
      </c>
      <c r="BI38" s="22">
        <f>BH38*(1+[4]ReajBenef!BI$98)</f>
        <v>1390.7475927836865</v>
      </c>
      <c r="BJ38" s="22">
        <f>BI38*(1+[4]ReajBenef!BJ$98)</f>
        <v>1401.7400280111028</v>
      </c>
    </row>
    <row r="39" spans="1:62" x14ac:dyDescent="0.3">
      <c r="A39" s="23">
        <v>37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>
        <f>[1]SalMedPopOcupUrbSmPnadM!M39*AtualizMonet!M$3</f>
        <v>0</v>
      </c>
      <c r="N39" s="20">
        <f>[1]SalMedPopOcupUrbSmPnadM!N39*AtualizMonet!N$3</f>
        <v>0</v>
      </c>
      <c r="O39" s="20">
        <f>[1]SalMedPopOcupUrbSmPnadM!O39</f>
        <v>490.83596276082528</v>
      </c>
      <c r="P39" s="20">
        <f>[1]SalMedPopOcupUrbSmPnadM!P39</f>
        <v>548.02971192078758</v>
      </c>
      <c r="Q39" s="54">
        <f>(P39/[4]ValorBenef!P$2)*[4]ValorBenef!Q$2</f>
        <v>596.4743273391997</v>
      </c>
      <c r="R39" s="54">
        <f>(Q39/[4]ValorBenef!Q$2)*[4]ValorBenef!R$2</f>
        <v>666.11346200316711</v>
      </c>
      <c r="S39" s="54">
        <f>(R39/[4]ValorBenef!R$2)*[4]ValorBenef!S$2</f>
        <v>709.25944761019048</v>
      </c>
      <c r="T39" s="22">
        <f>S39*(1+[4]ReajBenef!T$98)</f>
        <v>709.25944761019048</v>
      </c>
      <c r="U39" s="22">
        <f>T39*(1+[4]ReajBenef!U$98)</f>
        <v>712.80574484824137</v>
      </c>
      <c r="V39" s="22">
        <f>U39*(1+[4]ReajBenef!V$98)</f>
        <v>730.55460789496249</v>
      </c>
      <c r="W39" s="22">
        <f>V39*(1+[4]ReajBenef!W$98)</f>
        <v>748.78100412213735</v>
      </c>
      <c r="X39" s="22">
        <f>W39*(1+[4]ReajBenef!X$98)</f>
        <v>768.13699307869456</v>
      </c>
      <c r="Y39" s="22">
        <f>X39*(1+[4]ReajBenef!Y$98)</f>
        <v>790.20649754049714</v>
      </c>
      <c r="Z39" s="22">
        <f>Y39*(1+[4]ReajBenef!Z$98)</f>
        <v>812.38351227485464</v>
      </c>
      <c r="AA39" s="22">
        <f>Z39*(1+[4]ReajBenef!AA$98)</f>
        <v>834.84312981269647</v>
      </c>
      <c r="AB39" s="22">
        <f>AA39*(1+[4]ReajBenef!AB$98)</f>
        <v>857.36618764343655</v>
      </c>
      <c r="AC39" s="22">
        <f>AB39*(1+[4]ReajBenef!AC$98)</f>
        <v>879.91200952072552</v>
      </c>
      <c r="AD39" s="22">
        <f>AC39*(1+[4]ReajBenef!AD$98)</f>
        <v>902.43603302688859</v>
      </c>
      <c r="AE39" s="22">
        <f>AD39*(1+[4]ReajBenef!AE$98)</f>
        <v>924.90265334476283</v>
      </c>
      <c r="AF39" s="22">
        <f>AE39*(1+[4]ReajBenef!AF$98)</f>
        <v>947.25438444264546</v>
      </c>
      <c r="AG39" s="22">
        <f>AF39*(1+[4]ReajBenef!AG$98)</f>
        <v>969.42644329218751</v>
      </c>
      <c r="AH39" s="22">
        <f>AG39*(1+[4]ReajBenef!AH$98)</f>
        <v>991.4280092152693</v>
      </c>
      <c r="AI39" s="22">
        <f>AH39*(1+[4]ReajBenef!AI$98)</f>
        <v>1013.2174463528661</v>
      </c>
      <c r="AJ39" s="22">
        <f>AI39*(1+[4]ReajBenef!AJ$98)</f>
        <v>1034.7876109522917</v>
      </c>
      <c r="AK39" s="22">
        <f>AJ39*(1+[4]ReajBenef!AK$98)</f>
        <v>1056.0588979483871</v>
      </c>
      <c r="AL39" s="22">
        <f>AK39*(1+[4]ReajBenef!AL$98)</f>
        <v>1076.980860677852</v>
      </c>
      <c r="AM39" s="22">
        <f>AL39*(1+[4]ReajBenef!AM$98)</f>
        <v>1097.5710481026822</v>
      </c>
      <c r="AN39" s="22">
        <f>AM39*(1+[4]ReajBenef!AN$98)</f>
        <v>1117.6916075990428</v>
      </c>
      <c r="AO39" s="22">
        <f>AN39*(1+[4]ReajBenef!AO$98)</f>
        <v>1137.3333386953404</v>
      </c>
      <c r="AP39" s="22">
        <f>AO39*(1+[4]ReajBenef!AP$98)</f>
        <v>1156.5091625249775</v>
      </c>
      <c r="AQ39" s="22">
        <f>AP39*(1+[4]ReajBenef!AQ$98)</f>
        <v>1175.2003133644416</v>
      </c>
      <c r="AR39" s="22">
        <f>AQ39*(1+[4]ReajBenef!AR$98)</f>
        <v>1193.3684257551818</v>
      </c>
      <c r="AS39" s="22">
        <f>AR39*(1+[4]ReajBenef!AS$98)</f>
        <v>1211.0619099498649</v>
      </c>
      <c r="AT39" s="22">
        <f>AS39*(1+[4]ReajBenef!AT$98)</f>
        <v>1228.2938224548839</v>
      </c>
      <c r="AU39" s="22">
        <f>AT39*(1+[4]ReajBenef!AU$98)</f>
        <v>1245.0593022947376</v>
      </c>
      <c r="AV39" s="22">
        <f>AU39*(1+[4]ReajBenef!AV$98)</f>
        <v>1261.2991050670121</v>
      </c>
      <c r="AW39" s="22">
        <f>AV39*(1+[4]ReajBenef!AW$98)</f>
        <v>1277.0926507148267</v>
      </c>
      <c r="AX39" s="22">
        <f>AW39*(1+[4]ReajBenef!AX$98)</f>
        <v>1292.4401483834117</v>
      </c>
      <c r="AY39" s="22">
        <f>AX39*(1+[4]ReajBenef!AY$98)</f>
        <v>1307.29873404676</v>
      </c>
      <c r="AZ39" s="22">
        <f>AY39*(1+[4]ReajBenef!AZ$98)</f>
        <v>1321.741849967048</v>
      </c>
      <c r="BA39" s="22">
        <f>AZ39*(1+[4]ReajBenef!BA$98)</f>
        <v>1335.8712313982298</v>
      </c>
      <c r="BB39" s="22">
        <f>BA39*(1+[4]ReajBenef!BB$98)</f>
        <v>1349.6308363231935</v>
      </c>
      <c r="BC39" s="22">
        <f>BB39*(1+[4]ReajBenef!BC$98)</f>
        <v>1363.0913352445614</v>
      </c>
      <c r="BD39" s="22">
        <f>BC39*(1+[4]ReajBenef!BD$98)</f>
        <v>1376.1020373812119</v>
      </c>
      <c r="BE39" s="22">
        <f>BD39*(1+[4]ReajBenef!BE$98)</f>
        <v>1388.8224782429963</v>
      </c>
      <c r="BF39" s="22">
        <f>BE39*(1+[4]ReajBenef!BF$98)</f>
        <v>1401.1869929514312</v>
      </c>
      <c r="BG39" s="22">
        <f>BF39*(1+[4]ReajBenef!BG$98)</f>
        <v>1413.2230353317013</v>
      </c>
      <c r="BH39" s="22">
        <f>BG39*(1+[4]ReajBenef!BH$98)</f>
        <v>1425.0367111200544</v>
      </c>
      <c r="BI39" s="22">
        <f>BH39*(1+[4]ReajBenef!BI$98)</f>
        <v>1436.6373813188793</v>
      </c>
      <c r="BJ39" s="22">
        <f>BI39*(1+[4]ReajBenef!BJ$98)</f>
        <v>1447.99252832138</v>
      </c>
    </row>
    <row r="40" spans="1:62" x14ac:dyDescent="0.3">
      <c r="A40" s="23">
        <v>38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>
        <f>[1]SalMedPopOcupUrbSmPnadM!M40*AtualizMonet!M$3</f>
        <v>0</v>
      </c>
      <c r="N40" s="20">
        <f>[1]SalMedPopOcupUrbSmPnadM!N40*AtualizMonet!N$3</f>
        <v>0</v>
      </c>
      <c r="O40" s="20">
        <f>[1]SalMedPopOcupUrbSmPnadM!O40</f>
        <v>494.07603016999695</v>
      </c>
      <c r="P40" s="20">
        <f>[1]SalMedPopOcupUrbSmPnadM!P40</f>
        <v>541.31429389879929</v>
      </c>
      <c r="Q40" s="54">
        <f>(P40/[4]ValorBenef!P$2)*[4]ValorBenef!Q$2</f>
        <v>589.16528120477051</v>
      </c>
      <c r="R40" s="54">
        <f>(Q40/[4]ValorBenef!Q$2)*[4]ValorBenef!R$2</f>
        <v>657.95107545710414</v>
      </c>
      <c r="S40" s="54">
        <f>(R40/[4]ValorBenef!R$2)*[4]ValorBenef!S$2</f>
        <v>700.56836102648469</v>
      </c>
      <c r="T40" s="22">
        <f>S40*(1+[4]ReajBenef!T$98)</f>
        <v>700.56836102648469</v>
      </c>
      <c r="U40" s="22">
        <f>T40*(1+[4]ReajBenef!U$98)</f>
        <v>704.07120283161703</v>
      </c>
      <c r="V40" s="22">
        <f>U40*(1+[4]ReajBenef!V$98)</f>
        <v>721.60257578212429</v>
      </c>
      <c r="W40" s="22">
        <f>V40*(1+[4]ReajBenef!W$98)</f>
        <v>739.60563034179927</v>
      </c>
      <c r="X40" s="22">
        <f>W40*(1+[4]ReajBenef!X$98)</f>
        <v>758.72443588613476</v>
      </c>
      <c r="Y40" s="22">
        <f>X40*(1+[4]ReajBenef!Y$98)</f>
        <v>780.52350620034395</v>
      </c>
      <c r="Z40" s="22">
        <f>Y40*(1+[4]ReajBenef!Z$98)</f>
        <v>802.42876938331381</v>
      </c>
      <c r="AA40" s="22">
        <f>Z40*(1+[4]ReajBenef!AA$98)</f>
        <v>824.61317242621169</v>
      </c>
      <c r="AB40" s="22">
        <f>AA40*(1+[4]ReajBenef!AB$98)</f>
        <v>846.86023838064148</v>
      </c>
      <c r="AC40" s="22">
        <f>AB40*(1+[4]ReajBenef!AC$98)</f>
        <v>869.12978943672874</v>
      </c>
      <c r="AD40" s="22">
        <f>AC40*(1+[4]ReajBenef!AD$98)</f>
        <v>891.37780923343814</v>
      </c>
      <c r="AE40" s="22">
        <f>AD40*(1+[4]ReajBenef!AE$98)</f>
        <v>913.56912924606615</v>
      </c>
      <c r="AF40" s="22">
        <f>AE40*(1+[4]ReajBenef!AF$98)</f>
        <v>935.64696786225966</v>
      </c>
      <c r="AG40" s="22">
        <f>AF40*(1+[4]ReajBenef!AG$98)</f>
        <v>957.547335888578</v>
      </c>
      <c r="AH40" s="22">
        <f>AG40*(1+[4]ReajBenef!AH$98)</f>
        <v>979.27930016580387</v>
      </c>
      <c r="AI40" s="22">
        <f>AH40*(1+[4]ReajBenef!AI$98)</f>
        <v>1000.8017350302393</v>
      </c>
      <c r="AJ40" s="22">
        <f>AI40*(1+[4]ReajBenef!AJ$98)</f>
        <v>1022.1075842669439</v>
      </c>
      <c r="AK40" s="22">
        <f>AJ40*(1+[4]ReajBenef!AK$98)</f>
        <v>1043.1182182711716</v>
      </c>
      <c r="AL40" s="22">
        <f>AK40*(1+[4]ReajBenef!AL$98)</f>
        <v>1063.7838085403253</v>
      </c>
      <c r="AM40" s="22">
        <f>AL40*(1+[4]ReajBenef!AM$98)</f>
        <v>1084.1216889958414</v>
      </c>
      <c r="AN40" s="22">
        <f>AM40*(1+[4]ReajBenef!AN$98)</f>
        <v>1103.9956962252074</v>
      </c>
      <c r="AO40" s="22">
        <f>AN40*(1+[4]ReajBenef!AO$98)</f>
        <v>1123.3967424970915</v>
      </c>
      <c r="AP40" s="22">
        <f>AO40*(1+[4]ReajBenef!AP$98)</f>
        <v>1142.3375906125821</v>
      </c>
      <c r="AQ40" s="22">
        <f>AP40*(1+[4]ReajBenef!AQ$98)</f>
        <v>1160.7997047986153</v>
      </c>
      <c r="AR40" s="22">
        <f>AQ40*(1+[4]ReajBenef!AR$98)</f>
        <v>1178.7451897173034</v>
      </c>
      <c r="AS40" s="22">
        <f>AR40*(1+[4]ReajBenef!AS$98)</f>
        <v>1196.2218624142738</v>
      </c>
      <c r="AT40" s="22">
        <f>AS40*(1+[4]ReajBenef!AT$98)</f>
        <v>1213.2426194047789</v>
      </c>
      <c r="AU40" s="22">
        <f>AT40*(1+[4]ReajBenef!AU$98)</f>
        <v>1229.802659278487</v>
      </c>
      <c r="AV40" s="22">
        <f>AU40*(1+[4]ReajBenef!AV$98)</f>
        <v>1245.8434635989654</v>
      </c>
      <c r="AW40" s="22">
        <f>AV40*(1+[4]ReajBenef!AW$98)</f>
        <v>1261.4434791173594</v>
      </c>
      <c r="AX40" s="22">
        <f>AW40*(1+[4]ReajBenef!AX$98)</f>
        <v>1276.6029124160862</v>
      </c>
      <c r="AY40" s="22">
        <f>AX40*(1+[4]ReajBenef!AY$98)</f>
        <v>1291.2794247141142</v>
      </c>
      <c r="AZ40" s="22">
        <f>AY40*(1+[4]ReajBenef!AZ$98)</f>
        <v>1305.5455583306418</v>
      </c>
      <c r="BA40" s="22">
        <f>AZ40*(1+[4]ReajBenef!BA$98)</f>
        <v>1319.5018018814524</v>
      </c>
      <c r="BB40" s="22">
        <f>BA40*(1+[4]ReajBenef!BB$98)</f>
        <v>1333.0928000741924</v>
      </c>
      <c r="BC40" s="22">
        <f>BB40*(1+[4]ReajBenef!BC$98)</f>
        <v>1346.3883574329493</v>
      </c>
      <c r="BD40" s="22">
        <f>BC40*(1+[4]ReajBenef!BD$98)</f>
        <v>1359.2396297034691</v>
      </c>
      <c r="BE40" s="22">
        <f>BD40*(1+[4]ReajBenef!BE$98)</f>
        <v>1371.804197487658</v>
      </c>
      <c r="BF40" s="22">
        <f>BE40*(1+[4]ReajBenef!BF$98)</f>
        <v>1384.0172005479103</v>
      </c>
      <c r="BG40" s="22">
        <f>BF40*(1+[4]ReajBenef!BG$98)</f>
        <v>1395.9057562971536</v>
      </c>
      <c r="BH40" s="22">
        <f>BG40*(1+[4]ReajBenef!BH$98)</f>
        <v>1407.5746702786753</v>
      </c>
      <c r="BI40" s="22">
        <f>BH40*(1+[4]ReajBenef!BI$98)</f>
        <v>1419.0331887874991</v>
      </c>
      <c r="BJ40" s="22">
        <f>BI40*(1+[4]ReajBenef!BJ$98)</f>
        <v>1430.2491926793905</v>
      </c>
    </row>
    <row r="41" spans="1:62" x14ac:dyDescent="0.3">
      <c r="A41" s="23">
        <v>39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>
        <f>[1]SalMedPopOcupUrbSmPnadM!M41*AtualizMonet!M$3</f>
        <v>0</v>
      </c>
      <c r="N41" s="20">
        <f>[1]SalMedPopOcupUrbSmPnadM!N41*AtualizMonet!N$3</f>
        <v>0</v>
      </c>
      <c r="O41" s="20">
        <f>[1]SalMedPopOcupUrbSmPnadM!O41</f>
        <v>486.8681774734535</v>
      </c>
      <c r="P41" s="20">
        <f>[1]SalMedPopOcupUrbSmPnadM!P41</f>
        <v>539.06428696018736</v>
      </c>
      <c r="Q41" s="54">
        <f>(P41/[4]ValorBenef!P$2)*[4]ValorBenef!Q$2</f>
        <v>586.71637862517628</v>
      </c>
      <c r="R41" s="54">
        <f>(Q41/[4]ValorBenef!Q$2)*[4]ValorBenef!R$2</f>
        <v>655.21626039359785</v>
      </c>
      <c r="S41" s="54">
        <f>(R41/[4]ValorBenef!R$2)*[4]ValorBenef!S$2</f>
        <v>697.65640453272863</v>
      </c>
      <c r="T41" s="22">
        <f>S41*(1+[4]ReajBenef!T$98)</f>
        <v>697.65640453272863</v>
      </c>
      <c r="U41" s="22">
        <f>T41*(1+[4]ReajBenef!U$98)</f>
        <v>701.14468655539224</v>
      </c>
      <c r="V41" s="22">
        <f>U41*(1+[4]ReajBenef!V$98)</f>
        <v>718.60318925062143</v>
      </c>
      <c r="W41" s="22">
        <f>V41*(1+[4]ReajBenef!W$98)</f>
        <v>736.53141298071728</v>
      </c>
      <c r="X41" s="22">
        <f>W41*(1+[4]ReajBenef!X$98)</f>
        <v>755.57075000626878</v>
      </c>
      <c r="Y41" s="22">
        <f>X41*(1+[4]ReajBenef!Y$98)</f>
        <v>777.27921111245394</v>
      </c>
      <c r="Z41" s="22">
        <f>Y41*(1+[4]ReajBenef!Z$98)</f>
        <v>799.09342369005583</v>
      </c>
      <c r="AA41" s="22">
        <f>Z41*(1+[4]ReajBenef!AA$98)</f>
        <v>821.18561586518592</v>
      </c>
      <c r="AB41" s="22">
        <f>AA41*(1+[4]ReajBenef!AB$98)</f>
        <v>843.34021048951149</v>
      </c>
      <c r="AC41" s="22">
        <f>AB41*(1+[4]ReajBenef!AC$98)</f>
        <v>865.51719675475408</v>
      </c>
      <c r="AD41" s="22">
        <f>AC41*(1+[4]ReajBenef!AD$98)</f>
        <v>887.67274125665381</v>
      </c>
      <c r="AE41" s="22">
        <f>AD41*(1+[4]ReajBenef!AE$98)</f>
        <v>909.77182165069394</v>
      </c>
      <c r="AF41" s="22">
        <f>AE41*(1+[4]ReajBenef!AF$98)</f>
        <v>931.75789234086756</v>
      </c>
      <c r="AG41" s="22">
        <f>AF41*(1+[4]ReajBenef!AG$98)</f>
        <v>953.56723010884468</v>
      </c>
      <c r="AH41" s="22">
        <f>AG41*(1+[4]ReajBenef!AH$98)</f>
        <v>975.20886410851358</v>
      </c>
      <c r="AI41" s="22">
        <f>AH41*(1+[4]ReajBenef!AI$98)</f>
        <v>996.64183961758636</v>
      </c>
      <c r="AJ41" s="22">
        <f>AI41*(1+[4]ReajBenef!AJ$98)</f>
        <v>1017.8591297507242</v>
      </c>
      <c r="AK41" s="22">
        <f>AJ41*(1+[4]ReajBenef!AK$98)</f>
        <v>1038.7824317320828</v>
      </c>
      <c r="AL41" s="22">
        <f>AK41*(1+[4]ReajBenef!AL$98)</f>
        <v>1059.3621241743729</v>
      </c>
      <c r="AM41" s="22">
        <f>AL41*(1+[4]ReajBenef!AM$98)</f>
        <v>1079.6154689494952</v>
      </c>
      <c r="AN41" s="22">
        <f>AM41*(1+[4]ReajBenef!AN$98)</f>
        <v>1099.4068686167332</v>
      </c>
      <c r="AO41" s="22">
        <f>AN41*(1+[4]ReajBenef!AO$98)</f>
        <v>1118.727273218482</v>
      </c>
      <c r="AP41" s="22">
        <f>AO41*(1+[4]ReajBenef!AP$98)</f>
        <v>1137.5893925064443</v>
      </c>
      <c r="AQ41" s="22">
        <f>AP41*(1+[4]ReajBenef!AQ$98)</f>
        <v>1155.9747677526634</v>
      </c>
      <c r="AR41" s="22">
        <f>AQ41*(1+[4]ReajBenef!AR$98)</f>
        <v>1173.8456611336094</v>
      </c>
      <c r="AS41" s="22">
        <f>AR41*(1+[4]ReajBenef!AS$98)</f>
        <v>1191.249690940349</v>
      </c>
      <c r="AT41" s="22">
        <f>AS41*(1+[4]ReajBenef!AT$98)</f>
        <v>1208.1997000829572</v>
      </c>
      <c r="AU41" s="22">
        <f>AT41*(1+[4]ReajBenef!AU$98)</f>
        <v>1224.6909071084667</v>
      </c>
      <c r="AV41" s="22">
        <f>AU41*(1+[4]ReajBenef!AV$98)</f>
        <v>1240.6650368160101</v>
      </c>
      <c r="AW41" s="22">
        <f>AV41*(1+[4]ReajBenef!AW$98)</f>
        <v>1256.2002098878727</v>
      </c>
      <c r="AX41" s="22">
        <f>AW41*(1+[4]ReajBenef!AX$98)</f>
        <v>1271.2966320477988</v>
      </c>
      <c r="AY41" s="22">
        <f>AX41*(1+[4]ReajBenef!AY$98)</f>
        <v>1285.9121404985658</v>
      </c>
      <c r="AZ41" s="22">
        <f>AY41*(1+[4]ReajBenef!AZ$98)</f>
        <v>1300.1189760326558</v>
      </c>
      <c r="BA41" s="22">
        <f>AZ41*(1+[4]ReajBenef!BA$98)</f>
        <v>1314.0172095785945</v>
      </c>
      <c r="BB41" s="22">
        <f>BA41*(1+[4]ReajBenef!BB$98)</f>
        <v>1327.5517159317858</v>
      </c>
      <c r="BC41" s="22">
        <f>BB41*(1+[4]ReajBenef!BC$98)</f>
        <v>1340.7920094694186</v>
      </c>
      <c r="BD41" s="22">
        <f>BC41*(1+[4]ReajBenef!BD$98)</f>
        <v>1353.5898646177516</v>
      </c>
      <c r="BE41" s="22">
        <f>BD41*(1+[4]ReajBenef!BE$98)</f>
        <v>1366.1022069849994</v>
      </c>
      <c r="BF41" s="22">
        <f>BE41*(1+[4]ReajBenef!BF$98)</f>
        <v>1378.2644459292167</v>
      </c>
      <c r="BG41" s="22">
        <f>BF41*(1+[4]ReajBenef!BG$98)</f>
        <v>1390.1035861480973</v>
      </c>
      <c r="BH41" s="22">
        <f>BG41*(1+[4]ReajBenef!BH$98)</f>
        <v>1401.7239975540904</v>
      </c>
      <c r="BI41" s="22">
        <f>BH41*(1+[4]ReajBenef!BI$98)</f>
        <v>1413.1348880094124</v>
      </c>
      <c r="BJ41" s="22">
        <f>BI41*(1+[4]ReajBenef!BJ$98)</f>
        <v>1424.3042718750737</v>
      </c>
    </row>
    <row r="42" spans="1:62" x14ac:dyDescent="0.3">
      <c r="A42" s="23">
        <v>40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>
        <f>[1]SalMedPopOcupUrbSmPnadM!M42*AtualizMonet!M$3</f>
        <v>0</v>
      </c>
      <c r="N42" s="20">
        <f>[1]SalMedPopOcupUrbSmPnadM!N42*AtualizMonet!N$3</f>
        <v>0</v>
      </c>
      <c r="O42" s="20">
        <f>[1]SalMedPopOcupUrbSmPnadM!O42</f>
        <v>502.2994855759531</v>
      </c>
      <c r="P42" s="20">
        <f>[1]SalMedPopOcupUrbSmPnadM!P42</f>
        <v>544.1098717584108</v>
      </c>
      <c r="Q42" s="54">
        <f>(P42/[4]ValorBenef!P$2)*[4]ValorBenef!Q$2</f>
        <v>592.20798196909902</v>
      </c>
      <c r="R42" s="54">
        <f>(Q42/[4]ValorBenef!Q$2)*[4]ValorBenef!R$2</f>
        <v>661.34901539696341</v>
      </c>
      <c r="S42" s="54">
        <f>(R42/[4]ValorBenef!R$2)*[4]ValorBenef!S$2</f>
        <v>704.18639480335764</v>
      </c>
      <c r="T42" s="22">
        <f>S42*(1+[4]ReajBenef!T$98)</f>
        <v>704.18639480335764</v>
      </c>
      <c r="U42" s="22">
        <f>T42*(1+[4]ReajBenef!U$98)</f>
        <v>707.70732677737431</v>
      </c>
      <c r="V42" s="22">
        <f>U42*(1+[4]ReajBenef!V$98)</f>
        <v>725.32923921413089</v>
      </c>
      <c r="W42" s="22">
        <f>V42*(1+[4]ReajBenef!W$98)</f>
        <v>743.42526922503578</v>
      </c>
      <c r="X42" s="22">
        <f>W42*(1+[4]ReajBenef!X$98)</f>
        <v>762.64281243450284</v>
      </c>
      <c r="Y42" s="22">
        <f>X42*(1+[4]ReajBenef!Y$98)</f>
        <v>784.55446244412633</v>
      </c>
      <c r="Z42" s="22">
        <f>Y42*(1+[4]ReajBenef!Z$98)</f>
        <v>806.57285374777121</v>
      </c>
      <c r="AA42" s="22">
        <f>Z42*(1+[4]ReajBenef!AA$98)</f>
        <v>828.87182650862121</v>
      </c>
      <c r="AB42" s="22">
        <f>AA42*(1+[4]ReajBenef!AB$98)</f>
        <v>851.23378579900111</v>
      </c>
      <c r="AC42" s="22">
        <f>AB42*(1+[4]ReajBenef!AC$98)</f>
        <v>873.61834631369243</v>
      </c>
      <c r="AD42" s="22">
        <f>AC42*(1+[4]ReajBenef!AD$98)</f>
        <v>895.98126437240023</v>
      </c>
      <c r="AE42" s="22">
        <f>AD42*(1+[4]ReajBenef!AE$98)</f>
        <v>918.28718982516182</v>
      </c>
      <c r="AF42" s="22">
        <f>AE42*(1+[4]ReajBenef!AF$98)</f>
        <v>940.47904781516309</v>
      </c>
      <c r="AG42" s="22">
        <f>AF42*(1+[4]ReajBenef!AG$98)</f>
        <v>962.49251868147985</v>
      </c>
      <c r="AH42" s="22">
        <f>AG42*(1+[4]ReajBenef!AH$98)</f>
        <v>984.33671608992734</v>
      </c>
      <c r="AI42" s="22">
        <f>AH42*(1+[4]ReajBenef!AI$98)</f>
        <v>1005.970301986342</v>
      </c>
      <c r="AJ42" s="22">
        <f>AI42*(1+[4]ReajBenef!AJ$98)</f>
        <v>1027.3861837144802</v>
      </c>
      <c r="AK42" s="22">
        <f>AJ42*(1+[4]ReajBenef!AK$98)</f>
        <v>1048.5053255927853</v>
      </c>
      <c r="AL42" s="22">
        <f>AK42*(1+[4]ReajBenef!AL$98)</f>
        <v>1069.277641783023</v>
      </c>
      <c r="AM42" s="22">
        <f>AL42*(1+[4]ReajBenef!AM$98)</f>
        <v>1089.7205557263921</v>
      </c>
      <c r="AN42" s="22">
        <f>AM42*(1+[4]ReajBenef!AN$98)</f>
        <v>1109.6972008044506</v>
      </c>
      <c r="AO42" s="22">
        <f>AN42*(1+[4]ReajBenef!AO$98)</f>
        <v>1129.1984423529464</v>
      </c>
      <c r="AP42" s="22">
        <f>AO42*(1+[4]ReajBenef!AP$98)</f>
        <v>1148.2371090855154</v>
      </c>
      <c r="AQ42" s="22">
        <f>AP42*(1+[4]ReajBenef!AQ$98)</f>
        <v>1166.7945695024571</v>
      </c>
      <c r="AR42" s="22">
        <f>AQ42*(1+[4]ReajBenef!AR$98)</f>
        <v>1184.8327325581984</v>
      </c>
      <c r="AS42" s="22">
        <f>AR42*(1+[4]ReajBenef!AS$98)</f>
        <v>1202.3996622459815</v>
      </c>
      <c r="AT42" s="22">
        <f>AS42*(1+[4]ReajBenef!AT$98)</f>
        <v>1219.508321684164</v>
      </c>
      <c r="AU42" s="22">
        <f>AT42*(1+[4]ReajBenef!AU$98)</f>
        <v>1236.1538846658834</v>
      </c>
      <c r="AV42" s="22">
        <f>AU42*(1+[4]ReajBenef!AV$98)</f>
        <v>1252.2775305405462</v>
      </c>
      <c r="AW42" s="22">
        <f>AV42*(1+[4]ReajBenef!AW$98)</f>
        <v>1267.9581111917742</v>
      </c>
      <c r="AX42" s="22">
        <f>AW42*(1+[4]ReajBenef!AX$98)</f>
        <v>1283.195834268864</v>
      </c>
      <c r="AY42" s="22">
        <f>AX42*(1+[4]ReajBenef!AY$98)</f>
        <v>1297.9481423352638</v>
      </c>
      <c r="AZ42" s="22">
        <f>AY42*(1+[4]ReajBenef!AZ$98)</f>
        <v>1312.2879523496442</v>
      </c>
      <c r="BA42" s="22">
        <f>AZ42*(1+[4]ReajBenef!BA$98)</f>
        <v>1326.316271893854</v>
      </c>
      <c r="BB42" s="22">
        <f>BA42*(1+[4]ReajBenef!BB$98)</f>
        <v>1339.9774597972037</v>
      </c>
      <c r="BC42" s="22">
        <f>BB42*(1+[4]ReajBenef!BC$98)</f>
        <v>1353.3416810841115</v>
      </c>
      <c r="BD42" s="22">
        <f>BC42*(1+[4]ReajBenef!BD$98)</f>
        <v>1366.2593228051192</v>
      </c>
      <c r="BE42" s="22">
        <f>BD42*(1+[4]ReajBenef!BE$98)</f>
        <v>1378.8887793755623</v>
      </c>
      <c r="BF42" s="22">
        <f>BE42*(1+[4]ReajBenef!BF$98)</f>
        <v>1391.1648555919078</v>
      </c>
      <c r="BG42" s="22">
        <f>BF42*(1+[4]ReajBenef!BG$98)</f>
        <v>1403.1148089129683</v>
      </c>
      <c r="BH42" s="22">
        <f>BG42*(1+[4]ReajBenef!BH$98)</f>
        <v>1414.8439861425513</v>
      </c>
      <c r="BI42" s="22">
        <f>BH42*(1+[4]ReajBenef!BI$98)</f>
        <v>1426.3616813274914</v>
      </c>
      <c r="BJ42" s="22">
        <f>BI42*(1+[4]ReajBenef!BJ$98)</f>
        <v>1437.6356094465959</v>
      </c>
    </row>
    <row r="43" spans="1:62" x14ac:dyDescent="0.3">
      <c r="A43" s="23">
        <v>41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>
        <f>[1]SalMedPopOcupUrbSmPnadM!M43*AtualizMonet!M$3</f>
        <v>0</v>
      </c>
      <c r="N43" s="20">
        <f>[1]SalMedPopOcupUrbSmPnadM!N43*AtualizMonet!N$3</f>
        <v>0</v>
      </c>
      <c r="O43" s="20">
        <f>[1]SalMedPopOcupUrbSmPnadM!O43</f>
        <v>510.60908685278957</v>
      </c>
      <c r="P43" s="20">
        <f>[1]SalMedPopOcupUrbSmPnadM!P43</f>
        <v>544.15521774565002</v>
      </c>
      <c r="Q43" s="54">
        <f>(P43/[4]ValorBenef!P$2)*[4]ValorBenef!Q$2</f>
        <v>592.25733644139814</v>
      </c>
      <c r="R43" s="54">
        <f>(Q43/[4]ValorBenef!Q$2)*[4]ValorBenef!R$2</f>
        <v>661.40413206653602</v>
      </c>
      <c r="S43" s="54">
        <f>(R43/[4]ValorBenef!R$2)*[4]ValorBenef!S$2</f>
        <v>704.24508152993667</v>
      </c>
      <c r="T43" s="22">
        <f>S43*(1+[4]ReajBenef!T$98)</f>
        <v>704.24508152993667</v>
      </c>
      <c r="U43" s="22">
        <f>T43*(1+[4]ReajBenef!U$98)</f>
        <v>707.76630693758625</v>
      </c>
      <c r="V43" s="22">
        <f>U43*(1+[4]ReajBenef!V$98)</f>
        <v>725.38968798033204</v>
      </c>
      <c r="W43" s="22">
        <f>V43*(1+[4]ReajBenef!W$98)</f>
        <v>743.48722611007202</v>
      </c>
      <c r="X43" s="22">
        <f>W43*(1+[4]ReajBenef!X$98)</f>
        <v>762.70637090501737</v>
      </c>
      <c r="Y43" s="22">
        <f>X43*(1+[4]ReajBenef!Y$98)</f>
        <v>784.61984702633868</v>
      </c>
      <c r="Z43" s="22">
        <f>Y43*(1+[4]ReajBenef!Z$98)</f>
        <v>806.64007333747543</v>
      </c>
      <c r="AA43" s="22">
        <f>Z43*(1+[4]ReajBenef!AA$98)</f>
        <v>828.94090448940915</v>
      </c>
      <c r="AB43" s="22">
        <f>AA43*(1+[4]ReajBenef!AB$98)</f>
        <v>851.30472742015513</v>
      </c>
      <c r="AC43" s="22">
        <f>AB43*(1+[4]ReajBenef!AC$98)</f>
        <v>873.69115345879322</v>
      </c>
      <c r="AD43" s="22">
        <f>AC43*(1+[4]ReajBenef!AD$98)</f>
        <v>896.05593523777065</v>
      </c>
      <c r="AE43" s="22">
        <f>AD43*(1+[4]ReajBenef!AE$98)</f>
        <v>918.36371966105162</v>
      </c>
      <c r="AF43" s="22">
        <f>AE43*(1+[4]ReajBenef!AF$98)</f>
        <v>940.55742711521702</v>
      </c>
      <c r="AG43" s="22">
        <f>AF43*(1+[4]ReajBenef!AG$98)</f>
        <v>962.57273257895758</v>
      </c>
      <c r="AH43" s="22">
        <f>AG43*(1+[4]ReajBenef!AH$98)</f>
        <v>984.41875047761914</v>
      </c>
      <c r="AI43" s="22">
        <f>AH43*(1+[4]ReajBenef!AI$98)</f>
        <v>1006.0541393119346</v>
      </c>
      <c r="AJ43" s="22">
        <f>AI43*(1+[4]ReajBenef!AJ$98)</f>
        <v>1027.4718058345602</v>
      </c>
      <c r="AK43" s="22">
        <f>AJ43*(1+[4]ReajBenef!AK$98)</f>
        <v>1048.5927077771239</v>
      </c>
      <c r="AL43" s="22">
        <f>AK43*(1+[4]ReajBenef!AL$98)</f>
        <v>1069.3667551272499</v>
      </c>
      <c r="AM43" s="22">
        <f>AL43*(1+[4]ReajBenef!AM$98)</f>
        <v>1089.8113727782027</v>
      </c>
      <c r="AN43" s="22">
        <f>AM43*(1+[4]ReajBenef!AN$98)</f>
        <v>1109.7896827051084</v>
      </c>
      <c r="AO43" s="22">
        <f>AN43*(1+[4]ReajBenef!AO$98)</f>
        <v>1129.2925494824342</v>
      </c>
      <c r="AP43" s="22">
        <f>AO43*(1+[4]ReajBenef!AP$98)</f>
        <v>1148.3328028929584</v>
      </c>
      <c r="AQ43" s="22">
        <f>AP43*(1+[4]ReajBenef!AQ$98)</f>
        <v>1166.8918098842355</v>
      </c>
      <c r="AR43" s="22">
        <f>AQ43*(1+[4]ReajBenef!AR$98)</f>
        <v>1184.9314762361935</v>
      </c>
      <c r="AS43" s="22">
        <f>AR43*(1+[4]ReajBenef!AS$98)</f>
        <v>1202.4998699477167</v>
      </c>
      <c r="AT43" s="22">
        <f>AS43*(1+[4]ReajBenef!AT$98)</f>
        <v>1219.6099552175056</v>
      </c>
      <c r="AU43" s="22">
        <f>AT43*(1+[4]ReajBenef!AU$98)</f>
        <v>1236.2569054364831</v>
      </c>
      <c r="AV43" s="22">
        <f>AU43*(1+[4]ReajBenef!AV$98)</f>
        <v>1252.3818950519562</v>
      </c>
      <c r="AW43" s="22">
        <f>AV43*(1+[4]ReajBenef!AW$98)</f>
        <v>1268.0637825190443</v>
      </c>
      <c r="AX43" s="22">
        <f>AW43*(1+[4]ReajBenef!AX$98)</f>
        <v>1283.3027755043495</v>
      </c>
      <c r="AY43" s="22">
        <f>AX43*(1+[4]ReajBenef!AY$98)</f>
        <v>1298.0563130245932</v>
      </c>
      <c r="AZ43" s="22">
        <f>AY43*(1+[4]ReajBenef!AZ$98)</f>
        <v>1312.3973181153281</v>
      </c>
      <c r="BA43" s="22">
        <f>AZ43*(1+[4]ReajBenef!BA$98)</f>
        <v>1326.4268067763505</v>
      </c>
      <c r="BB43" s="22">
        <f>BA43*(1+[4]ReajBenef!BB$98)</f>
        <v>1340.0891331998494</v>
      </c>
      <c r="BC43" s="22">
        <f>BB43*(1+[4]ReajBenef!BC$98)</f>
        <v>1353.4544682577791</v>
      </c>
      <c r="BD43" s="22">
        <f>BC43*(1+[4]ReajBenef!BD$98)</f>
        <v>1366.3731865319739</v>
      </c>
      <c r="BE43" s="22">
        <f>BD43*(1+[4]ReajBenef!BE$98)</f>
        <v>1379.0036956383224</v>
      </c>
      <c r="BF43" s="22">
        <f>BE43*(1+[4]ReajBenef!BF$98)</f>
        <v>1391.2807949399387</v>
      </c>
      <c r="BG43" s="22">
        <f>BF43*(1+[4]ReajBenef!BG$98)</f>
        <v>1403.2317441672653</v>
      </c>
      <c r="BH43" s="22">
        <f>BG43*(1+[4]ReajBenef!BH$98)</f>
        <v>1414.9618989036878</v>
      </c>
      <c r="BI43" s="22">
        <f>BH43*(1+[4]ReajBenef!BI$98)</f>
        <v>1426.480553970604</v>
      </c>
      <c r="BJ43" s="22">
        <f>BI43*(1+[4]ReajBenef!BJ$98)</f>
        <v>1437.7554216561953</v>
      </c>
    </row>
    <row r="44" spans="1:62" x14ac:dyDescent="0.3">
      <c r="A44" s="23">
        <v>42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>
        <f>[1]SalMedPopOcupUrbSmPnadM!M44*AtualizMonet!M$3</f>
        <v>0</v>
      </c>
      <c r="N44" s="20">
        <f>[1]SalMedPopOcupUrbSmPnadM!N44*AtualizMonet!N$3</f>
        <v>0</v>
      </c>
      <c r="O44" s="20">
        <f>[1]SalMedPopOcupUrbSmPnadM!O44</f>
        <v>497.93849937122417</v>
      </c>
      <c r="P44" s="20">
        <f>[1]SalMedPopOcupUrbSmPnadM!P44</f>
        <v>529.44432485146137</v>
      </c>
      <c r="Q44" s="54">
        <f>(P44/[4]ValorBenef!P$2)*[4]ValorBenef!Q$2</f>
        <v>576.24603312562374</v>
      </c>
      <c r="R44" s="54">
        <f>(Q44/[4]ValorBenef!Q$2)*[4]ValorBenef!R$2</f>
        <v>643.52348876973213</v>
      </c>
      <c r="S44" s="54">
        <f>(R44/[4]ValorBenef!R$2)*[4]ValorBenef!S$2</f>
        <v>685.20626020140799</v>
      </c>
      <c r="T44" s="22">
        <f>S44*(1+[4]ReajBenef!T$98)</f>
        <v>685.20626020140799</v>
      </c>
      <c r="U44" s="22">
        <f>T44*(1+[4]ReajBenef!U$98)</f>
        <v>688.632291502415</v>
      </c>
      <c r="V44" s="22">
        <f>U44*(1+[4]ReajBenef!V$98)</f>
        <v>705.7792355608251</v>
      </c>
      <c r="W44" s="22">
        <f>V44*(1+[4]ReajBenef!W$98)</f>
        <v>723.38751816862396</v>
      </c>
      <c r="X44" s="22">
        <f>W44*(1+[4]ReajBenef!X$98)</f>
        <v>742.08708551328289</v>
      </c>
      <c r="Y44" s="22">
        <f>X44*(1+[4]ReajBenef!Y$98)</f>
        <v>763.40814463730771</v>
      </c>
      <c r="Z44" s="22">
        <f>Y44*(1+[4]ReajBenef!Z$98)</f>
        <v>784.83306802713651</v>
      </c>
      <c r="AA44" s="22">
        <f>Z44*(1+[4]ReajBenef!AA$98)</f>
        <v>806.5310102829817</v>
      </c>
      <c r="AB44" s="22">
        <f>AA44*(1+[4]ReajBenef!AB$98)</f>
        <v>828.29024137465331</v>
      </c>
      <c r="AC44" s="22">
        <f>AB44*(1+[4]ReajBenef!AC$98)</f>
        <v>850.07146451345989</v>
      </c>
      <c r="AD44" s="22">
        <f>AC44*(1+[4]ReajBenef!AD$98)</f>
        <v>871.83162853150611</v>
      </c>
      <c r="AE44" s="22">
        <f>AD44*(1+[4]ReajBenef!AE$98)</f>
        <v>893.53633608139592</v>
      </c>
      <c r="AF44" s="22">
        <f>AE44*(1+[4]ReajBenef!AF$98)</f>
        <v>915.13005066103597</v>
      </c>
      <c r="AG44" s="22">
        <f>AF44*(1+[4]ReajBenef!AG$98)</f>
        <v>936.55018623547244</v>
      </c>
      <c r="AH44" s="22">
        <f>AG44*(1+[4]ReajBenef!AH$98)</f>
        <v>957.80561082731401</v>
      </c>
      <c r="AI44" s="22">
        <f>AH44*(1+[4]ReajBenef!AI$98)</f>
        <v>978.85610057863562</v>
      </c>
      <c r="AJ44" s="22">
        <f>AI44*(1+[4]ReajBenef!AJ$98)</f>
        <v>999.69475400355884</v>
      </c>
      <c r="AK44" s="22">
        <f>AJ44*(1+[4]ReajBenef!AK$98)</f>
        <v>1020.2446656915535</v>
      </c>
      <c r="AL44" s="22">
        <f>AK44*(1+[4]ReajBenef!AL$98)</f>
        <v>1040.4570997821163</v>
      </c>
      <c r="AM44" s="22">
        <f>AL44*(1+[4]ReajBenef!AM$98)</f>
        <v>1060.3490100975191</v>
      </c>
      <c r="AN44" s="22">
        <f>AM44*(1+[4]ReajBenef!AN$98)</f>
        <v>1079.7872190239066</v>
      </c>
      <c r="AO44" s="22">
        <f>AN44*(1+[4]ReajBenef!AO$98)</f>
        <v>1098.76283810621</v>
      </c>
      <c r="AP44" s="22">
        <f>AO44*(1+[4]ReajBenef!AP$98)</f>
        <v>1117.2883502821269</v>
      </c>
      <c r="AQ44" s="22">
        <f>AP44*(1+[4]ReajBenef!AQ$98)</f>
        <v>1135.3456262320251</v>
      </c>
      <c r="AR44" s="22">
        <f>AQ44*(1+[4]ReajBenef!AR$98)</f>
        <v>1152.8976015890314</v>
      </c>
      <c r="AS44" s="22">
        <f>AR44*(1+[4]ReajBenef!AS$98)</f>
        <v>1169.9910448640157</v>
      </c>
      <c r="AT44" s="22">
        <f>AS44*(1+[4]ReajBenef!AT$98)</f>
        <v>1186.6385697767487</v>
      </c>
      <c r="AU44" s="22">
        <f>AT44*(1+[4]ReajBenef!AU$98)</f>
        <v>1202.8354802024833</v>
      </c>
      <c r="AV44" s="22">
        <f>AU44*(1+[4]ReajBenef!AV$98)</f>
        <v>1218.5245409002189</v>
      </c>
      <c r="AW44" s="22">
        <f>AV44*(1+[4]ReajBenef!AW$98)</f>
        <v>1233.7824784365082</v>
      </c>
      <c r="AX44" s="22">
        <f>AW44*(1+[4]ReajBenef!AX$98)</f>
        <v>1248.6094948638179</v>
      </c>
      <c r="AY44" s="22">
        <f>AX44*(1+[4]ReajBenef!AY$98)</f>
        <v>1262.9641798081921</v>
      </c>
      <c r="AZ44" s="22">
        <f>AY44*(1+[4]ReajBenef!AZ$98)</f>
        <v>1276.9174848769389</v>
      </c>
      <c r="BA44" s="22">
        <f>AZ44*(1+[4]ReajBenef!BA$98)</f>
        <v>1290.5676951660521</v>
      </c>
      <c r="BB44" s="22">
        <f>BA44*(1+[4]ReajBenef!BB$98)</f>
        <v>1303.860669217016</v>
      </c>
      <c r="BC44" s="22">
        <f>BB44*(1+[4]ReajBenef!BC$98)</f>
        <v>1316.8646808765473</v>
      </c>
      <c r="BD44" s="22">
        <f>BC44*(1+[4]ReajBenef!BD$98)</f>
        <v>1329.4341497552309</v>
      </c>
      <c r="BE44" s="22">
        <f>BD44*(1+[4]ReajBenef!BE$98)</f>
        <v>1341.7232010190316</v>
      </c>
      <c r="BF44" s="22">
        <f>BE44*(1+[4]ReajBenef!BF$98)</f>
        <v>1353.6683966891333</v>
      </c>
      <c r="BG44" s="22">
        <f>BF44*(1+[4]ReajBenef!BG$98)</f>
        <v>1365.2962595463698</v>
      </c>
      <c r="BH44" s="22">
        <f>BG44*(1+[4]ReajBenef!BH$98)</f>
        <v>1376.7092969524197</v>
      </c>
      <c r="BI44" s="22">
        <f>BH44*(1+[4]ReajBenef!BI$98)</f>
        <v>1387.9165524490504</v>
      </c>
      <c r="BJ44" s="22">
        <f>BI44*(1+[4]ReajBenef!BJ$98)</f>
        <v>1398.8866112023557</v>
      </c>
    </row>
    <row r="45" spans="1:62" x14ac:dyDescent="0.3">
      <c r="A45" s="23">
        <v>43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>
        <f>[1]SalMedPopOcupUrbSmPnadM!M45*AtualizMonet!M$3</f>
        <v>0</v>
      </c>
      <c r="N45" s="20">
        <f>[1]SalMedPopOcupUrbSmPnadM!N45*AtualizMonet!N$3</f>
        <v>0</v>
      </c>
      <c r="O45" s="20">
        <f>[1]SalMedPopOcupUrbSmPnadM!O45</f>
        <v>492.34021306645371</v>
      </c>
      <c r="P45" s="20">
        <f>[1]SalMedPopOcupUrbSmPnadM!P45</f>
        <v>530.30187147235176</v>
      </c>
      <c r="Q45" s="54">
        <f>(P45/[4]ValorBenef!P$2)*[4]ValorBenef!Q$2</f>
        <v>577.17938497267016</v>
      </c>
      <c r="R45" s="54">
        <f>(Q45/[4]ValorBenef!Q$2)*[4]ValorBenef!R$2</f>
        <v>644.56581062937778</v>
      </c>
      <c r="S45" s="54">
        <f>(R45/[4]ValorBenef!R$2)*[4]ValorBenef!S$2</f>
        <v>686.31609609059888</v>
      </c>
      <c r="T45" s="22">
        <f>S45*(1+[4]ReajBenef!T$98)</f>
        <v>686.31609609059888</v>
      </c>
      <c r="U45" s="22">
        <f>T45*(1+[4]ReajBenef!U$98)</f>
        <v>689.74767657105178</v>
      </c>
      <c r="V45" s="22">
        <f>U45*(1+[4]ReajBenef!V$98)</f>
        <v>706.92239371767096</v>
      </c>
      <c r="W45" s="22">
        <f>V45*(1+[4]ReajBenef!W$98)</f>
        <v>724.55919664864871</v>
      </c>
      <c r="X45" s="22">
        <f>W45*(1+[4]ReajBenef!X$98)</f>
        <v>743.28905188201622</v>
      </c>
      <c r="Y45" s="22">
        <f>X45*(1+[4]ReajBenef!Y$98)</f>
        <v>764.64464495294988</v>
      </c>
      <c r="Z45" s="22">
        <f>Y45*(1+[4]ReajBenef!Z$98)</f>
        <v>786.10427051974682</v>
      </c>
      <c r="AA45" s="22">
        <f>Z45*(1+[4]ReajBenef!AA$98)</f>
        <v>807.83735716412991</v>
      </c>
      <c r="AB45" s="22">
        <f>AA45*(1+[4]ReajBenef!AB$98)</f>
        <v>829.6318319145206</v>
      </c>
      <c r="AC45" s="22">
        <f>AB45*(1+[4]ReajBenef!AC$98)</f>
        <v>851.44833433279973</v>
      </c>
      <c r="AD45" s="22">
        <f>AC45*(1+[4]ReajBenef!AD$98)</f>
        <v>873.2437435206358</v>
      </c>
      <c r="AE45" s="22">
        <f>AD45*(1+[4]ReajBenef!AE$98)</f>
        <v>894.98360641688248</v>
      </c>
      <c r="AF45" s="22">
        <f>AE45*(1+[4]ReajBenef!AF$98)</f>
        <v>916.61229656638147</v>
      </c>
      <c r="AG45" s="22">
        <f>AF45*(1+[4]ReajBenef!AG$98)</f>
        <v>938.0671265629104</v>
      </c>
      <c r="AH45" s="22">
        <f>AG45*(1+[4]ReajBenef!AH$98)</f>
        <v>959.3569787927089</v>
      </c>
      <c r="AI45" s="22">
        <f>AH45*(1+[4]ReajBenef!AI$98)</f>
        <v>980.44156424684002</v>
      </c>
      <c r="AJ45" s="22">
        <f>AI45*(1+[4]ReajBenef!AJ$98)</f>
        <v>1001.3139702610151</v>
      </c>
      <c r="AK45" s="22">
        <f>AJ45*(1+[4]ReajBenef!AK$98)</f>
        <v>1021.8971668601902</v>
      </c>
      <c r="AL45" s="22">
        <f>AK45*(1+[4]ReajBenef!AL$98)</f>
        <v>1042.1423392458687</v>
      </c>
      <c r="AM45" s="22">
        <f>AL45*(1+[4]ReajBenef!AM$98)</f>
        <v>1062.0664687006092</v>
      </c>
      <c r="AN45" s="22">
        <f>AM45*(1+[4]ReajBenef!AN$98)</f>
        <v>1081.5361619013549</v>
      </c>
      <c r="AO45" s="22">
        <f>AN45*(1+[4]ReajBenef!AO$98)</f>
        <v>1100.5425159963113</v>
      </c>
      <c r="AP45" s="22">
        <f>AO45*(1+[4]ReajBenef!AP$98)</f>
        <v>1119.0980341419231</v>
      </c>
      <c r="AQ45" s="22">
        <f>AP45*(1+[4]ReajBenef!AQ$98)</f>
        <v>1137.1845576543062</v>
      </c>
      <c r="AR45" s="22">
        <f>AQ45*(1+[4]ReajBenef!AR$98)</f>
        <v>1154.7649621330368</v>
      </c>
      <c r="AS45" s="22">
        <f>AR45*(1+[4]ReajBenef!AS$98)</f>
        <v>1171.8860918404407</v>
      </c>
      <c r="AT45" s="22">
        <f>AS45*(1+[4]ReajBenef!AT$98)</f>
        <v>1188.5605809268648</v>
      </c>
      <c r="AU45" s="22">
        <f>AT45*(1+[4]ReajBenef!AU$98)</f>
        <v>1204.7837256611988</v>
      </c>
      <c r="AV45" s="22">
        <f>AU45*(1+[4]ReajBenef!AV$98)</f>
        <v>1220.4981980979119</v>
      </c>
      <c r="AW45" s="22">
        <f>AV45*(1+[4]ReajBenef!AW$98)</f>
        <v>1235.7808490783952</v>
      </c>
      <c r="AX45" s="22">
        <f>AW45*(1+[4]ReajBenef!AX$98)</f>
        <v>1250.6318809823817</v>
      </c>
      <c r="AY45" s="22">
        <f>AX45*(1+[4]ReajBenef!AY$98)</f>
        <v>1265.009816363091</v>
      </c>
      <c r="AZ45" s="22">
        <f>AY45*(1+[4]ReajBenef!AZ$98)</f>
        <v>1278.9857217489068</v>
      </c>
      <c r="BA45" s="22">
        <f>AZ45*(1+[4]ReajBenef!BA$98)</f>
        <v>1292.6580414292409</v>
      </c>
      <c r="BB45" s="22">
        <f>BA45*(1+[4]ReajBenef!BB$98)</f>
        <v>1305.9725462520801</v>
      </c>
      <c r="BC45" s="22">
        <f>BB45*(1+[4]ReajBenef!BC$98)</f>
        <v>1318.9976206480185</v>
      </c>
      <c r="BD45" s="22">
        <f>BC45*(1+[4]ReajBenef!BD$98)</f>
        <v>1331.5874484295318</v>
      </c>
      <c r="BE45" s="22">
        <f>BD45*(1+[4]ReajBenef!BE$98)</f>
        <v>1343.8964044007598</v>
      </c>
      <c r="BF45" s="22">
        <f>BE45*(1+[4]ReajBenef!BF$98)</f>
        <v>1355.8609478317155</v>
      </c>
      <c r="BG45" s="22">
        <f>BF45*(1+[4]ReajBenef!BG$98)</f>
        <v>1367.507644462464</v>
      </c>
      <c r="BH45" s="22">
        <f>BG45*(1+[4]ReajBenef!BH$98)</f>
        <v>1378.9391676869509</v>
      </c>
      <c r="BI45" s="22">
        <f>BH45*(1+[4]ReajBenef!BI$98)</f>
        <v>1390.1645756948647</v>
      </c>
      <c r="BJ45" s="22">
        <f>BI45*(1+[4]ReajBenef!BJ$98)</f>
        <v>1401.1524027693574</v>
      </c>
    </row>
    <row r="46" spans="1:62" x14ac:dyDescent="0.3">
      <c r="A46" s="23">
        <v>44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>
        <f>[1]SalMedPopOcupUrbSmPnadM!M46*AtualizMonet!M$3</f>
        <v>0</v>
      </c>
      <c r="N46" s="20">
        <f>[1]SalMedPopOcupUrbSmPnadM!N46*AtualizMonet!N$3</f>
        <v>0</v>
      </c>
      <c r="O46" s="20">
        <f>[1]SalMedPopOcupUrbSmPnadM!O46</f>
        <v>491.47741514564331</v>
      </c>
      <c r="P46" s="20">
        <f>[1]SalMedPopOcupUrbSmPnadM!P46</f>
        <v>526.13581262431649</v>
      </c>
      <c r="Q46" s="54">
        <f>(P46/[4]ValorBenef!P$2)*[4]ValorBenef!Q$2</f>
        <v>572.64505572922837</v>
      </c>
      <c r="R46" s="54">
        <f>(Q46/[4]ValorBenef!Q$2)*[4]ValorBenef!R$2</f>
        <v>639.50209269253935</v>
      </c>
      <c r="S46" s="54">
        <f>(R46/[4]ValorBenef!R$2)*[4]ValorBenef!S$2</f>
        <v>680.92438733285155</v>
      </c>
      <c r="T46" s="22">
        <f>S46*(1+[4]ReajBenef!T$98)</f>
        <v>680.92438733285155</v>
      </c>
      <c r="U46" s="22">
        <f>T46*(1+[4]ReajBenef!U$98)</f>
        <v>684.32900926951572</v>
      </c>
      <c r="V46" s="22">
        <f>U46*(1+[4]ReajBenef!V$98)</f>
        <v>701.36880160032661</v>
      </c>
      <c r="W46" s="22">
        <f>V46*(1+[4]ReajBenef!W$98)</f>
        <v>718.8670495631734</v>
      </c>
      <c r="X46" s="22">
        <f>W46*(1+[4]ReajBenef!X$98)</f>
        <v>737.4497627943814</v>
      </c>
      <c r="Y46" s="22">
        <f>X46*(1+[4]ReajBenef!Y$98)</f>
        <v>758.63758603033182</v>
      </c>
      <c r="Z46" s="22">
        <f>Y46*(1+[4]ReajBenef!Z$98)</f>
        <v>779.92862448141705</v>
      </c>
      <c r="AA46" s="22">
        <f>Z46*(1+[4]ReajBenef!AA$98)</f>
        <v>801.49097569607488</v>
      </c>
      <c r="AB46" s="22">
        <f>AA46*(1+[4]ReajBenef!AB$98)</f>
        <v>823.11423275092909</v>
      </c>
      <c r="AC46" s="22">
        <f>AB46*(1+[4]ReajBenef!AC$98)</f>
        <v>844.75934442400774</v>
      </c>
      <c r="AD46" s="22">
        <f>AC46*(1+[4]ReajBenef!AD$98)</f>
        <v>866.38352857535392</v>
      </c>
      <c r="AE46" s="22">
        <f>AD46*(1+[4]ReajBenef!AE$98)</f>
        <v>887.95260280754678</v>
      </c>
      <c r="AF46" s="22">
        <f>AE46*(1+[4]ReajBenef!AF$98)</f>
        <v>909.4113776676304</v>
      </c>
      <c r="AG46" s="22">
        <f>AF46*(1+[4]ReajBenef!AG$98)</f>
        <v>930.69765822251406</v>
      </c>
      <c r="AH46" s="22">
        <f>AG46*(1+[4]ReajBenef!AH$98)</f>
        <v>951.82025707828791</v>
      </c>
      <c r="AI46" s="22">
        <f>AH46*(1+[4]ReajBenef!AI$98)</f>
        <v>972.73920173702743</v>
      </c>
      <c r="AJ46" s="22">
        <f>AI46*(1+[4]ReajBenef!AJ$98)</f>
        <v>993.44763384043029</v>
      </c>
      <c r="AK46" s="22">
        <f>AJ46*(1+[4]ReajBenef!AK$98)</f>
        <v>1013.8691285620035</v>
      </c>
      <c r="AL46" s="22">
        <f>AK46*(1+[4]ReajBenef!AL$98)</f>
        <v>1033.9552545929837</v>
      </c>
      <c r="AM46" s="22">
        <f>AL46*(1+[4]ReajBenef!AM$98)</f>
        <v>1053.7228598107386</v>
      </c>
      <c r="AN46" s="22">
        <f>AM46*(1+[4]ReajBenef!AN$98)</f>
        <v>1073.0395988320047</v>
      </c>
      <c r="AO46" s="22">
        <f>AN46*(1+[4]ReajBenef!AO$98)</f>
        <v>1091.8966387459147</v>
      </c>
      <c r="AP46" s="22">
        <f>AO46*(1+[4]ReajBenef!AP$98)</f>
        <v>1110.3063844839435</v>
      </c>
      <c r="AQ46" s="22">
        <f>AP46*(1+[4]ReajBenef!AQ$98)</f>
        <v>1128.2508200170785</v>
      </c>
      <c r="AR46" s="22">
        <f>AQ46*(1+[4]ReajBenef!AR$98)</f>
        <v>1145.6931125947001</v>
      </c>
      <c r="AS46" s="22">
        <f>AR46*(1+[4]ReajBenef!AS$98)</f>
        <v>1162.6797384699605</v>
      </c>
      <c r="AT46" s="22">
        <f>AS46*(1+[4]ReajBenef!AT$98)</f>
        <v>1179.2232325391465</v>
      </c>
      <c r="AU46" s="22">
        <f>AT46*(1+[4]ReajBenef!AU$98)</f>
        <v>1195.3189280237245</v>
      </c>
      <c r="AV46" s="22">
        <f>AU46*(1+[4]ReajBenef!AV$98)</f>
        <v>1210.9099473472977</v>
      </c>
      <c r="AW46" s="22">
        <f>AV46*(1+[4]ReajBenef!AW$98)</f>
        <v>1226.0725376099829</v>
      </c>
      <c r="AX46" s="22">
        <f>AW46*(1+[4]ReajBenef!AX$98)</f>
        <v>1240.806899601615</v>
      </c>
      <c r="AY46" s="22">
        <f>AX46*(1+[4]ReajBenef!AY$98)</f>
        <v>1255.0718817228101</v>
      </c>
      <c r="AZ46" s="22">
        <f>AY46*(1+[4]ReajBenef!AZ$98)</f>
        <v>1268.9379922023204</v>
      </c>
      <c r="BA46" s="22">
        <f>AZ46*(1+[4]ReajBenef!BA$98)</f>
        <v>1282.5029019498568</v>
      </c>
      <c r="BB46" s="22">
        <f>BA46*(1+[4]ReajBenef!BB$98)</f>
        <v>1295.7128078383751</v>
      </c>
      <c r="BC46" s="22">
        <f>BB46*(1+[4]ReajBenef!BC$98)</f>
        <v>1308.6355570694354</v>
      </c>
      <c r="BD46" s="22">
        <f>BC46*(1+[4]ReajBenef!BD$98)</f>
        <v>1321.1264789895026</v>
      </c>
      <c r="BE46" s="22">
        <f>BD46*(1+[4]ReajBenef!BE$98)</f>
        <v>1333.3387356321168</v>
      </c>
      <c r="BF46" s="22">
        <f>BE46*(1+[4]ReajBenef!BF$98)</f>
        <v>1345.209285444146</v>
      </c>
      <c r="BG46" s="22">
        <f>BF46*(1+[4]ReajBenef!BG$98)</f>
        <v>1356.7644854648329</v>
      </c>
      <c r="BH46" s="22">
        <f>BG46*(1+[4]ReajBenef!BH$98)</f>
        <v>1368.1062024845185</v>
      </c>
      <c r="BI46" s="22">
        <f>BH46*(1+[4]ReajBenef!BI$98)</f>
        <v>1379.2434235316277</v>
      </c>
      <c r="BJ46" s="22">
        <f>BI46*(1+[4]ReajBenef!BJ$98)</f>
        <v>1390.1449300844199</v>
      </c>
    </row>
    <row r="47" spans="1:62" x14ac:dyDescent="0.3">
      <c r="A47" s="23">
        <v>45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>
        <f>[1]SalMedPopOcupUrbSmPnadM!M47*AtualizMonet!M$3</f>
        <v>0</v>
      </c>
      <c r="N47" s="20">
        <f>[1]SalMedPopOcupUrbSmPnadM!N47*AtualizMonet!N$3</f>
        <v>0</v>
      </c>
      <c r="O47" s="20">
        <f>[1]SalMedPopOcupUrbSmPnadM!O47</f>
        <v>481.83582925276158</v>
      </c>
      <c r="P47" s="20">
        <f>[1]SalMedPopOcupUrbSmPnadM!P47</f>
        <v>534.63010551665116</v>
      </c>
      <c r="Q47" s="54">
        <f>(P47/[4]ValorBenef!P$2)*[4]ValorBenef!Q$2</f>
        <v>581.89022534132744</v>
      </c>
      <c r="R47" s="54">
        <f>(Q47/[4]ValorBenef!Q$2)*[4]ValorBenef!R$2</f>
        <v>649.82664758929968</v>
      </c>
      <c r="S47" s="54">
        <f>(R47/[4]ValorBenef!R$2)*[4]ValorBenef!S$2</f>
        <v>691.91769180815197</v>
      </c>
      <c r="T47" s="22">
        <f>S47*(1+[4]ReajBenef!T$98)</f>
        <v>691.91769180815197</v>
      </c>
      <c r="U47" s="22">
        <f>T47*(1+[4]ReajBenef!U$98)</f>
        <v>695.37728026719265</v>
      </c>
      <c r="V47" s="22">
        <f>U47*(1+[4]ReajBenef!V$98)</f>
        <v>712.69217454584566</v>
      </c>
      <c r="W47" s="22">
        <f>V47*(1+[4]ReajBenef!W$98)</f>
        <v>730.47292607475413</v>
      </c>
      <c r="X47" s="22">
        <f>W47*(1+[4]ReajBenef!X$98)</f>
        <v>749.35565121378647</v>
      </c>
      <c r="Y47" s="22">
        <f>X47*(1+[4]ReajBenef!Y$98)</f>
        <v>770.88554501782744</v>
      </c>
      <c r="Z47" s="22">
        <f>Y47*(1+[4]ReajBenef!Z$98)</f>
        <v>792.52032041334041</v>
      </c>
      <c r="AA47" s="22">
        <f>Z47*(1+[4]ReajBenef!AA$98)</f>
        <v>814.43078882943166</v>
      </c>
      <c r="AB47" s="22">
        <f>AA47*(1+[4]ReajBenef!AB$98)</f>
        <v>836.40314639085284</v>
      </c>
      <c r="AC47" s="22">
        <f>AB47*(1+[4]ReajBenef!AC$98)</f>
        <v>858.39771140625635</v>
      </c>
      <c r="AD47" s="22">
        <f>AC47*(1+[4]ReajBenef!AD$98)</f>
        <v>880.37101103184318</v>
      </c>
      <c r="AE47" s="22">
        <f>AD47*(1+[4]ReajBenef!AE$98)</f>
        <v>902.28831100641787</v>
      </c>
      <c r="AF47" s="22">
        <f>AE47*(1+[4]ReajBenef!AF$98)</f>
        <v>924.0935308611181</v>
      </c>
      <c r="AG47" s="22">
        <f>AF47*(1+[4]ReajBenef!AG$98)</f>
        <v>945.72347154573083</v>
      </c>
      <c r="AH47" s="22">
        <f>AG47*(1+[4]ReajBenef!AH$98)</f>
        <v>967.18708794302756</v>
      </c>
      <c r="AI47" s="22">
        <f>AH47*(1+[4]ReajBenef!AI$98)</f>
        <v>988.44376221200514</v>
      </c>
      <c r="AJ47" s="22">
        <f>AI47*(1+[4]ReajBenef!AJ$98)</f>
        <v>1009.4865252683799</v>
      </c>
      <c r="AK47" s="22">
        <f>AJ47*(1+[4]ReajBenef!AK$98)</f>
        <v>1030.2377184315001</v>
      </c>
      <c r="AL47" s="22">
        <f>AK47*(1+[4]ReajBenef!AL$98)</f>
        <v>1050.648128484753</v>
      </c>
      <c r="AM47" s="22">
        <f>AL47*(1+[4]ReajBenef!AM$98)</f>
        <v>1070.7348753090487</v>
      </c>
      <c r="AN47" s="22">
        <f>AM47*(1+[4]ReajBenef!AN$98)</f>
        <v>1090.3634768476238</v>
      </c>
      <c r="AO47" s="22">
        <f>AN47*(1+[4]ReajBenef!AO$98)</f>
        <v>1109.5249575851155</v>
      </c>
      <c r="AP47" s="22">
        <f>AO47*(1+[4]ReajBenef!AP$98)</f>
        <v>1128.2319227266139</v>
      </c>
      <c r="AQ47" s="22">
        <f>AP47*(1+[4]ReajBenef!AQ$98)</f>
        <v>1146.4660653801325</v>
      </c>
      <c r="AR47" s="22">
        <f>AQ47*(1+[4]ReajBenef!AR$98)</f>
        <v>1164.1899581421799</v>
      </c>
      <c r="AS47" s="22">
        <f>AR47*(1+[4]ReajBenef!AS$98)</f>
        <v>1181.4508276100162</v>
      </c>
      <c r="AT47" s="22">
        <f>AS47*(1+[4]ReajBenef!AT$98)</f>
        <v>1198.2614110517832</v>
      </c>
      <c r="AU47" s="22">
        <f>AT47*(1+[4]ReajBenef!AU$98)</f>
        <v>1214.616966345314</v>
      </c>
      <c r="AV47" s="22">
        <f>AU47*(1+[4]ReajBenef!AV$98)</f>
        <v>1230.4596976440976</v>
      </c>
      <c r="AW47" s="22">
        <f>AV47*(1+[4]ReajBenef!AW$98)</f>
        <v>1245.8670830330739</v>
      </c>
      <c r="AX47" s="22">
        <f>AW47*(1+[4]ReajBenef!AX$98)</f>
        <v>1260.8393265437653</v>
      </c>
      <c r="AY47" s="22">
        <f>AX47*(1+[4]ReajBenef!AY$98)</f>
        <v>1275.3346121974969</v>
      </c>
      <c r="AZ47" s="22">
        <f>AY47*(1+[4]ReajBenef!AZ$98)</f>
        <v>1289.4245865556186</v>
      </c>
      <c r="BA47" s="22">
        <f>AZ47*(1+[4]ReajBenef!BA$98)</f>
        <v>1303.2084973931567</v>
      </c>
      <c r="BB47" s="22">
        <f>BA47*(1+[4]ReajBenef!BB$98)</f>
        <v>1316.6316729489449</v>
      </c>
      <c r="BC47" s="22">
        <f>BB47*(1+[4]ReajBenef!BC$98)</f>
        <v>1329.7630557957164</v>
      </c>
      <c r="BD47" s="22">
        <f>BC47*(1+[4]ReajBenef!BD$98)</f>
        <v>1342.4556396189244</v>
      </c>
      <c r="BE47" s="22">
        <f>BD47*(1+[4]ReajBenef!BE$98)</f>
        <v>1354.86505920371</v>
      </c>
      <c r="BF47" s="22">
        <f>BE47*(1+[4]ReajBenef!BF$98)</f>
        <v>1366.9272552114114</v>
      </c>
      <c r="BG47" s="22">
        <f>BF47*(1+[4]ReajBenef!BG$98)</f>
        <v>1378.6690102071641</v>
      </c>
      <c r="BH47" s="22">
        <f>BG47*(1+[4]ReajBenef!BH$98)</f>
        <v>1390.1938355877626</v>
      </c>
      <c r="BI47" s="22">
        <f>BH47*(1+[4]ReajBenef!BI$98)</f>
        <v>1401.5108634743053</v>
      </c>
      <c r="BJ47" s="22">
        <f>BI47*(1+[4]ReajBenef!BJ$98)</f>
        <v>1412.5883713320936</v>
      </c>
    </row>
    <row r="48" spans="1:62" x14ac:dyDescent="0.3">
      <c r="A48" s="23">
        <v>46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>
        <f>[1]SalMedPopOcupUrbSmPnadM!M48*AtualizMonet!M$3</f>
        <v>0</v>
      </c>
      <c r="N48" s="20">
        <f>[1]SalMedPopOcupUrbSmPnadM!N48*AtualizMonet!N$3</f>
        <v>0</v>
      </c>
      <c r="O48" s="20">
        <f>[1]SalMedPopOcupUrbSmPnadM!O48</f>
        <v>490.32387594533935</v>
      </c>
      <c r="P48" s="20">
        <f>[1]SalMedPopOcupUrbSmPnadM!P48</f>
        <v>538.85526224736884</v>
      </c>
      <c r="Q48" s="54">
        <f>(P48/[4]ValorBenef!P$2)*[4]ValorBenef!Q$2</f>
        <v>586.48887658967772</v>
      </c>
      <c r="R48" s="54">
        <f>(Q48/[4]ValorBenef!Q$2)*[4]ValorBenef!R$2</f>
        <v>654.96219720674674</v>
      </c>
      <c r="S48" s="54">
        <f>(R48/[4]ValorBenef!R$2)*[4]ValorBenef!S$2</f>
        <v>697.38588498036552</v>
      </c>
      <c r="T48" s="22">
        <f>S48*(1+[4]ReajBenef!T$98)</f>
        <v>697.38588498036552</v>
      </c>
      <c r="U48" s="22">
        <f>T48*(1+[4]ReajBenef!U$98)</f>
        <v>700.87281440526726</v>
      </c>
      <c r="V48" s="22">
        <f>U48*(1+[4]ReajBenef!V$98)</f>
        <v>718.32454748395833</v>
      </c>
      <c r="W48" s="22">
        <f>V48*(1+[4]ReajBenef!W$98)</f>
        <v>736.24581946097544</v>
      </c>
      <c r="X48" s="22">
        <f>W48*(1+[4]ReajBenef!X$98)</f>
        <v>755.27777389404162</v>
      </c>
      <c r="Y48" s="22">
        <f>X48*(1+[4]ReajBenef!Y$98)</f>
        <v>776.97781744232464</v>
      </c>
      <c r="Z48" s="22">
        <f>Y48*(1+[4]ReajBenef!Z$98)</f>
        <v>798.78357145639404</v>
      </c>
      <c r="AA48" s="22">
        <f>Z48*(1+[4]ReajBenef!AA$98)</f>
        <v>820.86719728009518</v>
      </c>
      <c r="AB48" s="22">
        <f>AA48*(1+[4]ReajBenef!AB$98)</f>
        <v>843.01320135614856</v>
      </c>
      <c r="AC48" s="22">
        <f>AB48*(1+[4]ReajBenef!AC$98)</f>
        <v>865.18158839065495</v>
      </c>
      <c r="AD48" s="22">
        <f>AC48*(1+[4]ReajBenef!AD$98)</f>
        <v>887.32854197596293</v>
      </c>
      <c r="AE48" s="22">
        <f>AD48*(1+[4]ReajBenef!AE$98)</f>
        <v>909.41905334763476</v>
      </c>
      <c r="AF48" s="22">
        <f>AE48*(1+[4]ReajBenef!AF$98)</f>
        <v>931.39659883548438</v>
      </c>
      <c r="AG48" s="22">
        <f>AF48*(1+[4]ReajBenef!AG$98)</f>
        <v>953.19747993015937</v>
      </c>
      <c r="AH48" s="22">
        <f>AG48*(1+[4]ReajBenef!AH$98)</f>
        <v>974.83072228445099</v>
      </c>
      <c r="AI48" s="22">
        <f>AH48*(1+[4]ReajBenef!AI$98)</f>
        <v>996.25538705645772</v>
      </c>
      <c r="AJ48" s="22">
        <f>AI48*(1+[4]ReajBenef!AJ$98)</f>
        <v>1017.4644500855484</v>
      </c>
      <c r="AK48" s="22">
        <f>AJ48*(1+[4]ReajBenef!AK$98)</f>
        <v>1038.3796389581487</v>
      </c>
      <c r="AL48" s="22">
        <f>AK48*(1+[4]ReajBenef!AL$98)</f>
        <v>1058.9513515278954</v>
      </c>
      <c r="AM48" s="22">
        <f>AL48*(1+[4]ReajBenef!AM$98)</f>
        <v>1079.1968429733174</v>
      </c>
      <c r="AN48" s="22">
        <f>AM48*(1+[4]ReajBenef!AN$98)</f>
        <v>1098.9805684322432</v>
      </c>
      <c r="AO48" s="22">
        <f>AN48*(1+[4]ReajBenef!AO$98)</f>
        <v>1118.293481456232</v>
      </c>
      <c r="AP48" s="22">
        <f>AO48*(1+[4]ReajBenef!AP$98)</f>
        <v>1137.1482868687201</v>
      </c>
      <c r="AQ48" s="22">
        <f>AP48*(1+[4]ReajBenef!AQ$98)</f>
        <v>1155.5265330992099</v>
      </c>
      <c r="AR48" s="22">
        <f>AQ48*(1+[4]ReajBenef!AR$98)</f>
        <v>1173.3904969571897</v>
      </c>
      <c r="AS48" s="22">
        <f>AR48*(1+[4]ReajBenef!AS$98)</f>
        <v>1190.7877782695098</v>
      </c>
      <c r="AT48" s="22">
        <f>AS48*(1+[4]ReajBenef!AT$98)</f>
        <v>1207.7312149663467</v>
      </c>
      <c r="AU48" s="22">
        <f>AT48*(1+[4]ReajBenef!AU$98)</f>
        <v>1224.216027448764</v>
      </c>
      <c r="AV48" s="22">
        <f>AU48*(1+[4]ReajBenef!AV$98)</f>
        <v>1240.1839631123771</v>
      </c>
      <c r="AW48" s="22">
        <f>AV48*(1+[4]ReajBenef!AW$98)</f>
        <v>1255.7131123478096</v>
      </c>
      <c r="AX48" s="22">
        <f>AW48*(1+[4]ReajBenef!AX$98)</f>
        <v>1270.8036807990354</v>
      </c>
      <c r="AY48" s="22">
        <f>AX48*(1+[4]ReajBenef!AY$98)</f>
        <v>1285.4135220176549</v>
      </c>
      <c r="AZ48" s="22">
        <f>AY48*(1+[4]ReajBenef!AZ$98)</f>
        <v>1299.614848784443</v>
      </c>
      <c r="BA48" s="22">
        <f>AZ48*(1+[4]ReajBenef!BA$98)</f>
        <v>1313.5076932249522</v>
      </c>
      <c r="BB48" s="22">
        <f>BA48*(1+[4]ReajBenef!BB$98)</f>
        <v>1327.0369515096438</v>
      </c>
      <c r="BC48" s="22">
        <f>BB48*(1+[4]ReajBenef!BC$98)</f>
        <v>1340.2721110611801</v>
      </c>
      <c r="BD48" s="22">
        <f>BC48*(1+[4]ReajBenef!BD$98)</f>
        <v>1353.065003780983</v>
      </c>
      <c r="BE48" s="22">
        <f>BD48*(1+[4]ReajBenef!BE$98)</f>
        <v>1365.5724944286249</v>
      </c>
      <c r="BF48" s="22">
        <f>BE48*(1+[4]ReajBenef!BF$98)</f>
        <v>1377.7300174074851</v>
      </c>
      <c r="BG48" s="22">
        <f>BF48*(1+[4]ReajBenef!BG$98)</f>
        <v>1389.5645669440592</v>
      </c>
      <c r="BH48" s="22">
        <f>BG48*(1+[4]ReajBenef!BH$98)</f>
        <v>1401.1804724808717</v>
      </c>
      <c r="BI48" s="22">
        <f>BH48*(1+[4]ReajBenef!BI$98)</f>
        <v>1412.5869383097472</v>
      </c>
      <c r="BJ48" s="22">
        <f>BI48*(1+[4]ReajBenef!BJ$98)</f>
        <v>1423.7519911942782</v>
      </c>
    </row>
    <row r="49" spans="1:62" x14ac:dyDescent="0.3">
      <c r="A49" s="23">
        <v>47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>
        <f>[1]SalMedPopOcupUrbSmPnadM!M49*AtualizMonet!M$3</f>
        <v>0</v>
      </c>
      <c r="N49" s="20">
        <f>[1]SalMedPopOcupUrbSmPnadM!N49*AtualizMonet!N$3</f>
        <v>0</v>
      </c>
      <c r="O49" s="20">
        <f>[1]SalMedPopOcupUrbSmPnadM!O49</f>
        <v>467.24620327227098</v>
      </c>
      <c r="P49" s="20">
        <f>[1]SalMedPopOcupUrbSmPnadM!P49</f>
        <v>519.14072565716424</v>
      </c>
      <c r="Q49" s="54">
        <f>(P49/[4]ValorBenef!P$2)*[4]ValorBenef!Q$2</f>
        <v>565.03161853293568</v>
      </c>
      <c r="R49" s="54">
        <f>(Q49/[4]ValorBenef!Q$2)*[4]ValorBenef!R$2</f>
        <v>630.9997770418571</v>
      </c>
      <c r="S49" s="54">
        <f>(R49/[4]ValorBenef!R$2)*[4]ValorBenef!S$2</f>
        <v>671.87135350934102</v>
      </c>
      <c r="T49" s="22">
        <f>S49*(1+[4]ReajBenef!T$98)</f>
        <v>671.87135350934102</v>
      </c>
      <c r="U49" s="22">
        <f>T49*(1+[4]ReajBenef!U$98)</f>
        <v>675.23071027688763</v>
      </c>
      <c r="V49" s="22">
        <f>U49*(1+[4]ReajBenef!V$98)</f>
        <v>692.0439549627821</v>
      </c>
      <c r="W49" s="22">
        <f>V49*(1+[4]ReajBenef!W$98)</f>
        <v>709.30956001606842</v>
      </c>
      <c r="X49" s="22">
        <f>W49*(1+[4]ReajBenef!X$98)</f>
        <v>727.64521214248373</v>
      </c>
      <c r="Y49" s="22">
        <f>X49*(1+[4]ReajBenef!Y$98)</f>
        <v>748.55133878484764</v>
      </c>
      <c r="Z49" s="22">
        <f>Y49*(1+[4]ReajBenef!Z$98)</f>
        <v>769.55930837421931</v>
      </c>
      <c r="AA49" s="22">
        <f>Z49*(1+[4]ReajBenef!AA$98)</f>
        <v>790.83498356655798</v>
      </c>
      <c r="AB49" s="22">
        <f>AA49*(1+[4]ReajBenef!AB$98)</f>
        <v>812.17075484305906</v>
      </c>
      <c r="AC49" s="22">
        <f>AB49*(1+[4]ReajBenef!AC$98)</f>
        <v>833.52809017601044</v>
      </c>
      <c r="AD49" s="22">
        <f>AC49*(1+[4]ReajBenef!AD$98)</f>
        <v>854.86477622305938</v>
      </c>
      <c r="AE49" s="22">
        <f>AD49*(1+[4]ReajBenef!AE$98)</f>
        <v>876.14708504899227</v>
      </c>
      <c r="AF49" s="22">
        <f>AE49*(1+[4]ReajBenef!AF$98)</f>
        <v>897.32056095630912</v>
      </c>
      <c r="AG49" s="22">
        <f>AF49*(1+[4]ReajBenef!AG$98)</f>
        <v>918.323835906716</v>
      </c>
      <c r="AH49" s="22">
        <f>AG49*(1+[4]ReajBenef!AH$98)</f>
        <v>939.16560534084033</v>
      </c>
      <c r="AI49" s="22">
        <f>AH49*(1+[4]ReajBenef!AI$98)</f>
        <v>959.80642820357616</v>
      </c>
      <c r="AJ49" s="22">
        <f>AI49*(1+[4]ReajBenef!AJ$98)</f>
        <v>980.23953731994618</v>
      </c>
      <c r="AK49" s="22">
        <f>AJ49*(1+[4]ReajBenef!AK$98)</f>
        <v>1000.3895239476983</v>
      </c>
      <c r="AL49" s="22">
        <f>AK49*(1+[4]ReajBenef!AL$98)</f>
        <v>1020.208600682568</v>
      </c>
      <c r="AM49" s="22">
        <f>AL49*(1+[4]ReajBenef!AM$98)</f>
        <v>1039.7133914058279</v>
      </c>
      <c r="AN49" s="22">
        <f>AM49*(1+[4]ReajBenef!AN$98)</f>
        <v>1058.7733102940915</v>
      </c>
      <c r="AO49" s="22">
        <f>AN49*(1+[4]ReajBenef!AO$98)</f>
        <v>1077.3796418719107</v>
      </c>
      <c r="AP49" s="22">
        <f>AO49*(1+[4]ReajBenef!AP$98)</f>
        <v>1095.5446261445711</v>
      </c>
      <c r="AQ49" s="22">
        <f>AP49*(1+[4]ReajBenef!AQ$98)</f>
        <v>1113.2504866099787</v>
      </c>
      <c r="AR49" s="22">
        <f>AQ49*(1+[4]ReajBenef!AR$98)</f>
        <v>1130.4608802167272</v>
      </c>
      <c r="AS49" s="22">
        <f>AR49*(1+[4]ReajBenef!AS$98)</f>
        <v>1147.2216653063485</v>
      </c>
      <c r="AT49" s="22">
        <f>AS49*(1+[4]ReajBenef!AT$98)</f>
        <v>1163.5452101210305</v>
      </c>
      <c r="AU49" s="22">
        <f>AT49*(1+[4]ReajBenef!AU$98)</f>
        <v>1179.426909928048</v>
      </c>
      <c r="AV49" s="22">
        <f>AU49*(1+[4]ReajBenef!AV$98)</f>
        <v>1194.8106433504183</v>
      </c>
      <c r="AW49" s="22">
        <f>AV49*(1+[4]ReajBenef!AW$98)</f>
        <v>1209.7716437669271</v>
      </c>
      <c r="AX49" s="22">
        <f>AW49*(1+[4]ReajBenef!AX$98)</f>
        <v>1224.3101092978661</v>
      </c>
      <c r="AY49" s="22">
        <f>AX49*(1+[4]ReajBenef!AY$98)</f>
        <v>1238.3854354630735</v>
      </c>
      <c r="AZ49" s="22">
        <f>AY49*(1+[4]ReajBenef!AZ$98)</f>
        <v>1252.0671930694796</v>
      </c>
      <c r="BA49" s="22">
        <f>AZ49*(1+[4]ReajBenef!BA$98)</f>
        <v>1265.4517544713819</v>
      </c>
      <c r="BB49" s="22">
        <f>BA49*(1+[4]ReajBenef!BB$98)</f>
        <v>1278.4860318656961</v>
      </c>
      <c r="BC49" s="22">
        <f>BB49*(1+[4]ReajBenef!BC$98)</f>
        <v>1291.2369704110799</v>
      </c>
      <c r="BD49" s="22">
        <f>BC49*(1+[4]ReajBenef!BD$98)</f>
        <v>1303.5618228809515</v>
      </c>
      <c r="BE49" s="22">
        <f>BD49*(1+[4]ReajBenef!BE$98)</f>
        <v>1315.6117149872034</v>
      </c>
      <c r="BF49" s="22">
        <f>BE49*(1+[4]ReajBenef!BF$98)</f>
        <v>1327.3244433274933</v>
      </c>
      <c r="BG49" s="22">
        <f>BF49*(1+[4]ReajBenef!BG$98)</f>
        <v>1338.7260145186499</v>
      </c>
      <c r="BH49" s="22">
        <f>BG49*(1+[4]ReajBenef!BH$98)</f>
        <v>1349.9169410104796</v>
      </c>
      <c r="BI49" s="22">
        <f>BH49*(1+[4]ReajBenef!BI$98)</f>
        <v>1360.9060903469626</v>
      </c>
      <c r="BJ49" s="22">
        <f>BI49*(1+[4]ReajBenef!BJ$98)</f>
        <v>1371.6626590632113</v>
      </c>
    </row>
    <row r="50" spans="1:62" x14ac:dyDescent="0.3">
      <c r="A50" s="23">
        <v>48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>
        <f>[1]SalMedPopOcupUrbSmPnadM!M50*AtualizMonet!M$3</f>
        <v>0</v>
      </c>
      <c r="N50" s="20">
        <f>[1]SalMedPopOcupUrbSmPnadM!N50*AtualizMonet!N$3</f>
        <v>0</v>
      </c>
      <c r="O50" s="20">
        <f>[1]SalMedPopOcupUrbSmPnadM!O50</f>
        <v>496.80894527908157</v>
      </c>
      <c r="P50" s="20">
        <f>[1]SalMedPopOcupUrbSmPnadM!P50</f>
        <v>527.14810062100719</v>
      </c>
      <c r="Q50" s="54">
        <f>(P50/[4]ValorBenef!P$2)*[4]ValorBenef!Q$2</f>
        <v>573.74682774772612</v>
      </c>
      <c r="R50" s="54">
        <f>(Q50/[4]ValorBenef!Q$2)*[4]ValorBenef!R$2</f>
        <v>640.73249799238442</v>
      </c>
      <c r="S50" s="54">
        <f>(R50/[4]ValorBenef!R$2)*[4]ValorBenef!S$2</f>
        <v>682.23448933961845</v>
      </c>
      <c r="T50" s="22">
        <f>S50*(1+[4]ReajBenef!T$98)</f>
        <v>682.23448933961845</v>
      </c>
      <c r="U50" s="22">
        <f>T50*(1+[4]ReajBenef!U$98)</f>
        <v>685.64566178631651</v>
      </c>
      <c r="V50" s="22">
        <f>U50*(1+[4]ReajBenef!V$98)</f>
        <v>702.71823876479573</v>
      </c>
      <c r="W50" s="22">
        <f>V50*(1+[4]ReajBenef!W$98)</f>
        <v>720.25015344629367</v>
      </c>
      <c r="X50" s="22">
        <f>W50*(1+[4]ReajBenef!X$98)</f>
        <v>738.86861991288026</v>
      </c>
      <c r="Y50" s="22">
        <f>X50*(1+[4]ReajBenef!Y$98)</f>
        <v>760.09720862919357</v>
      </c>
      <c r="Z50" s="22">
        <f>Y50*(1+[4]ReajBenef!Z$98)</f>
        <v>781.4292111472439</v>
      </c>
      <c r="AA50" s="22">
        <f>Z50*(1+[4]ReajBenef!AA$98)</f>
        <v>803.03304843601279</v>
      </c>
      <c r="AB50" s="22">
        <f>AA50*(1+[4]ReajBenef!AB$98)</f>
        <v>824.69790874812645</v>
      </c>
      <c r="AC50" s="22">
        <f>AB50*(1+[4]ReajBenef!AC$98)</f>
        <v>846.38466572686173</v>
      </c>
      <c r="AD50" s="22">
        <f>AC50*(1+[4]ReajBenef!AD$98)</f>
        <v>868.05045491920566</v>
      </c>
      <c r="AE50" s="22">
        <f>AD50*(1+[4]ReajBenef!AE$98)</f>
        <v>889.66102816062983</v>
      </c>
      <c r="AF50" s="22">
        <f>AE50*(1+[4]ReajBenef!AF$98)</f>
        <v>911.16108981338812</v>
      </c>
      <c r="AG50" s="22">
        <f>AF50*(1+[4]ReajBenef!AG$98)</f>
        <v>932.48832528102025</v>
      </c>
      <c r="AH50" s="22">
        <f>AG50*(1+[4]ReajBenef!AH$98)</f>
        <v>953.65156412511567</v>
      </c>
      <c r="AI50" s="22">
        <f>AH50*(1+[4]ReajBenef!AI$98)</f>
        <v>974.61075694045928</v>
      </c>
      <c r="AJ50" s="22">
        <f>AI50*(1+[4]ReajBenef!AJ$98)</f>
        <v>995.35903217323209</v>
      </c>
      <c r="AK50" s="22">
        <f>AJ50*(1+[4]ReajBenef!AK$98)</f>
        <v>1015.8198179551838</v>
      </c>
      <c r="AL50" s="22">
        <f>AK50*(1+[4]ReajBenef!AL$98)</f>
        <v>1035.9445897954652</v>
      </c>
      <c r="AM50" s="22">
        <f>AL50*(1+[4]ReajBenef!AM$98)</f>
        <v>1055.7502279868461</v>
      </c>
      <c r="AN50" s="22">
        <f>AM50*(1+[4]ReajBenef!AN$98)</f>
        <v>1075.1041325128683</v>
      </c>
      <c r="AO50" s="22">
        <f>AN50*(1+[4]ReajBenef!AO$98)</f>
        <v>1093.9974534680987</v>
      </c>
      <c r="AP50" s="22">
        <f>AO50*(1+[4]ReajBenef!AP$98)</f>
        <v>1112.4426196511638</v>
      </c>
      <c r="AQ50" s="22">
        <f>AP50*(1+[4]ReajBenef!AQ$98)</f>
        <v>1130.4215803701193</v>
      </c>
      <c r="AR50" s="22">
        <f>AQ50*(1+[4]ReajBenef!AR$98)</f>
        <v>1147.8974320079444</v>
      </c>
      <c r="AS50" s="22">
        <f>AR50*(1+[4]ReajBenef!AS$98)</f>
        <v>1164.9167402383405</v>
      </c>
      <c r="AT50" s="22">
        <f>AS50*(1+[4]ReajBenef!AT$98)</f>
        <v>1181.4920640747989</v>
      </c>
      <c r="AU50" s="22">
        <f>AT50*(1+[4]ReajBenef!AU$98)</f>
        <v>1197.6187277598804</v>
      </c>
      <c r="AV50" s="22">
        <f>AU50*(1+[4]ReajBenef!AV$98)</f>
        <v>1213.2397442844401</v>
      </c>
      <c r="AW50" s="22">
        <f>AV50*(1+[4]ReajBenef!AW$98)</f>
        <v>1228.4315074484055</v>
      </c>
      <c r="AX50" s="22">
        <f>AW50*(1+[4]ReajBenef!AX$98)</f>
        <v>1243.1942184279324</v>
      </c>
      <c r="AY50" s="22">
        <f>AX50*(1+[4]ReajBenef!AY$98)</f>
        <v>1257.4866464477486</v>
      </c>
      <c r="AZ50" s="22">
        <f>AY50*(1+[4]ReajBenef!AZ$98)</f>
        <v>1271.3794353947999</v>
      </c>
      <c r="BA50" s="22">
        <f>AZ50*(1+[4]ReajBenef!BA$98)</f>
        <v>1284.970444098127</v>
      </c>
      <c r="BB50" s="22">
        <f>BA50*(1+[4]ReajBenef!BB$98)</f>
        <v>1298.205765913194</v>
      </c>
      <c r="BC50" s="22">
        <f>BB50*(1+[4]ReajBenef!BC$98)</f>
        <v>1311.1533785799245</v>
      </c>
      <c r="BD50" s="22">
        <f>BC50*(1+[4]ReajBenef!BD$98)</f>
        <v>1323.6683330977048</v>
      </c>
      <c r="BE50" s="22">
        <f>BD50*(1+[4]ReajBenef!BE$98)</f>
        <v>1335.904086184612</v>
      </c>
      <c r="BF50" s="22">
        <f>BE50*(1+[4]ReajBenef!BF$98)</f>
        <v>1347.7974749952427</v>
      </c>
      <c r="BG50" s="22">
        <f>BF50*(1+[4]ReajBenef!BG$98)</f>
        <v>1359.3749072799187</v>
      </c>
      <c r="BH50" s="22">
        <f>BG50*(1+[4]ReajBenef!BH$98)</f>
        <v>1370.7384458212066</v>
      </c>
      <c r="BI50" s="22">
        <f>BH50*(1+[4]ReajBenef!BI$98)</f>
        <v>1381.8970949386201</v>
      </c>
      <c r="BJ50" s="22">
        <f>BI50*(1+[4]ReajBenef!BJ$98)</f>
        <v>1392.8195760458227</v>
      </c>
    </row>
    <row r="51" spans="1:62" x14ac:dyDescent="0.3">
      <c r="A51" s="23">
        <v>49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>
        <f>[1]SalMedPopOcupUrbSmPnadM!M51*AtualizMonet!M$3</f>
        <v>0</v>
      </c>
      <c r="N51" s="20">
        <f>[1]SalMedPopOcupUrbSmPnadM!N51*AtualizMonet!N$3</f>
        <v>0</v>
      </c>
      <c r="O51" s="20">
        <f>[1]SalMedPopOcupUrbSmPnadM!O51</f>
        <v>490.01913942191135</v>
      </c>
      <c r="P51" s="20">
        <f>[1]SalMedPopOcupUrbSmPnadM!P51</f>
        <v>526.23508961957975</v>
      </c>
      <c r="Q51" s="54">
        <f>(P51/[4]ValorBenef!P$2)*[4]ValorBenef!Q$2</f>
        <v>572.75310859147635</v>
      </c>
      <c r="R51" s="54">
        <f>(Q51/[4]ValorBenef!Q$2)*[4]ValorBenef!R$2</f>
        <v>639.6227608635777</v>
      </c>
      <c r="S51" s="54">
        <f>(R51/[4]ValorBenef!R$2)*[4]ValorBenef!S$2</f>
        <v>681.05287151042307</v>
      </c>
      <c r="T51" s="22">
        <f>S51*(1+[4]ReajBenef!T$98)</f>
        <v>681.05287151042307</v>
      </c>
      <c r="U51" s="22">
        <f>T51*(1+[4]ReajBenef!U$98)</f>
        <v>684.4581358679751</v>
      </c>
      <c r="V51" s="22">
        <f>U51*(1+[4]ReajBenef!V$98)</f>
        <v>701.50114345108761</v>
      </c>
      <c r="W51" s="22">
        <f>V51*(1+[4]ReajBenef!W$98)</f>
        <v>719.0026931726029</v>
      </c>
      <c r="X51" s="22">
        <f>W51*(1+[4]ReajBenef!X$98)</f>
        <v>737.58891279111458</v>
      </c>
      <c r="Y51" s="22">
        <f>X51*(1+[4]ReajBenef!Y$98)</f>
        <v>758.78073397469859</v>
      </c>
      <c r="Z51" s="22">
        <f>Y51*(1+[4]ReajBenef!Z$98)</f>
        <v>780.07578984918052</v>
      </c>
      <c r="AA51" s="22">
        <f>Z51*(1+[4]ReajBenef!AA$98)</f>
        <v>801.64220968146151</v>
      </c>
      <c r="AB51" s="22">
        <f>AA51*(1+[4]ReajBenef!AB$98)</f>
        <v>823.26954684631153</v>
      </c>
      <c r="AC51" s="22">
        <f>AB51*(1+[4]ReajBenef!AC$98)</f>
        <v>844.91874275315161</v>
      </c>
      <c r="AD51" s="22">
        <f>AC51*(1+[4]ReajBenef!AD$98)</f>
        <v>866.54700718942809</v>
      </c>
      <c r="AE51" s="22">
        <f>AD51*(1+[4]ReajBenef!AE$98)</f>
        <v>888.12015130781572</v>
      </c>
      <c r="AF51" s="22">
        <f>AE51*(1+[4]ReajBenef!AF$98)</f>
        <v>909.58297524161571</v>
      </c>
      <c r="AG51" s="22">
        <f>AF51*(1+[4]ReajBenef!AG$98)</f>
        <v>930.87327232212476</v>
      </c>
      <c r="AH51" s="22">
        <f>AG51*(1+[4]ReajBenef!AH$98)</f>
        <v>951.99985681829082</v>
      </c>
      <c r="AI51" s="22">
        <f>AH51*(1+[4]ReajBenef!AI$98)</f>
        <v>972.92274868974607</v>
      </c>
      <c r="AJ51" s="22">
        <f>AI51*(1+[4]ReajBenef!AJ$98)</f>
        <v>993.63508828407907</v>
      </c>
      <c r="AK51" s="22">
        <f>AJ51*(1+[4]ReajBenef!AK$98)</f>
        <v>1014.060436354134</v>
      </c>
      <c r="AL51" s="22">
        <f>AK51*(1+[4]ReajBenef!AL$98)</f>
        <v>1034.1503524526045</v>
      </c>
      <c r="AM51" s="22">
        <f>AL51*(1+[4]ReajBenef!AM$98)</f>
        <v>1053.9216876358976</v>
      </c>
      <c r="AN51" s="22">
        <f>AM51*(1+[4]ReajBenef!AN$98)</f>
        <v>1073.242071548392</v>
      </c>
      <c r="AO51" s="22">
        <f>AN51*(1+[4]ReajBenef!AO$98)</f>
        <v>1092.1026696125311</v>
      </c>
      <c r="AP51" s="22">
        <f>AO51*(1+[4]ReajBenef!AP$98)</f>
        <v>1110.5158891004862</v>
      </c>
      <c r="AQ51" s="22">
        <f>AP51*(1+[4]ReajBenef!AQ$98)</f>
        <v>1128.463710583786</v>
      </c>
      <c r="AR51" s="22">
        <f>AQ51*(1+[4]ReajBenef!AR$98)</f>
        <v>1145.9092943618089</v>
      </c>
      <c r="AS51" s="22">
        <f>AR51*(1+[4]ReajBenef!AS$98)</f>
        <v>1162.8991254573491</v>
      </c>
      <c r="AT51" s="22">
        <f>AS51*(1+[4]ReajBenef!AT$98)</f>
        <v>1179.4457411319133</v>
      </c>
      <c r="AU51" s="22">
        <f>AT51*(1+[4]ReajBenef!AU$98)</f>
        <v>1195.5444737263897</v>
      </c>
      <c r="AV51" s="22">
        <f>AU51*(1+[4]ReajBenef!AV$98)</f>
        <v>1211.1384349321052</v>
      </c>
      <c r="AW51" s="22">
        <f>AV51*(1+[4]ReajBenef!AW$98)</f>
        <v>1226.3038862363039</v>
      </c>
      <c r="AX51" s="22">
        <f>AW51*(1+[4]ReajBenef!AX$98)</f>
        <v>1241.0410284667082</v>
      </c>
      <c r="AY51" s="22">
        <f>AX51*(1+[4]ReajBenef!AY$98)</f>
        <v>1255.3087022590053</v>
      </c>
      <c r="AZ51" s="22">
        <f>AY51*(1+[4]ReajBenef!AZ$98)</f>
        <v>1269.1774291462023</v>
      </c>
      <c r="BA51" s="22">
        <f>AZ51*(1+[4]ReajBenef!BA$98)</f>
        <v>1282.7448984676137</v>
      </c>
      <c r="BB51" s="22">
        <f>BA51*(1+[4]ReajBenef!BB$98)</f>
        <v>1295.9572969440396</v>
      </c>
      <c r="BC51" s="22">
        <f>BB51*(1+[4]ReajBenef!BC$98)</f>
        <v>1308.8824845791839</v>
      </c>
      <c r="BD51" s="22">
        <f>BC51*(1+[4]ReajBenef!BD$98)</f>
        <v>1321.3757634214878</v>
      </c>
      <c r="BE51" s="22">
        <f>BD51*(1+[4]ReajBenef!BE$98)</f>
        <v>1333.5903244047604</v>
      </c>
      <c r="BF51" s="22">
        <f>BE51*(1+[4]ReajBenef!BF$98)</f>
        <v>1345.4631140805077</v>
      </c>
      <c r="BG51" s="22">
        <f>BF51*(1+[4]ReajBenef!BG$98)</f>
        <v>1357.0204944613035</v>
      </c>
      <c r="BH51" s="22">
        <f>BG51*(1+[4]ReajBenef!BH$98)</f>
        <v>1368.3643515588167</v>
      </c>
      <c r="BI51" s="22">
        <f>BH51*(1+[4]ReajBenef!BI$98)</f>
        <v>1379.5036740972416</v>
      </c>
      <c r="BJ51" s="22">
        <f>BI51*(1+[4]ReajBenef!BJ$98)</f>
        <v>1390.4072376641896</v>
      </c>
    </row>
    <row r="52" spans="1:62" x14ac:dyDescent="0.3">
      <c r="A52" s="23">
        <v>50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>
        <f>[1]SalMedPopOcupUrbSmPnadM!M52*AtualizMonet!M$3</f>
        <v>0</v>
      </c>
      <c r="N52" s="20">
        <f>[1]SalMedPopOcupUrbSmPnadM!N52*AtualizMonet!N$3</f>
        <v>0</v>
      </c>
      <c r="O52" s="20">
        <f>[1]SalMedPopOcupUrbSmPnadM!O52</f>
        <v>488.24973564846778</v>
      </c>
      <c r="P52" s="20">
        <f>[1]SalMedPopOcupUrbSmPnadM!P52</f>
        <v>529.06572281757803</v>
      </c>
      <c r="Q52" s="54">
        <f>(P52/[4]ValorBenef!P$2)*[4]ValorBenef!Q$2</f>
        <v>575.83396350863461</v>
      </c>
      <c r="R52" s="54">
        <f>(Q52/[4]ValorBenef!Q$2)*[4]ValorBenef!R$2</f>
        <v>643.06330950202846</v>
      </c>
      <c r="S52" s="54">
        <f>(R52/[4]ValorBenef!R$2)*[4]ValorBenef!S$2</f>
        <v>684.71627386750083</v>
      </c>
      <c r="T52" s="22">
        <f>S52*(1+[4]ReajBenef!T$98)</f>
        <v>684.71627386750083</v>
      </c>
      <c r="U52" s="22">
        <f>T52*(1+[4]ReajBenef!U$98)</f>
        <v>688.13985523683823</v>
      </c>
      <c r="V52" s="22">
        <f>U52*(1+[4]ReajBenef!V$98)</f>
        <v>705.27453763223548</v>
      </c>
      <c r="W52" s="22">
        <f>V52*(1+[4]ReajBenef!W$98)</f>
        <v>722.87022867696419</v>
      </c>
      <c r="X52" s="22">
        <f>W52*(1+[4]ReajBenef!X$98)</f>
        <v>741.55642408826361</v>
      </c>
      <c r="Y52" s="22">
        <f>X52*(1+[4]ReajBenef!Y$98)</f>
        <v>762.86223666799651</v>
      </c>
      <c r="Z52" s="22">
        <f>Y52*(1+[4]ReajBenef!Z$98)</f>
        <v>784.27183924090377</v>
      </c>
      <c r="AA52" s="22">
        <f>Z52*(1+[4]ReajBenef!AA$98)</f>
        <v>805.95426544589429</v>
      </c>
      <c r="AB52" s="22">
        <f>AA52*(1+[4]ReajBenef!AB$98)</f>
        <v>827.69793665948168</v>
      </c>
      <c r="AC52" s="22">
        <f>AB52*(1+[4]ReajBenef!AC$98)</f>
        <v>849.46358419384092</v>
      </c>
      <c r="AD52" s="22">
        <f>AC52*(1+[4]ReajBenef!AD$98)</f>
        <v>871.20818766667367</v>
      </c>
      <c r="AE52" s="22">
        <f>AD52*(1+[4]ReajBenef!AE$98)</f>
        <v>892.89737432789298</v>
      </c>
      <c r="AF52" s="22">
        <f>AE52*(1+[4]ReajBenef!AF$98)</f>
        <v>914.47564738918038</v>
      </c>
      <c r="AG52" s="22">
        <f>AF52*(1+[4]ReajBenef!AG$98)</f>
        <v>935.88046557042958</v>
      </c>
      <c r="AH52" s="22">
        <f>AG52*(1+[4]ReajBenef!AH$98)</f>
        <v>957.12069055278664</v>
      </c>
      <c r="AI52" s="22">
        <f>AH52*(1+[4]ReajBenef!AI$98)</f>
        <v>978.15612724213361</v>
      </c>
      <c r="AJ52" s="22">
        <f>AI52*(1+[4]ReajBenef!AJ$98)</f>
        <v>998.97987908779771</v>
      </c>
      <c r="AK52" s="22">
        <f>AJ52*(1+[4]ReajBenef!AK$98)</f>
        <v>1019.5150956737845</v>
      </c>
      <c r="AL52" s="22">
        <f>AK52*(1+[4]ReajBenef!AL$98)</f>
        <v>1039.7130759902727</v>
      </c>
      <c r="AM52" s="22">
        <f>AL52*(1+[4]ReajBenef!AM$98)</f>
        <v>1059.5907617359715</v>
      </c>
      <c r="AN52" s="22">
        <f>AM52*(1+[4]ReajBenef!AN$98)</f>
        <v>1079.0150705314309</v>
      </c>
      <c r="AO52" s="22">
        <f>AN52*(1+[4]ReajBenef!AO$98)</f>
        <v>1097.9771202776558</v>
      </c>
      <c r="AP52" s="22">
        <f>AO52*(1+[4]ReajBenef!AP$98)</f>
        <v>1116.48938498588</v>
      </c>
      <c r="AQ52" s="22">
        <f>AP52*(1+[4]ReajBenef!AQ$98)</f>
        <v>1134.5337483006244</v>
      </c>
      <c r="AR52" s="22">
        <f>AQ52*(1+[4]ReajBenef!AR$98)</f>
        <v>1152.0731723594924</v>
      </c>
      <c r="AS52" s="22">
        <f>AR52*(1+[4]ReajBenef!AS$98)</f>
        <v>1169.1543922295102</v>
      </c>
      <c r="AT52" s="22">
        <f>AS52*(1+[4]ReajBenef!AT$98)</f>
        <v>1185.790012610463</v>
      </c>
      <c r="AU52" s="22">
        <f>AT52*(1+[4]ReajBenef!AU$98)</f>
        <v>1201.9753407357705</v>
      </c>
      <c r="AV52" s="22">
        <f>AU52*(1+[4]ReajBenef!AV$98)</f>
        <v>1217.6531822929637</v>
      </c>
      <c r="AW52" s="22">
        <f>AV52*(1+[4]ReajBenef!AW$98)</f>
        <v>1232.9002089819496</v>
      </c>
      <c r="AX52" s="22">
        <f>AW52*(1+[4]ReajBenef!AX$98)</f>
        <v>1247.7166227107086</v>
      </c>
      <c r="AY52" s="22">
        <f>AX52*(1+[4]ReajBenef!AY$98)</f>
        <v>1262.0610427175613</v>
      </c>
      <c r="AZ52" s="22">
        <f>AY52*(1+[4]ReajBenef!AZ$98)</f>
        <v>1276.0043698728045</v>
      </c>
      <c r="BA52" s="22">
        <f>AZ52*(1+[4]ReajBenef!BA$98)</f>
        <v>1289.6448189894284</v>
      </c>
      <c r="BB52" s="22">
        <f>BA52*(1+[4]ReajBenef!BB$98)</f>
        <v>1302.9282873251059</v>
      </c>
      <c r="BC52" s="22">
        <f>BB52*(1+[4]ReajBenef!BC$98)</f>
        <v>1315.9229999043905</v>
      </c>
      <c r="BD52" s="22">
        <f>BC52*(1+[4]ReajBenef!BD$98)</f>
        <v>1328.4834804414131</v>
      </c>
      <c r="BE52" s="22">
        <f>BD52*(1+[4]ReajBenef!BE$98)</f>
        <v>1340.7637438882809</v>
      </c>
      <c r="BF52" s="22">
        <f>BE52*(1+[4]ReajBenef!BF$98)</f>
        <v>1352.7003976302449</v>
      </c>
      <c r="BG52" s="22">
        <f>BF52*(1+[4]ReajBenef!BG$98)</f>
        <v>1364.3199454818787</v>
      </c>
      <c r="BH52" s="22">
        <f>BG52*(1+[4]ReajBenef!BH$98)</f>
        <v>1375.724821502544</v>
      </c>
      <c r="BI52" s="22">
        <f>BH52*(1+[4]ReajBenef!BI$98)</f>
        <v>1386.9240627670335</v>
      </c>
      <c r="BJ52" s="22">
        <f>BI52*(1+[4]ReajBenef!BJ$98)</f>
        <v>1397.8862769059747</v>
      </c>
    </row>
    <row r="53" spans="1:62" x14ac:dyDescent="0.3">
      <c r="A53" s="23">
        <v>51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>
        <f>[1]SalMedPopOcupUrbSmPnadM!M53*AtualizMonet!M$3</f>
        <v>0</v>
      </c>
      <c r="N53" s="20">
        <f>[1]SalMedPopOcupUrbSmPnadM!N53*AtualizMonet!N$3</f>
        <v>0</v>
      </c>
      <c r="O53" s="20">
        <f>[1]SalMedPopOcupUrbSmPnadM!O53</f>
        <v>470.96760152371246</v>
      </c>
      <c r="P53" s="20">
        <f>[1]SalMedPopOcupUrbSmPnadM!P53</f>
        <v>527.52116091507662</v>
      </c>
      <c r="Q53" s="54">
        <f>(P53/[4]ValorBenef!P$2)*[4]ValorBenef!Q$2</f>
        <v>574.15286574734853</v>
      </c>
      <c r="R53" s="54">
        <f>(Q53/[4]ValorBenef!Q$2)*[4]ValorBenef!R$2</f>
        <v>641.18594144373947</v>
      </c>
      <c r="S53" s="54">
        <f>(R53/[4]ValorBenef!R$2)*[4]ValorBenef!S$2</f>
        <v>682.7173035599817</v>
      </c>
      <c r="T53" s="22">
        <f>S53*(1+[4]ReajBenef!T$98)</f>
        <v>682.7173035599817</v>
      </c>
      <c r="U53" s="22">
        <f>T53*(1+[4]ReajBenef!U$98)</f>
        <v>686.13089007778149</v>
      </c>
      <c r="V53" s="22">
        <f>U53*(1+[4]ReajBenef!V$98)</f>
        <v>703.21554924071825</v>
      </c>
      <c r="W53" s="22">
        <f>V53*(1+[4]ReajBenef!W$98)</f>
        <v>720.75987117786019</v>
      </c>
      <c r="X53" s="22">
        <f>W53*(1+[4]ReajBenef!X$98)</f>
        <v>739.3915138478078</v>
      </c>
      <c r="Y53" s="22">
        <f>X53*(1+[4]ReajBenef!Y$98)</f>
        <v>760.63512593903204</v>
      </c>
      <c r="Z53" s="22">
        <f>Y53*(1+[4]ReajBenef!Z$98)</f>
        <v>781.9822250174667</v>
      </c>
      <c r="AA53" s="22">
        <f>Z53*(1+[4]ReajBenef!AA$98)</f>
        <v>803.60135124284091</v>
      </c>
      <c r="AB53" s="22">
        <f>AA53*(1+[4]ReajBenef!AB$98)</f>
        <v>825.2815436772737</v>
      </c>
      <c r="AC53" s="22">
        <f>AB53*(1+[4]ReajBenef!AC$98)</f>
        <v>846.98364827449871</v>
      </c>
      <c r="AD53" s="22">
        <f>AC53*(1+[4]ReajBenef!AD$98)</f>
        <v>868.66477024652602</v>
      </c>
      <c r="AE53" s="22">
        <f>AD53*(1+[4]ReajBenef!AE$98)</f>
        <v>890.29063719155818</v>
      </c>
      <c r="AF53" s="22">
        <f>AE53*(1+[4]ReajBenef!AF$98)</f>
        <v>911.80591433937991</v>
      </c>
      <c r="AG53" s="22">
        <f>AF53*(1+[4]ReajBenef!AG$98)</f>
        <v>933.14824299377665</v>
      </c>
      <c r="AH53" s="22">
        <f>AG53*(1+[4]ReajBenef!AH$98)</f>
        <v>954.32645896497797</v>
      </c>
      <c r="AI53" s="22">
        <f>AH53*(1+[4]ReajBenef!AI$98)</f>
        <v>975.30048450498839</v>
      </c>
      <c r="AJ53" s="22">
        <f>AI53*(1+[4]ReajBenef!AJ$98)</f>
        <v>996.0634431970218</v>
      </c>
      <c r="AK53" s="22">
        <f>AJ53*(1+[4]ReajBenef!AK$98)</f>
        <v>1016.5387089832678</v>
      </c>
      <c r="AL53" s="22">
        <f>AK53*(1+[4]ReajBenef!AL$98)</f>
        <v>1036.6777230323173</v>
      </c>
      <c r="AM53" s="22">
        <f>AL53*(1+[4]ReajBenef!AM$98)</f>
        <v>1056.497377583046</v>
      </c>
      <c r="AN53" s="22">
        <f>AM53*(1+[4]ReajBenef!AN$98)</f>
        <v>1075.8649787785723</v>
      </c>
      <c r="AO53" s="22">
        <f>AN53*(1+[4]ReajBenef!AO$98)</f>
        <v>1094.7716704504253</v>
      </c>
      <c r="AP53" s="22">
        <f>AO53*(1+[4]ReajBenef!AP$98)</f>
        <v>1113.2298901930353</v>
      </c>
      <c r="AQ53" s="22">
        <f>AP53*(1+[4]ReajBenef!AQ$98)</f>
        <v>1131.2215745400661</v>
      </c>
      <c r="AR53" s="22">
        <f>AQ53*(1+[4]ReajBenef!AR$98)</f>
        <v>1148.7097937579763</v>
      </c>
      <c r="AS53" s="22">
        <f>AR53*(1+[4]ReajBenef!AS$98)</f>
        <v>1165.7411464747811</v>
      </c>
      <c r="AT53" s="22">
        <f>AS53*(1+[4]ReajBenef!AT$98)</f>
        <v>1182.3282005919282</v>
      </c>
      <c r="AU53" s="22">
        <f>AT53*(1+[4]ReajBenef!AU$98)</f>
        <v>1198.4662770429661</v>
      </c>
      <c r="AV53" s="22">
        <f>AU53*(1+[4]ReajBenef!AV$98)</f>
        <v>1214.0983484893047</v>
      </c>
      <c r="AW53" s="22">
        <f>AV53*(1+[4]ReajBenef!AW$98)</f>
        <v>1229.3008627944137</v>
      </c>
      <c r="AX53" s="22">
        <f>AW53*(1+[4]ReajBenef!AX$98)</f>
        <v>1244.0740212768203</v>
      </c>
      <c r="AY53" s="22">
        <f>AX53*(1+[4]ReajBenef!AY$98)</f>
        <v>1258.3765639824219</v>
      </c>
      <c r="AZ53" s="22">
        <f>AY53*(1+[4]ReajBenef!AZ$98)</f>
        <v>1272.2791847925187</v>
      </c>
      <c r="BA53" s="22">
        <f>AZ53*(1+[4]ReajBenef!BA$98)</f>
        <v>1285.8798117903964</v>
      </c>
      <c r="BB53" s="22">
        <f>BA53*(1+[4]ReajBenef!BB$98)</f>
        <v>1299.1245001820339</v>
      </c>
      <c r="BC53" s="22">
        <f>BB53*(1+[4]ReajBenef!BC$98)</f>
        <v>1312.0812758148895</v>
      </c>
      <c r="BD53" s="22">
        <f>BC53*(1+[4]ReajBenef!BD$98)</f>
        <v>1324.6050871086068</v>
      </c>
      <c r="BE53" s="22">
        <f>BD53*(1+[4]ReajBenef!BE$98)</f>
        <v>1336.8494993818779</v>
      </c>
      <c r="BF53" s="22">
        <f>BE53*(1+[4]ReajBenef!BF$98)</f>
        <v>1348.7513050892442</v>
      </c>
      <c r="BG53" s="22">
        <f>BF53*(1+[4]ReajBenef!BG$98)</f>
        <v>1360.3369306696707</v>
      </c>
      <c r="BH53" s="22">
        <f>BG53*(1+[4]ReajBenef!BH$98)</f>
        <v>1371.7085111350875</v>
      </c>
      <c r="BI53" s="22">
        <f>BH53*(1+[4]ReajBenef!BI$98)</f>
        <v>1382.8750571773239</v>
      </c>
      <c r="BJ53" s="22">
        <f>BI53*(1+[4]ReajBenef!BJ$98)</f>
        <v>1393.8052680743315</v>
      </c>
    </row>
    <row r="54" spans="1:62" x14ac:dyDescent="0.3">
      <c r="A54" s="23">
        <v>52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>
        <f>[1]SalMedPopOcupUrbSmPnadM!M54*AtualizMonet!M$3</f>
        <v>0</v>
      </c>
      <c r="N54" s="20">
        <f>[1]SalMedPopOcupUrbSmPnadM!N54*AtualizMonet!N$3</f>
        <v>0</v>
      </c>
      <c r="O54" s="20">
        <f>[1]SalMedPopOcupUrbSmPnadM!O54</f>
        <v>472.61541249993968</v>
      </c>
      <c r="P54" s="20">
        <f>[1]SalMedPopOcupUrbSmPnadM!P54</f>
        <v>506.68490346502358</v>
      </c>
      <c r="Q54" s="54">
        <f>(P54/[4]ValorBenef!P$2)*[4]ValorBenef!Q$2</f>
        <v>551.47472918568872</v>
      </c>
      <c r="R54" s="54">
        <f>(Q54/[4]ValorBenef!Q$2)*[4]ValorBenef!R$2</f>
        <v>615.86010365914478</v>
      </c>
      <c r="S54" s="54">
        <f>(R54/[4]ValorBenef!R$2)*[4]ValorBenef!S$2</f>
        <v>655.75104219161221</v>
      </c>
      <c r="T54" s="22">
        <f>S54*(1+[4]ReajBenef!T$98)</f>
        <v>655.75104219161221</v>
      </c>
      <c r="U54" s="22">
        <f>T54*(1+[4]ReajBenef!U$98)</f>
        <v>659.02979740257024</v>
      </c>
      <c r="V54" s="22">
        <f>U54*(1+[4]ReajBenef!V$98)</f>
        <v>675.43963935789418</v>
      </c>
      <c r="W54" s="22">
        <f>V54*(1+[4]ReajBenef!W$98)</f>
        <v>692.29098812968527</v>
      </c>
      <c r="X54" s="22">
        <f>W54*(1+[4]ReajBenef!X$98)</f>
        <v>710.18671017283759</v>
      </c>
      <c r="Y54" s="22">
        <f>X54*(1+[4]ReajBenef!Y$98)</f>
        <v>730.59123294689778</v>
      </c>
      <c r="Z54" s="22">
        <f>Y54*(1+[4]ReajBenef!Z$98)</f>
        <v>751.09515513468693</v>
      </c>
      <c r="AA54" s="22">
        <f>Z54*(1+[4]ReajBenef!AA$98)</f>
        <v>771.86035982429621</v>
      </c>
      <c r="AB54" s="22">
        <f>AA54*(1+[4]ReajBenef!AB$98)</f>
        <v>792.68421870360305</v>
      </c>
      <c r="AC54" s="22">
        <f>AB54*(1+[4]ReajBenef!AC$98)</f>
        <v>813.52912424968224</v>
      </c>
      <c r="AD54" s="22">
        <f>AC54*(1+[4]ReajBenef!AD$98)</f>
        <v>834.35387595130851</v>
      </c>
      <c r="AE54" s="22">
        <f>AD54*(1+[4]ReajBenef!AE$98)</f>
        <v>855.12555511273479</v>
      </c>
      <c r="AF54" s="22">
        <f>AE54*(1+[4]ReajBenef!AF$98)</f>
        <v>875.79101260027289</v>
      </c>
      <c r="AG54" s="22">
        <f>AF54*(1+[4]ReajBenef!AG$98)</f>
        <v>896.29035278828235</v>
      </c>
      <c r="AH54" s="22">
        <f>AG54*(1+[4]ReajBenef!AH$98)</f>
        <v>916.63206248636413</v>
      </c>
      <c r="AI54" s="22">
        <f>AH54*(1+[4]ReajBenef!AI$98)</f>
        <v>936.77764695463145</v>
      </c>
      <c r="AJ54" s="22">
        <f>AI54*(1+[4]ReajBenef!AJ$98)</f>
        <v>956.72050138396276</v>
      </c>
      <c r="AK54" s="22">
        <f>AJ54*(1+[4]ReajBenef!AK$98)</f>
        <v>976.38702632549951</v>
      </c>
      <c r="AL54" s="22">
        <f>AK54*(1+[4]ReajBenef!AL$98)</f>
        <v>995.73058094541761</v>
      </c>
      <c r="AM54" s="22">
        <f>AL54*(1+[4]ReajBenef!AM$98)</f>
        <v>1014.7673902656845</v>
      </c>
      <c r="AN54" s="22">
        <f>AM54*(1+[4]ReajBenef!AN$98)</f>
        <v>1033.370001628386</v>
      </c>
      <c r="AO54" s="22">
        <f>AN54*(1+[4]ReajBenef!AO$98)</f>
        <v>1051.5299086697985</v>
      </c>
      <c r="AP54" s="22">
        <f>AO54*(1+[4]ReajBenef!AP$98)</f>
        <v>1069.2590577189039</v>
      </c>
      <c r="AQ54" s="22">
        <f>AP54*(1+[4]ReajBenef!AQ$98)</f>
        <v>1086.54009878792</v>
      </c>
      <c r="AR54" s="22">
        <f>AQ54*(1+[4]ReajBenef!AR$98)</f>
        <v>1103.3375608097865</v>
      </c>
      <c r="AS54" s="22">
        <f>AR54*(1+[4]ReajBenef!AS$98)</f>
        <v>1119.6962018398897</v>
      </c>
      <c r="AT54" s="22">
        <f>AS54*(1+[4]ReajBenef!AT$98)</f>
        <v>1135.6280933673061</v>
      </c>
      <c r="AU54" s="22">
        <f>AT54*(1+[4]ReajBenef!AU$98)</f>
        <v>1151.1287411413612</v>
      </c>
      <c r="AV54" s="22">
        <f>AU54*(1+[4]ReajBenef!AV$98)</f>
        <v>1166.143370313785</v>
      </c>
      <c r="AW54" s="22">
        <f>AV54*(1+[4]ReajBenef!AW$98)</f>
        <v>1180.7454091774919</v>
      </c>
      <c r="AX54" s="22">
        <f>AW54*(1+[4]ReajBenef!AX$98)</f>
        <v>1194.9350510992435</v>
      </c>
      <c r="AY54" s="22">
        <f>AX54*(1+[4]ReajBenef!AY$98)</f>
        <v>1208.6726658283308</v>
      </c>
      <c r="AZ54" s="22">
        <f>AY54*(1+[4]ReajBenef!AZ$98)</f>
        <v>1222.0261549487582</v>
      </c>
      <c r="BA54" s="22">
        <f>AZ54*(1+[4]ReajBenef!BA$98)</f>
        <v>1235.0895785383057</v>
      </c>
      <c r="BB54" s="22">
        <f>BA54*(1+[4]ReajBenef!BB$98)</f>
        <v>1247.8111225376022</v>
      </c>
      <c r="BC54" s="22">
        <f>BB54*(1+[4]ReajBenef!BC$98)</f>
        <v>1260.2561258799576</v>
      </c>
      <c r="BD54" s="22">
        <f>BC54*(1+[4]ReajBenef!BD$98)</f>
        <v>1272.2852662946543</v>
      </c>
      <c r="BE54" s="22">
        <f>BD54*(1+[4]ReajBenef!BE$98)</f>
        <v>1284.0460435114514</v>
      </c>
      <c r="BF54" s="22">
        <f>BE54*(1+[4]ReajBenef!BF$98)</f>
        <v>1295.477746583676</v>
      </c>
      <c r="BG54" s="22">
        <f>BF54*(1+[4]ReajBenef!BG$98)</f>
        <v>1306.6057581474533</v>
      </c>
      <c r="BH54" s="22">
        <f>BG54*(1+[4]ReajBenef!BH$98)</f>
        <v>1317.5281790421329</v>
      </c>
      <c r="BI54" s="22">
        <f>BH54*(1+[4]ReajBenef!BI$98)</f>
        <v>1328.2536640513667</v>
      </c>
      <c r="BJ54" s="22">
        <f>BI54*(1+[4]ReajBenef!BJ$98)</f>
        <v>1338.7521487824733</v>
      </c>
    </row>
    <row r="55" spans="1:62" x14ac:dyDescent="0.3">
      <c r="A55" s="23">
        <v>53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>
        <f>[1]SalMedPopOcupUrbSmPnadM!M55*AtualizMonet!M$3</f>
        <v>0</v>
      </c>
      <c r="N55" s="20">
        <f>[1]SalMedPopOcupUrbSmPnadM!N55*AtualizMonet!N$3</f>
        <v>0</v>
      </c>
      <c r="O55" s="20">
        <f>[1]SalMedPopOcupUrbSmPnadM!O55</f>
        <v>464.89871356830025</v>
      </c>
      <c r="P55" s="20">
        <f>[1]SalMedPopOcupUrbSmPnadM!P55</f>
        <v>504.09959030763832</v>
      </c>
      <c r="Q55" s="54">
        <f>(P55/[4]ValorBenef!P$2)*[4]ValorBenef!Q$2</f>
        <v>548.66088005858978</v>
      </c>
      <c r="R55" s="54">
        <f>(Q55/[4]ValorBenef!Q$2)*[4]ValorBenef!R$2</f>
        <v>612.71773407558248</v>
      </c>
      <c r="S55" s="54">
        <f>(R55/[4]ValorBenef!R$2)*[4]ValorBenef!S$2</f>
        <v>652.40513276002366</v>
      </c>
      <c r="T55" s="22">
        <f>S55*(1+[4]ReajBenef!T$98)</f>
        <v>652.40513276002366</v>
      </c>
      <c r="U55" s="22">
        <f>T55*(1+[4]ReajBenef!U$98)</f>
        <v>655.66715842382371</v>
      </c>
      <c r="V55" s="22">
        <f>U55*(1+[4]ReajBenef!V$98)</f>
        <v>671.99327066857688</v>
      </c>
      <c r="W55" s="22">
        <f>V55*(1+[4]ReajBenef!W$98)</f>
        <v>688.75863698183912</v>
      </c>
      <c r="X55" s="22">
        <f>W55*(1+[4]ReajBenef!X$98)</f>
        <v>706.56304774781961</v>
      </c>
      <c r="Y55" s="22">
        <f>X55*(1+[4]ReajBenef!Y$98)</f>
        <v>726.86345831952838</v>
      </c>
      <c r="Z55" s="22">
        <f>Y55*(1+[4]ReajBenef!Z$98)</f>
        <v>747.26276112859205</v>
      </c>
      <c r="AA55" s="22">
        <f>Z55*(1+[4]ReajBenef!AA$98)</f>
        <v>767.92201326952124</v>
      </c>
      <c r="AB55" s="22">
        <f>AA55*(1+[4]ReajBenef!AB$98)</f>
        <v>788.63962032253528</v>
      </c>
      <c r="AC55" s="22">
        <f>AB55*(1+[4]ReajBenef!AC$98)</f>
        <v>809.37816665363846</v>
      </c>
      <c r="AD55" s="22">
        <f>AC55*(1+[4]ReajBenef!AD$98)</f>
        <v>830.0966619734279</v>
      </c>
      <c r="AE55" s="22">
        <f>AD55*(1+[4]ReajBenef!AE$98)</f>
        <v>850.76235555077653</v>
      </c>
      <c r="AF55" s="22">
        <f>AE55*(1+[4]ReajBenef!AF$98)</f>
        <v>871.32236944056672</v>
      </c>
      <c r="AG55" s="22">
        <f>AF55*(1+[4]ReajBenef!AG$98)</f>
        <v>891.71711362908343</v>
      </c>
      <c r="AH55" s="22">
        <f>AG55*(1+[4]ReajBenef!AH$98)</f>
        <v>911.95503162276168</v>
      </c>
      <c r="AI55" s="22">
        <f>AH55*(1+[4]ReajBenef!AI$98)</f>
        <v>931.99782509758734</v>
      </c>
      <c r="AJ55" s="22">
        <f>AI55*(1+[4]ReajBenef!AJ$98)</f>
        <v>951.83892294487055</v>
      </c>
      <c r="AK55" s="22">
        <f>AJ55*(1+[4]ReajBenef!AK$98)</f>
        <v>971.40510125017693</v>
      </c>
      <c r="AL55" s="22">
        <f>AK55*(1+[4]ReajBenef!AL$98)</f>
        <v>990.64995716025101</v>
      </c>
      <c r="AM55" s="22">
        <f>AL55*(1+[4]ReajBenef!AM$98)</f>
        <v>1009.5896329103765</v>
      </c>
      <c r="AN55" s="22">
        <f>AM55*(1+[4]ReajBenef!AN$98)</f>
        <v>1028.0973261581139</v>
      </c>
      <c r="AO55" s="22">
        <f>AN55*(1+[4]ReajBenef!AO$98)</f>
        <v>1046.1645739426785</v>
      </c>
      <c r="AP55" s="22">
        <f>AO55*(1+[4]ReajBenef!AP$98)</f>
        <v>1063.8032616380067</v>
      </c>
      <c r="AQ55" s="22">
        <f>AP55*(1+[4]ReajBenef!AQ$98)</f>
        <v>1080.9961277830344</v>
      </c>
      <c r="AR55" s="22">
        <f>AQ55*(1+[4]ReajBenef!AR$98)</f>
        <v>1097.7078822985616</v>
      </c>
      <c r="AS55" s="22">
        <f>AR55*(1+[4]ReajBenef!AS$98)</f>
        <v>1113.9830548661096</v>
      </c>
      <c r="AT55" s="22">
        <f>AS55*(1+[4]ReajBenef!AT$98)</f>
        <v>1129.8336553810916</v>
      </c>
      <c r="AU55" s="22">
        <f>AT55*(1+[4]ReajBenef!AU$98)</f>
        <v>1145.2552125243342</v>
      </c>
      <c r="AV55" s="22">
        <f>AU55*(1+[4]ReajBenef!AV$98)</f>
        <v>1160.1932309311969</v>
      </c>
      <c r="AW55" s="22">
        <f>AV55*(1+[4]ReajBenef!AW$98)</f>
        <v>1174.7207642334774</v>
      </c>
      <c r="AX55" s="22">
        <f>AW55*(1+[4]ReajBenef!AX$98)</f>
        <v>1188.8380048113011</v>
      </c>
      <c r="AY55" s="22">
        <f>AX55*(1+[4]ReajBenef!AY$98)</f>
        <v>1202.5055246236711</v>
      </c>
      <c r="AZ55" s="22">
        <f>AY55*(1+[4]ReajBenef!AZ$98)</f>
        <v>1215.7908787929998</v>
      </c>
      <c r="BA55" s="22">
        <f>AZ55*(1+[4]ReajBenef!BA$98)</f>
        <v>1228.7876474641639</v>
      </c>
      <c r="BB55" s="22">
        <f>BA55*(1+[4]ReajBenef!BB$98)</f>
        <v>1241.4442809542688</v>
      </c>
      <c r="BC55" s="22">
        <f>BB55*(1+[4]ReajBenef!BC$98)</f>
        <v>1253.8257848107216</v>
      </c>
      <c r="BD55" s="22">
        <f>BC55*(1+[4]ReajBenef!BD$98)</f>
        <v>1265.7935476418877</v>
      </c>
      <c r="BE55" s="22">
        <f>BD55*(1+[4]ReajBenef!BE$98)</f>
        <v>1277.4943165737097</v>
      </c>
      <c r="BF55" s="22">
        <f>BE55*(1+[4]ReajBenef!BF$98)</f>
        <v>1288.8676904315412</v>
      </c>
      <c r="BG55" s="22">
        <f>BF55*(1+[4]ReajBenef!BG$98)</f>
        <v>1299.9389223389392</v>
      </c>
      <c r="BH55" s="22">
        <f>BG55*(1+[4]ReajBenef!BH$98)</f>
        <v>1310.8056125847354</v>
      </c>
      <c r="BI55" s="22">
        <f>BH55*(1+[4]ReajBenef!BI$98)</f>
        <v>1321.4763717923436</v>
      </c>
      <c r="BJ55" s="22">
        <f>BI55*(1+[4]ReajBenef!BJ$98)</f>
        <v>1331.9212889698833</v>
      </c>
    </row>
    <row r="56" spans="1:62" x14ac:dyDescent="0.3">
      <c r="A56" s="23">
        <v>54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>
        <f>[1]SalMedPopOcupUrbSmPnadM!M56*AtualizMonet!M$3</f>
        <v>0</v>
      </c>
      <c r="N56" s="20">
        <f>[1]SalMedPopOcupUrbSmPnadM!N56*AtualizMonet!N$3</f>
        <v>0</v>
      </c>
      <c r="O56" s="20">
        <f>[1]SalMedPopOcupUrbSmPnadM!O56</f>
        <v>479.33784614009818</v>
      </c>
      <c r="P56" s="20">
        <f>[1]SalMedPopOcupUrbSmPnadM!P56</f>
        <v>508.98278601694875</v>
      </c>
      <c r="Q56" s="54">
        <f>(P56/[4]ValorBenef!P$2)*[4]ValorBenef!Q$2</f>
        <v>553.97573947701051</v>
      </c>
      <c r="R56" s="54">
        <f>(Q56/[4]ValorBenef!Q$2)*[4]ValorBenef!R$2</f>
        <v>618.65311007584933</v>
      </c>
      <c r="S56" s="54">
        <f>(R56/[4]ValorBenef!R$2)*[4]ValorBenef!S$2</f>
        <v>658.72495925121689</v>
      </c>
      <c r="T56" s="22">
        <f>S56*(1+[4]ReajBenef!T$98)</f>
        <v>658.72495925121689</v>
      </c>
      <c r="U56" s="22">
        <f>T56*(1+[4]ReajBenef!U$98)</f>
        <v>662.01858404747293</v>
      </c>
      <c r="V56" s="22">
        <f>U56*(1+[4]ReajBenef!V$98)</f>
        <v>678.50284679025492</v>
      </c>
      <c r="W56" s="22">
        <f>V56*(1+[4]ReajBenef!W$98)</f>
        <v>695.43061864087531</v>
      </c>
      <c r="X56" s="22">
        <f>W56*(1+[4]ReajBenef!X$98)</f>
        <v>713.40750013274192</v>
      </c>
      <c r="Y56" s="22">
        <f>X56*(1+[4]ReajBenef!Y$98)</f>
        <v>733.90456009617208</v>
      </c>
      <c r="Z56" s="22">
        <f>Y56*(1+[4]ReajBenef!Z$98)</f>
        <v>754.50147026272111</v>
      </c>
      <c r="AA56" s="22">
        <f>Z56*(1+[4]ReajBenef!AA$98)</f>
        <v>775.36084788153573</v>
      </c>
      <c r="AB56" s="22">
        <f>AA56*(1+[4]ReajBenef!AB$98)</f>
        <v>796.27914569449797</v>
      </c>
      <c r="AC56" s="22">
        <f>AB56*(1+[4]ReajBenef!AC$98)</f>
        <v>817.21858562362922</v>
      </c>
      <c r="AD56" s="22">
        <f>AC56*(1+[4]ReajBenef!AD$98)</f>
        <v>838.13778030797721</v>
      </c>
      <c r="AE56" s="22">
        <f>AD56*(1+[4]ReajBenef!AE$98)</f>
        <v>859.00366176118837</v>
      </c>
      <c r="AF56" s="22">
        <f>AE56*(1+[4]ReajBenef!AF$98)</f>
        <v>879.76283981127619</v>
      </c>
      <c r="AG56" s="22">
        <f>AF56*(1+[4]ReajBenef!AG$98)</f>
        <v>900.35514719807497</v>
      </c>
      <c r="AH56" s="22">
        <f>AG56*(1+[4]ReajBenef!AH$98)</f>
        <v>920.78910921998147</v>
      </c>
      <c r="AI56" s="22">
        <f>AH56*(1+[4]ReajBenef!AI$98)</f>
        <v>941.02605655841012</v>
      </c>
      <c r="AJ56" s="22">
        <f>AI56*(1+[4]ReajBenef!AJ$98)</f>
        <v>961.05935445056286</v>
      </c>
      <c r="AK56" s="22">
        <f>AJ56*(1+[4]ReajBenef!AK$98)</f>
        <v>980.81506966441896</v>
      </c>
      <c r="AL56" s="22">
        <f>AK56*(1+[4]ReajBenef!AL$98)</f>
        <v>1000.2463498438502</v>
      </c>
      <c r="AM56" s="22">
        <f>AL56*(1+[4]ReajBenef!AM$98)</f>
        <v>1019.3694935934286</v>
      </c>
      <c r="AN56" s="22">
        <f>AM56*(1+[4]ReajBenef!AN$98)</f>
        <v>1038.056470240705</v>
      </c>
      <c r="AO56" s="22">
        <f>AN56*(1+[4]ReajBenef!AO$98)</f>
        <v>1056.2987348444797</v>
      </c>
      <c r="AP56" s="22">
        <f>AO56*(1+[4]ReajBenef!AP$98)</f>
        <v>1074.1082879119047</v>
      </c>
      <c r="AQ56" s="22">
        <f>AP56*(1+[4]ReajBenef!AQ$98)</f>
        <v>1091.4677007707253</v>
      </c>
      <c r="AR56" s="22">
        <f>AQ56*(1+[4]ReajBenef!AR$98)</f>
        <v>1108.3413414879362</v>
      </c>
      <c r="AS56" s="22">
        <f>AR56*(1+[4]ReajBenef!AS$98)</f>
        <v>1124.7741711025801</v>
      </c>
      <c r="AT56" s="22">
        <f>AS56*(1+[4]ReajBenef!AT$98)</f>
        <v>1140.7783158495215</v>
      </c>
      <c r="AU56" s="22">
        <f>AT56*(1+[4]ReajBenef!AU$98)</f>
        <v>1156.3492610960689</v>
      </c>
      <c r="AV56" s="22">
        <f>AU56*(1+[4]ReajBenef!AV$98)</f>
        <v>1171.4319835828248</v>
      </c>
      <c r="AW56" s="22">
        <f>AV56*(1+[4]ReajBenef!AW$98)</f>
        <v>1186.1002446096513</v>
      </c>
      <c r="AX56" s="22">
        <f>AW56*(1+[4]ReajBenef!AX$98)</f>
        <v>1200.3542384202535</v>
      </c>
      <c r="AY56" s="22">
        <f>AX56*(1+[4]ReajBenef!AY$98)</f>
        <v>1214.154155035533</v>
      </c>
      <c r="AZ56" s="22">
        <f>AY56*(1+[4]ReajBenef!AZ$98)</f>
        <v>1227.5682039820917</v>
      </c>
      <c r="BA56" s="22">
        <f>AZ56*(1+[4]ReajBenef!BA$98)</f>
        <v>1240.6908719125097</v>
      </c>
      <c r="BB56" s="22">
        <f>BA56*(1+[4]ReajBenef!BB$98)</f>
        <v>1253.4701097838549</v>
      </c>
      <c r="BC56" s="22">
        <f>BB56*(1+[4]ReajBenef!BC$98)</f>
        <v>1265.9715528500774</v>
      </c>
      <c r="BD56" s="22">
        <f>BC56*(1+[4]ReajBenef!BD$98)</f>
        <v>1278.0552469956717</v>
      </c>
      <c r="BE56" s="22">
        <f>BD56*(1+[4]ReajBenef!BE$98)</f>
        <v>1289.8693608810349</v>
      </c>
      <c r="BF56" s="22">
        <f>BE56*(1+[4]ReajBenef!BF$98)</f>
        <v>1301.352908227381</v>
      </c>
      <c r="BG56" s="22">
        <f>BF56*(1+[4]ReajBenef!BG$98)</f>
        <v>1312.5313867844222</v>
      </c>
      <c r="BH56" s="22">
        <f>BG56*(1+[4]ReajBenef!BH$98)</f>
        <v>1323.5033422916924</v>
      </c>
      <c r="BI56" s="22">
        <f>BH56*(1+[4]ReajBenef!BI$98)</f>
        <v>1334.2774687834237</v>
      </c>
      <c r="BJ56" s="22">
        <f>BI56*(1+[4]ReajBenef!BJ$98)</f>
        <v>1344.8235655209673</v>
      </c>
    </row>
    <row r="57" spans="1:62" x14ac:dyDescent="0.3">
      <c r="A57" s="23">
        <v>55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>
        <f>[1]SalMedPopOcupUrbSmPnadM!M57*AtualizMonet!M$3</f>
        <v>0</v>
      </c>
      <c r="N57" s="20">
        <f>[1]SalMedPopOcupUrbSmPnadM!N57*AtualizMonet!N$3</f>
        <v>0</v>
      </c>
      <c r="O57" s="20">
        <f>[1]SalMedPopOcupUrbSmPnadM!O57</f>
        <v>460.90882298662876</v>
      </c>
      <c r="P57" s="20">
        <f>[1]SalMedPopOcupUrbSmPnadM!P57</f>
        <v>505.44083352708697</v>
      </c>
      <c r="Q57" s="54">
        <f>(P57/[4]ValorBenef!P$2)*[4]ValorBenef!Q$2</f>
        <v>550.12068621456422</v>
      </c>
      <c r="R57" s="54">
        <f>(Q57/[4]ValorBenef!Q$2)*[4]ValorBenef!R$2</f>
        <v>614.34797445281276</v>
      </c>
      <c r="S57" s="54">
        <f>(R57/[4]ValorBenef!R$2)*[4]ValorBenef!S$2</f>
        <v>654.14096825259719</v>
      </c>
      <c r="T57" s="22">
        <f>S57*(1+[4]ReajBenef!T$98)</f>
        <v>654.14096825259719</v>
      </c>
      <c r="U57" s="22">
        <f>T57*(1+[4]ReajBenef!U$98)</f>
        <v>657.41167309386014</v>
      </c>
      <c r="V57" s="22">
        <f>U57*(1+[4]ReajBenef!V$98)</f>
        <v>673.78122375389717</v>
      </c>
      <c r="W57" s="22">
        <f>V57*(1+[4]ReajBenef!W$98)</f>
        <v>690.5911971930559</v>
      </c>
      <c r="X57" s="22">
        <f>W57*(1+[4]ReajBenef!X$98)</f>
        <v>708.44297964049633</v>
      </c>
      <c r="Y57" s="22">
        <f>X57*(1+[4]ReajBenef!Y$98)</f>
        <v>728.7974029282534</v>
      </c>
      <c r="Z57" s="22">
        <f>Y57*(1+[4]ReajBenef!Z$98)</f>
        <v>749.25098157308491</v>
      </c>
      <c r="AA57" s="22">
        <f>Z57*(1+[4]ReajBenef!AA$98)</f>
        <v>769.9652011894608</v>
      </c>
      <c r="AB57" s="22">
        <f>AA57*(1+[4]ReajBenef!AB$98)</f>
        <v>790.7379309811505</v>
      </c>
      <c r="AC57" s="22">
        <f>AB57*(1+[4]ReajBenef!AC$98)</f>
        <v>811.5316557634618</v>
      </c>
      <c r="AD57" s="22">
        <f>AC57*(1+[4]ReajBenef!AD$98)</f>
        <v>832.30527618531278</v>
      </c>
      <c r="AE57" s="22">
        <f>AD57*(1+[4]ReajBenef!AE$98)</f>
        <v>853.02595437665195</v>
      </c>
      <c r="AF57" s="22">
        <f>AE57*(1+[4]ReajBenef!AF$98)</f>
        <v>873.64067170154044</v>
      </c>
      <c r="AG57" s="22">
        <f>AF57*(1+[4]ReajBenef!AG$98)</f>
        <v>894.08967959683491</v>
      </c>
      <c r="AH57" s="22">
        <f>AG57*(1+[4]ReajBenef!AH$98)</f>
        <v>914.38144403436411</v>
      </c>
      <c r="AI57" s="22">
        <f>AH57*(1+[4]ReajBenef!AI$98)</f>
        <v>934.47756479086945</v>
      </c>
      <c r="AJ57" s="22">
        <f>AI57*(1+[4]ReajBenef!AJ$98)</f>
        <v>954.3714532741019</v>
      </c>
      <c r="AK57" s="22">
        <f>AJ57*(1+[4]ReajBenef!AK$98)</f>
        <v>973.98969074487297</v>
      </c>
      <c r="AL57" s="22">
        <f>AK57*(1+[4]ReajBenef!AL$98)</f>
        <v>993.28575088719583</v>
      </c>
      <c r="AM57" s="22">
        <f>AL57*(1+[4]ReajBenef!AM$98)</f>
        <v>1012.2758188855335</v>
      </c>
      <c r="AN57" s="22">
        <f>AM57*(1+[4]ReajBenef!AN$98)</f>
        <v>1030.8327550181161</v>
      </c>
      <c r="AO57" s="22">
        <f>AN57*(1+[4]ReajBenef!AO$98)</f>
        <v>1048.9480738070044</v>
      </c>
      <c r="AP57" s="22">
        <f>AO57*(1+[4]ReajBenef!AP$98)</f>
        <v>1066.6336922492053</v>
      </c>
      <c r="AQ57" s="22">
        <f>AP57*(1+[4]ReajBenef!AQ$98)</f>
        <v>1083.8723029565838</v>
      </c>
      <c r="AR57" s="22">
        <f>AQ57*(1+[4]ReajBenef!AR$98)</f>
        <v>1100.6285219546457</v>
      </c>
      <c r="AS57" s="22">
        <f>AR57*(1+[4]ReajBenef!AS$98)</f>
        <v>1116.9469974037499</v>
      </c>
      <c r="AT57" s="22">
        <f>AS57*(1+[4]ReajBenef!AT$98)</f>
        <v>1132.8397711536913</v>
      </c>
      <c r="AU57" s="22">
        <f>AT57*(1+[4]ReajBenef!AU$98)</f>
        <v>1148.3023599885867</v>
      </c>
      <c r="AV57" s="22">
        <f>AU57*(1+[4]ReajBenef!AV$98)</f>
        <v>1163.2801235495529</v>
      </c>
      <c r="AW57" s="22">
        <f>AV57*(1+[4]ReajBenef!AW$98)</f>
        <v>1177.8463098400755</v>
      </c>
      <c r="AX57" s="22">
        <f>AW57*(1+[4]ReajBenef!AX$98)</f>
        <v>1192.0011117521401</v>
      </c>
      <c r="AY57" s="22">
        <f>AX57*(1+[4]ReajBenef!AY$98)</f>
        <v>1205.7049963397003</v>
      </c>
      <c r="AZ57" s="22">
        <f>AY57*(1+[4]ReajBenef!AZ$98)</f>
        <v>1219.0256984671314</v>
      </c>
      <c r="BA57" s="22">
        <f>AZ57*(1+[4]ReajBenef!BA$98)</f>
        <v>1232.0570472652983</v>
      </c>
      <c r="BB57" s="22">
        <f>BA57*(1+[4]ReajBenef!BB$98)</f>
        <v>1244.7473558945544</v>
      </c>
      <c r="BC57" s="22">
        <f>BB57*(1+[4]ReajBenef!BC$98)</f>
        <v>1257.161802860689</v>
      </c>
      <c r="BD57" s="22">
        <f>BC57*(1+[4]ReajBenef!BD$98)</f>
        <v>1269.1614079727412</v>
      </c>
      <c r="BE57" s="22">
        <f>BD57*(1+[4]ReajBenef!BE$98)</f>
        <v>1280.8933088024935</v>
      </c>
      <c r="BF57" s="22">
        <f>BE57*(1+[4]ReajBenef!BF$98)</f>
        <v>1292.2969434676384</v>
      </c>
      <c r="BG57" s="22">
        <f>BF57*(1+[4]ReajBenef!BG$98)</f>
        <v>1303.3976322819894</v>
      </c>
      <c r="BH57" s="22">
        <f>BG57*(1+[4]ReajBenef!BH$98)</f>
        <v>1314.2932352166476</v>
      </c>
      <c r="BI57" s="22">
        <f>BH57*(1+[4]ReajBenef!BI$98)</f>
        <v>1324.9923858050638</v>
      </c>
      <c r="BJ57" s="22">
        <f>BI57*(1+[4]ReajBenef!BJ$98)</f>
        <v>1335.4650934720453</v>
      </c>
    </row>
    <row r="58" spans="1:62" x14ac:dyDescent="0.3">
      <c r="A58" s="23">
        <v>56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>
        <f>[1]SalMedPopOcupUrbSmPnadM!M58*AtualizMonet!M$3</f>
        <v>0</v>
      </c>
      <c r="N58" s="20">
        <f>[1]SalMedPopOcupUrbSmPnadM!N58*AtualizMonet!N$3</f>
        <v>0</v>
      </c>
      <c r="O58" s="20">
        <f>[1]SalMedPopOcupUrbSmPnadM!O58</f>
        <v>477.73569009611163</v>
      </c>
      <c r="P58" s="20">
        <f>[1]SalMedPopOcupUrbSmPnadM!P58</f>
        <v>525.62443362615272</v>
      </c>
      <c r="Q58" s="54">
        <f>(P58/[4]ValorBenef!P$2)*[4]ValorBenef!Q$2</f>
        <v>572.08847195774638</v>
      </c>
      <c r="R58" s="54">
        <f>(Q58/[4]ValorBenef!Q$2)*[4]ValorBenef!R$2</f>
        <v>638.8805270594122</v>
      </c>
      <c r="S58" s="54">
        <f>(R58/[4]ValorBenef!R$2)*[4]ValorBenef!S$2</f>
        <v>680.26256119848779</v>
      </c>
      <c r="T58" s="22">
        <f>S58*(1+[4]ReajBenef!T$98)</f>
        <v>680.26256119848779</v>
      </c>
      <c r="U58" s="22">
        <f>T58*(1+[4]ReajBenef!U$98)</f>
        <v>683.66387400448014</v>
      </c>
      <c r="V58" s="22">
        <f>U58*(1+[4]ReajBenef!V$98)</f>
        <v>700.6871044671916</v>
      </c>
      <c r="W58" s="22">
        <f>V58*(1+[4]ReajBenef!W$98)</f>
        <v>718.16834496485899</v>
      </c>
      <c r="X58" s="22">
        <f>W58*(1+[4]ReajBenef!X$98)</f>
        <v>736.73299668220056</v>
      </c>
      <c r="Y58" s="22">
        <f>X58*(1+[4]ReajBenef!Y$98)</f>
        <v>757.90022636120295</v>
      </c>
      <c r="Z58" s="22">
        <f>Y58*(1+[4]ReajBenef!Z$98)</f>
        <v>779.17057093505775</v>
      </c>
      <c r="AA58" s="22">
        <f>Z58*(1+[4]ReajBenef!AA$98)</f>
        <v>800.71196456937673</v>
      </c>
      <c r="AB58" s="22">
        <f>AA58*(1+[4]ReajBenef!AB$98)</f>
        <v>822.31420484631087</v>
      </c>
      <c r="AC58" s="22">
        <f>AB58*(1+[4]ReajBenef!AC$98)</f>
        <v>843.93827849981938</v>
      </c>
      <c r="AD58" s="22">
        <f>AC58*(1+[4]ReajBenef!AD$98)</f>
        <v>865.54144497215168</v>
      </c>
      <c r="AE58" s="22">
        <f>AD58*(1+[4]ReajBenef!AE$98)</f>
        <v>887.08955508955228</v>
      </c>
      <c r="AF58" s="22">
        <f>AE58*(1+[4]ReajBenef!AF$98)</f>
        <v>908.52747304058983</v>
      </c>
      <c r="AG58" s="22">
        <f>AF58*(1+[4]ReajBenef!AG$98)</f>
        <v>929.79306434269199</v>
      </c>
      <c r="AH58" s="22">
        <f>AG58*(1+[4]ReajBenef!AH$98)</f>
        <v>950.89513303651472</v>
      </c>
      <c r="AI58" s="22">
        <f>AH58*(1+[4]ReajBenef!AI$98)</f>
        <v>971.79374547550128</v>
      </c>
      <c r="AJ58" s="22">
        <f>AI58*(1+[4]ReajBenef!AJ$98)</f>
        <v>992.48204996734739</v>
      </c>
      <c r="AK58" s="22">
        <f>AJ58*(1+[4]ReajBenef!AK$98)</f>
        <v>1012.8836959668585</v>
      </c>
      <c r="AL58" s="22">
        <f>AK58*(1+[4]ReajBenef!AL$98)</f>
        <v>1032.9502992382008</v>
      </c>
      <c r="AM58" s="22">
        <f>AL58*(1+[4]ReajBenef!AM$98)</f>
        <v>1052.6986912834063</v>
      </c>
      <c r="AN58" s="22">
        <f>AM58*(1+[4]ReajBenef!AN$98)</f>
        <v>1071.9966553526326</v>
      </c>
      <c r="AO58" s="22">
        <f>AN58*(1+[4]ReajBenef!AO$98)</f>
        <v>1090.8353671201817</v>
      </c>
      <c r="AP58" s="22">
        <f>AO58*(1+[4]ReajBenef!AP$98)</f>
        <v>1109.2272194605246</v>
      </c>
      <c r="AQ58" s="22">
        <f>AP58*(1+[4]ReajBenef!AQ$98)</f>
        <v>1127.154213855373</v>
      </c>
      <c r="AR58" s="22">
        <f>AQ58*(1+[4]ReajBenef!AR$98)</f>
        <v>1144.5795533537894</v>
      </c>
      <c r="AS58" s="22">
        <f>AR58*(1+[4]ReajBenef!AS$98)</f>
        <v>1161.5496690362177</v>
      </c>
      <c r="AT58" s="22">
        <f>AS58*(1+[4]ReajBenef!AT$98)</f>
        <v>1178.0770836156212</v>
      </c>
      <c r="AU58" s="22">
        <f>AT58*(1+[4]ReajBenef!AU$98)</f>
        <v>1194.1571348493533</v>
      </c>
      <c r="AV58" s="22">
        <f>AU58*(1+[4]ReajBenef!AV$98)</f>
        <v>1209.7330004433177</v>
      </c>
      <c r="AW58" s="22">
        <f>AV58*(1+[4]ReajBenef!AW$98)</f>
        <v>1224.8808533890742</v>
      </c>
      <c r="AX58" s="22">
        <f>AW58*(1+[4]ReajBenef!AX$98)</f>
        <v>1239.6008942813</v>
      </c>
      <c r="AY58" s="22">
        <f>AX58*(1+[4]ReajBenef!AY$98)</f>
        <v>1253.8520115180092</v>
      </c>
      <c r="AZ58" s="22">
        <f>AY58*(1+[4]ReajBenef!AZ$98)</f>
        <v>1267.7046447973075</v>
      </c>
      <c r="BA58" s="22">
        <f>AZ58*(1+[4]ReajBenef!BA$98)</f>
        <v>1281.2563700974247</v>
      </c>
      <c r="BB58" s="22">
        <f>BA58*(1+[4]ReajBenef!BB$98)</f>
        <v>1294.4534365853983</v>
      </c>
      <c r="BC58" s="22">
        <f>BB58*(1+[4]ReajBenef!BC$98)</f>
        <v>1307.3636255185343</v>
      </c>
      <c r="BD58" s="22">
        <f>BC58*(1+[4]ReajBenef!BD$98)</f>
        <v>1319.8424068562949</v>
      </c>
      <c r="BE58" s="22">
        <f>BD58*(1+[4]ReajBenef!BE$98)</f>
        <v>1332.0427937660049</v>
      </c>
      <c r="BF58" s="22">
        <f>BE58*(1+[4]ReajBenef!BF$98)</f>
        <v>1343.9018059679249</v>
      </c>
      <c r="BG58" s="22">
        <f>BF58*(1+[4]ReajBenef!BG$98)</f>
        <v>1355.4457748835086</v>
      </c>
      <c r="BH58" s="22">
        <f>BG58*(1+[4]ReajBenef!BH$98)</f>
        <v>1366.7764682934194</v>
      </c>
      <c r="BI58" s="22">
        <f>BH58*(1+[4]ReajBenef!BI$98)</f>
        <v>1377.9028644911175</v>
      </c>
      <c r="BJ58" s="22">
        <f>BI58*(1+[4]ReajBenef!BJ$98)</f>
        <v>1388.7937752977816</v>
      </c>
    </row>
    <row r="59" spans="1:62" x14ac:dyDescent="0.3">
      <c r="A59" s="23">
        <v>57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>
        <f>[1]SalMedPopOcupUrbSmPnadM!M59*AtualizMonet!M$3</f>
        <v>0</v>
      </c>
      <c r="N59" s="20">
        <f>[1]SalMedPopOcupUrbSmPnadM!N59*AtualizMonet!N$3</f>
        <v>0</v>
      </c>
      <c r="O59" s="20">
        <f>[1]SalMedPopOcupUrbSmPnadM!O59</f>
        <v>427.04505557531877</v>
      </c>
      <c r="P59" s="20">
        <f>[1]SalMedPopOcupUrbSmPnadM!P59</f>
        <v>495.98777468655391</v>
      </c>
      <c r="Q59" s="54">
        <f>(P59/[4]ValorBenef!P$2)*[4]ValorBenef!Q$2</f>
        <v>539.83199786326588</v>
      </c>
      <c r="R59" s="54">
        <f>(Q59/[4]ValorBenef!Q$2)*[4]ValorBenef!R$2</f>
        <v>602.85806867978931</v>
      </c>
      <c r="S59" s="54">
        <f>(R59/[4]ValorBenef!R$2)*[4]ValorBenef!S$2</f>
        <v>641.90682994654844</v>
      </c>
      <c r="T59" s="22">
        <f>S59*(1+[4]ReajBenef!T$98)</f>
        <v>641.90682994654844</v>
      </c>
      <c r="U59" s="22">
        <f>T59*(1+[4]ReajBenef!U$98)</f>
        <v>645.11636409628113</v>
      </c>
      <c r="V59" s="22">
        <f>U59*(1+[4]ReajBenef!V$98)</f>
        <v>661.17976156227849</v>
      </c>
      <c r="W59" s="22">
        <f>V59*(1+[4]ReajBenef!W$98)</f>
        <v>677.67534475536377</v>
      </c>
      <c r="X59" s="22">
        <f>W59*(1+[4]ReajBenef!X$98)</f>
        <v>695.19325241728984</v>
      </c>
      <c r="Y59" s="22">
        <f>X59*(1+[4]ReajBenef!Y$98)</f>
        <v>715.16699502346921</v>
      </c>
      <c r="Z59" s="22">
        <f>Y59*(1+[4]ReajBenef!Z$98)</f>
        <v>735.23803852352455</v>
      </c>
      <c r="AA59" s="22">
        <f>Z59*(1+[4]ReajBenef!AA$98)</f>
        <v>755.56484833071875</v>
      </c>
      <c r="AB59" s="22">
        <f>AA59*(1+[4]ReajBenef!AB$98)</f>
        <v>775.94907402069384</v>
      </c>
      <c r="AC59" s="22">
        <f>AB59*(1+[4]ReajBenef!AC$98)</f>
        <v>796.35390204033285</v>
      </c>
      <c r="AD59" s="22">
        <f>AC59*(1+[4]ReajBenef!AD$98)</f>
        <v>816.73900170336753</v>
      </c>
      <c r="AE59" s="22">
        <f>AD59*(1+[4]ReajBenef!AE$98)</f>
        <v>837.07214929336681</v>
      </c>
      <c r="AF59" s="22">
        <f>AE59*(1+[4]ReajBenef!AF$98)</f>
        <v>857.30131776084841</v>
      </c>
      <c r="AG59" s="22">
        <f>AF59*(1+[4]ReajBenef!AG$98)</f>
        <v>877.36787599627701</v>
      </c>
      <c r="AH59" s="22">
        <f>AG59*(1+[4]ReajBenef!AH$98)</f>
        <v>897.28013163577816</v>
      </c>
      <c r="AI59" s="22">
        <f>AH59*(1+[4]ReajBenef!AI$98)</f>
        <v>917.00040264019276</v>
      </c>
      <c r="AJ59" s="22">
        <f>AI59*(1+[4]ReajBenef!AJ$98)</f>
        <v>936.52222364109161</v>
      </c>
      <c r="AK59" s="22">
        <f>AJ59*(1+[4]ReajBenef!AK$98)</f>
        <v>955.77354902075876</v>
      </c>
      <c r="AL59" s="22">
        <f>AK59*(1+[4]ReajBenef!AL$98)</f>
        <v>974.70872262638659</v>
      </c>
      <c r="AM59" s="22">
        <f>AL59*(1+[4]ReajBenef!AM$98)</f>
        <v>993.34362693737171</v>
      </c>
      <c r="AN59" s="22">
        <f>AM59*(1+[4]ReajBenef!AN$98)</f>
        <v>1011.5535000755834</v>
      </c>
      <c r="AO59" s="22">
        <f>AN59*(1+[4]ReajBenef!AO$98)</f>
        <v>1029.3300152636004</v>
      </c>
      <c r="AP59" s="22">
        <f>AO59*(1+[4]ReajBenef!AP$98)</f>
        <v>1046.6848666195754</v>
      </c>
      <c r="AQ59" s="22">
        <f>AP59*(1+[4]ReajBenef!AQ$98)</f>
        <v>1063.6010704485686</v>
      </c>
      <c r="AR59" s="22">
        <f>AQ59*(1+[4]ReajBenef!AR$98)</f>
        <v>1080.043904548485</v>
      </c>
      <c r="AS59" s="22">
        <f>AR59*(1+[4]ReajBenef!AS$98)</f>
        <v>1096.0571820429013</v>
      </c>
      <c r="AT59" s="22">
        <f>AS59*(1+[4]ReajBenef!AT$98)</f>
        <v>1111.6527195676863</v>
      </c>
      <c r="AU59" s="22">
        <f>AT59*(1+[4]ReajBenef!AU$98)</f>
        <v>1126.8261177547597</v>
      </c>
      <c r="AV59" s="22">
        <f>AU59*(1+[4]ReajBenef!AV$98)</f>
        <v>1141.5237581621345</v>
      </c>
      <c r="AW59" s="22">
        <f>AV59*(1+[4]ReajBenef!AW$98)</f>
        <v>1155.8175188650257</v>
      </c>
      <c r="AX59" s="22">
        <f>AW59*(1+[4]ReajBenef!AX$98)</f>
        <v>1169.7075891478369</v>
      </c>
      <c r="AY59" s="22">
        <f>AX59*(1+[4]ReajBenef!AY$98)</f>
        <v>1183.1551754334848</v>
      </c>
      <c r="AZ59" s="22">
        <f>AY59*(1+[4]ReajBenef!AZ$98)</f>
        <v>1196.2267457681221</v>
      </c>
      <c r="BA59" s="22">
        <f>AZ59*(1+[4]ReajBenef!BA$98)</f>
        <v>1209.0143744337049</v>
      </c>
      <c r="BB59" s="22">
        <f>BA59*(1+[4]ReajBenef!BB$98)</f>
        <v>1221.4673412689872</v>
      </c>
      <c r="BC59" s="22">
        <f>BB59*(1+[4]ReajBenef!BC$98)</f>
        <v>1233.6496057720933</v>
      </c>
      <c r="BD59" s="22">
        <f>BC59*(1+[4]ReajBenef!BD$98)</f>
        <v>1245.4247870432862</v>
      </c>
      <c r="BE59" s="22">
        <f>BD59*(1+[4]ReajBenef!BE$98)</f>
        <v>1256.9372707988757</v>
      </c>
      <c r="BF59" s="22">
        <f>BE59*(1+[4]ReajBenef!BF$98)</f>
        <v>1268.1276278213472</v>
      </c>
      <c r="BG59" s="22">
        <f>BF59*(1+[4]ReajBenef!BG$98)</f>
        <v>1279.0207048687575</v>
      </c>
      <c r="BH59" s="22">
        <f>BG59*(1+[4]ReajBenef!BH$98)</f>
        <v>1289.712531676098</v>
      </c>
      <c r="BI59" s="22">
        <f>BH59*(1+[4]ReajBenef!BI$98)</f>
        <v>1300.2115803072777</v>
      </c>
      <c r="BJ59" s="22">
        <f>BI59*(1+[4]ReajBenef!BJ$98)</f>
        <v>1310.4884210889013</v>
      </c>
    </row>
    <row r="60" spans="1:62" x14ac:dyDescent="0.3">
      <c r="A60" s="23">
        <v>58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>
        <f>[1]SalMedPopOcupUrbSmPnadM!M60*AtualizMonet!M$3</f>
        <v>0</v>
      </c>
      <c r="N60" s="20">
        <f>[1]SalMedPopOcupUrbSmPnadM!N60*AtualizMonet!N$3</f>
        <v>0</v>
      </c>
      <c r="O60" s="20">
        <f>[1]SalMedPopOcupUrbSmPnadM!O60</f>
        <v>456.82262668982719</v>
      </c>
      <c r="P60" s="20">
        <f>[1]SalMedPopOcupUrbSmPnadM!P60</f>
        <v>523.28978451326338</v>
      </c>
      <c r="Q60" s="54">
        <f>(P60/[4]ValorBenef!P$2)*[4]ValorBenef!Q$2</f>
        <v>569.54744502272308</v>
      </c>
      <c r="R60" s="54">
        <f>(Q60/[4]ValorBenef!Q$2)*[4]ValorBenef!R$2</f>
        <v>636.04283200507143</v>
      </c>
      <c r="S60" s="54">
        <f>(R60/[4]ValorBenef!R$2)*[4]ValorBenef!S$2</f>
        <v>677.24106089630902</v>
      </c>
      <c r="T60" s="22">
        <f>S60*(1+[4]ReajBenef!T$98)</f>
        <v>677.24106089630902</v>
      </c>
      <c r="U60" s="22">
        <f>T60*(1+[4]ReajBenef!U$98)</f>
        <v>680.62726620079047</v>
      </c>
      <c r="V60" s="22">
        <f>U60*(1+[4]ReajBenef!V$98)</f>
        <v>697.57488512919008</v>
      </c>
      <c r="W60" s="22">
        <f>V60*(1+[4]ReajBenef!W$98)</f>
        <v>714.97847976412891</v>
      </c>
      <c r="X60" s="22">
        <f>W60*(1+[4]ReajBenef!X$98)</f>
        <v>733.46067346603161</v>
      </c>
      <c r="Y60" s="22">
        <f>X60*(1+[4]ReajBenef!Y$98)</f>
        <v>754.53388534290957</v>
      </c>
      <c r="Z60" s="22">
        <f>Y60*(1+[4]ReajBenef!Z$98)</f>
        <v>775.70975411253357</v>
      </c>
      <c r="AA60" s="22">
        <f>Z60*(1+[4]ReajBenef!AA$98)</f>
        <v>797.15546803274231</v>
      </c>
      <c r="AB60" s="22">
        <f>AA60*(1+[4]ReajBenef!AB$98)</f>
        <v>818.66175833499392</v>
      </c>
      <c r="AC60" s="22">
        <f>AB60*(1+[4]ReajBenef!AC$98)</f>
        <v>840.18978503721451</v>
      </c>
      <c r="AD60" s="22">
        <f>AC60*(1+[4]ReajBenef!AD$98)</f>
        <v>861.69699742101204</v>
      </c>
      <c r="AE60" s="22">
        <f>AD60*(1+[4]ReajBenef!AE$98)</f>
        <v>883.14939799191575</v>
      </c>
      <c r="AF60" s="22">
        <f>AE60*(1+[4]ReajBenef!AF$98)</f>
        <v>904.4920958334518</v>
      </c>
      <c r="AG60" s="22">
        <f>AF60*(1+[4]ReajBenef!AG$98)</f>
        <v>925.66323244377713</v>
      </c>
      <c r="AH60" s="22">
        <f>AG60*(1+[4]ReajBenef!AH$98)</f>
        <v>946.67157275892407</v>
      </c>
      <c r="AI60" s="22">
        <f>AH60*(1+[4]ReajBenef!AI$98)</f>
        <v>967.47736050432718</v>
      </c>
      <c r="AJ60" s="22">
        <f>AI60*(1+[4]ReajBenef!AJ$98)</f>
        <v>988.07377442062329</v>
      </c>
      <c r="AK60" s="22">
        <f>AJ60*(1+[4]ReajBenef!AK$98)</f>
        <v>1008.3848030863745</v>
      </c>
      <c r="AL60" s="22">
        <f>AK60*(1+[4]ReajBenef!AL$98)</f>
        <v>1028.3622771724488</v>
      </c>
      <c r="AM60" s="22">
        <f>AL60*(1+[4]ReajBenef!AM$98)</f>
        <v>1048.0229534209375</v>
      </c>
      <c r="AN60" s="22">
        <f>AM60*(1+[4]ReajBenef!AN$98)</f>
        <v>1067.2352023448766</v>
      </c>
      <c r="AO60" s="22">
        <f>AN60*(1+[4]ReajBenef!AO$98)</f>
        <v>1085.9902388132912</v>
      </c>
      <c r="AP60" s="22">
        <f>AO60*(1+[4]ReajBenef!AP$98)</f>
        <v>1104.3004006556212</v>
      </c>
      <c r="AQ60" s="22">
        <f>AP60*(1+[4]ReajBenef!AQ$98)</f>
        <v>1122.1477692970168</v>
      </c>
      <c r="AR60" s="22">
        <f>AQ60*(1+[4]ReajBenef!AR$98)</f>
        <v>1139.4957112263721</v>
      </c>
      <c r="AS60" s="22">
        <f>AR60*(1+[4]ReajBenef!AS$98)</f>
        <v>1156.390451292697</v>
      </c>
      <c r="AT60" s="22">
        <f>AS60*(1+[4]ReajBenef!AT$98)</f>
        <v>1172.8444565872239</v>
      </c>
      <c r="AU60" s="22">
        <f>AT60*(1+[4]ReajBenef!AU$98)</f>
        <v>1188.8530855754393</v>
      </c>
      <c r="AV60" s="22">
        <f>AU60*(1+[4]ReajBenef!AV$98)</f>
        <v>1204.359768349</v>
      </c>
      <c r="AW60" s="22">
        <f>AV60*(1+[4]ReajBenef!AW$98)</f>
        <v>1219.440339564343</v>
      </c>
      <c r="AX60" s="22">
        <f>AW60*(1+[4]ReajBenef!AX$98)</f>
        <v>1234.0949989251708</v>
      </c>
      <c r="AY60" s="22">
        <f>AX60*(1+[4]ReajBenef!AY$98)</f>
        <v>1248.2828174335752</v>
      </c>
      <c r="AZ60" s="22">
        <f>AY60*(1+[4]ReajBenef!AZ$98)</f>
        <v>1262.0739219179247</v>
      </c>
      <c r="BA60" s="22">
        <f>AZ60*(1+[4]ReajBenef!BA$98)</f>
        <v>1275.5654549563699</v>
      </c>
      <c r="BB60" s="22">
        <f>BA60*(1+[4]ReajBenef!BB$98)</f>
        <v>1288.7039044592914</v>
      </c>
      <c r="BC60" s="22">
        <f>BB60*(1+[4]ReajBenef!BC$98)</f>
        <v>1301.5567506221682</v>
      </c>
      <c r="BD60" s="22">
        <f>BC60*(1+[4]ReajBenef!BD$98)</f>
        <v>1313.9801053588876</v>
      </c>
      <c r="BE60" s="22">
        <f>BD60*(1+[4]ReajBenef!BE$98)</f>
        <v>1326.1263022031183</v>
      </c>
      <c r="BF60" s="22">
        <f>BE60*(1+[4]ReajBenef!BF$98)</f>
        <v>1337.9326406126006</v>
      </c>
      <c r="BG60" s="22">
        <f>BF60*(1+[4]ReajBenef!BG$98)</f>
        <v>1349.425335053362</v>
      </c>
      <c r="BH60" s="22">
        <f>BG60*(1+[4]ReajBenef!BH$98)</f>
        <v>1360.7057012873929</v>
      </c>
      <c r="BI60" s="22">
        <f>BH60*(1+[4]ReajBenef!BI$98)</f>
        <v>1371.7826777295568</v>
      </c>
      <c r="BJ60" s="22">
        <f>BI60*(1+[4]ReajBenef!BJ$98)</f>
        <v>1382.6252147285613</v>
      </c>
    </row>
    <row r="61" spans="1:62" x14ac:dyDescent="0.3">
      <c r="A61" s="23">
        <v>59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>
        <f>[1]SalMedPopOcupUrbSmPnadM!M61*AtualizMonet!M$3</f>
        <v>0</v>
      </c>
      <c r="N61" s="20">
        <f>[1]SalMedPopOcupUrbSmPnadM!N61*AtualizMonet!N$3</f>
        <v>0</v>
      </c>
      <c r="O61" s="20">
        <f>[1]SalMedPopOcupUrbSmPnadM!O61</f>
        <v>434.42383060871202</v>
      </c>
      <c r="P61" s="20">
        <f>[1]SalMedPopOcupUrbSmPnadM!P61</f>
        <v>476.40260930113243</v>
      </c>
      <c r="Q61" s="54">
        <f>(P61/[4]ValorBenef!P$2)*[4]ValorBenef!Q$2</f>
        <v>518.51554713990652</v>
      </c>
      <c r="R61" s="54">
        <f>(Q61/[4]ValorBenef!Q$2)*[4]ValorBenef!R$2</f>
        <v>579.05289528314427</v>
      </c>
      <c r="S61" s="54">
        <f>(R61/[4]ValorBenef!R$2)*[4]ValorBenef!S$2</f>
        <v>616.55973054580249</v>
      </c>
      <c r="T61" s="22">
        <f>S61*(1+[4]ReajBenef!T$98)</f>
        <v>616.55973054580249</v>
      </c>
      <c r="U61" s="22">
        <f>T61*(1+[4]ReajBenef!U$98)</f>
        <v>619.64252919853141</v>
      </c>
      <c r="V61" s="22">
        <f>U61*(1+[4]ReajBenef!V$98)</f>
        <v>635.0716281755748</v>
      </c>
      <c r="W61" s="22">
        <f>V61*(1+[4]ReajBenef!W$98)</f>
        <v>650.91584707813956</v>
      </c>
      <c r="X61" s="22">
        <f>W61*(1+[4]ReajBenef!X$98)</f>
        <v>667.74202172510945</v>
      </c>
      <c r="Y61" s="22">
        <f>X61*(1+[4]ReajBenef!Y$98)</f>
        <v>686.92705728592853</v>
      </c>
      <c r="Z61" s="22">
        <f>Y61*(1+[4]ReajBenef!Z$98)</f>
        <v>706.20555160136939</v>
      </c>
      <c r="AA61" s="22">
        <f>Z61*(1+[4]ReajBenef!AA$98)</f>
        <v>725.7297127302096</v>
      </c>
      <c r="AB61" s="22">
        <f>AA61*(1+[4]ReajBenef!AB$98)</f>
        <v>745.30902254973967</v>
      </c>
      <c r="AC61" s="22">
        <f>AB61*(1+[4]ReajBenef!AC$98)</f>
        <v>764.90812117074938</v>
      </c>
      <c r="AD61" s="22">
        <f>AC61*(1+[4]ReajBenef!AD$98)</f>
        <v>784.48827045259543</v>
      </c>
      <c r="AE61" s="22">
        <f>AD61*(1+[4]ReajBenef!AE$98)</f>
        <v>804.01851910298274</v>
      </c>
      <c r="AF61" s="22">
        <f>AE61*(1+[4]ReajBenef!AF$98)</f>
        <v>823.44889447461526</v>
      </c>
      <c r="AG61" s="22">
        <f>AF61*(1+[4]ReajBenef!AG$98)</f>
        <v>842.72308063594301</v>
      </c>
      <c r="AH61" s="22">
        <f>AG61*(1+[4]ReajBenef!AH$98)</f>
        <v>861.84905717785375</v>
      </c>
      <c r="AI61" s="22">
        <f>AH61*(1+[4]ReajBenef!AI$98)</f>
        <v>880.79063001917177</v>
      </c>
      <c r="AJ61" s="22">
        <f>AI61*(1+[4]ReajBenef!AJ$98)</f>
        <v>899.54158909072407</v>
      </c>
      <c r="AK61" s="22">
        <f>AJ61*(1+[4]ReajBenef!AK$98)</f>
        <v>918.03273365406437</v>
      </c>
      <c r="AL61" s="22">
        <f>AK61*(1+[4]ReajBenef!AL$98)</f>
        <v>936.22021038973969</v>
      </c>
      <c r="AM61" s="22">
        <f>AL61*(1+[4]ReajBenef!AM$98)</f>
        <v>954.11927462260428</v>
      </c>
      <c r="AN61" s="22">
        <f>AM61*(1+[4]ReajBenef!AN$98)</f>
        <v>971.61009097098929</v>
      </c>
      <c r="AO61" s="22">
        <f>AN61*(1+[4]ReajBenef!AO$98)</f>
        <v>988.684661458547</v>
      </c>
      <c r="AP61" s="22">
        <f>AO61*(1+[4]ReajBenef!AP$98)</f>
        <v>1005.3542184355205</v>
      </c>
      <c r="AQ61" s="22">
        <f>AP61*(1+[4]ReajBenef!AQ$98)</f>
        <v>1021.6024488454236</v>
      </c>
      <c r="AR61" s="22">
        <f>AQ61*(1+[4]ReajBenef!AR$98)</f>
        <v>1037.3960015684845</v>
      </c>
      <c r="AS61" s="22">
        <f>AR61*(1+[4]ReajBenef!AS$98)</f>
        <v>1052.7769596709784</v>
      </c>
      <c r="AT61" s="22">
        <f>AS61*(1+[4]ReajBenef!AT$98)</f>
        <v>1067.7566731829829</v>
      </c>
      <c r="AU61" s="22">
        <f>AT61*(1+[4]ReajBenef!AU$98)</f>
        <v>1082.3309164551183</v>
      </c>
      <c r="AV61" s="22">
        <f>AU61*(1+[4]ReajBenef!AV$98)</f>
        <v>1096.4481882872076</v>
      </c>
      <c r="AW61" s="22">
        <f>AV61*(1+[4]ReajBenef!AW$98)</f>
        <v>1110.1775284909793</v>
      </c>
      <c r="AX61" s="22">
        <f>AW61*(1+[4]ReajBenef!AX$98)</f>
        <v>1123.519118876527</v>
      </c>
      <c r="AY61" s="22">
        <f>AX61*(1+[4]ReajBenef!AY$98)</f>
        <v>1136.4356977162645</v>
      </c>
      <c r="AZ61" s="22">
        <f>AY61*(1+[4]ReajBenef!AZ$98)</f>
        <v>1148.9911084197236</v>
      </c>
      <c r="BA61" s="22">
        <f>AZ61*(1+[4]ReajBenef!BA$98)</f>
        <v>1161.2737895138446</v>
      </c>
      <c r="BB61" s="22">
        <f>BA61*(1+[4]ReajBenef!BB$98)</f>
        <v>1173.2350236342181</v>
      </c>
      <c r="BC61" s="22">
        <f>BB61*(1+[4]ReajBenef!BC$98)</f>
        <v>1184.9362446978703</v>
      </c>
      <c r="BD61" s="22">
        <f>BC61*(1+[4]ReajBenef!BD$98)</f>
        <v>1196.2464571040837</v>
      </c>
      <c r="BE61" s="22">
        <f>BD61*(1+[4]ReajBenef!BE$98)</f>
        <v>1207.3043451824053</v>
      </c>
      <c r="BF61" s="22">
        <f>BE61*(1+[4]ReajBenef!BF$98)</f>
        <v>1218.0528264083503</v>
      </c>
      <c r="BG61" s="22">
        <f>BF61*(1+[4]ReajBenef!BG$98)</f>
        <v>1228.5157664112246</v>
      </c>
      <c r="BH61" s="22">
        <f>BG61*(1+[4]ReajBenef!BH$98)</f>
        <v>1238.7854029812625</v>
      </c>
      <c r="BI61" s="22">
        <f>BH61*(1+[4]ReajBenef!BI$98)</f>
        <v>1248.8698736443437</v>
      </c>
      <c r="BJ61" s="22">
        <f>BI61*(1+[4]ReajBenef!BJ$98)</f>
        <v>1258.7409108222898</v>
      </c>
    </row>
    <row r="62" spans="1:62" x14ac:dyDescent="0.3">
      <c r="A62" s="23">
        <v>60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>
        <f>[1]SalMedPopOcupUrbSmPnadM!M62*AtualizMonet!M$3</f>
        <v>0</v>
      </c>
      <c r="N62" s="20">
        <f>[1]SalMedPopOcupUrbSmPnadM!N62*AtualizMonet!N$3</f>
        <v>0</v>
      </c>
      <c r="O62" s="20">
        <f>[1]SalMedPopOcupUrbSmPnadM!O62</f>
        <v>422.67660241495003</v>
      </c>
      <c r="P62" s="20">
        <f>[1]SalMedPopOcupUrbSmPnadM!P62</f>
        <v>474.77771971829884</v>
      </c>
      <c r="Q62" s="54">
        <f>(P62/[4]ValorBenef!P$2)*[4]ValorBenef!Q$2</f>
        <v>516.74702090886672</v>
      </c>
      <c r="R62" s="54">
        <f>(Q62/[4]ValorBenef!Q$2)*[4]ValorBenef!R$2</f>
        <v>577.07789137030795</v>
      </c>
      <c r="S62" s="54">
        <f>(R62/[4]ValorBenef!R$2)*[4]ValorBenef!S$2</f>
        <v>614.45680024315755</v>
      </c>
      <c r="T62" s="22">
        <f>S62*(1+[4]ReajBenef!T$98)</f>
        <v>614.45680024315755</v>
      </c>
      <c r="U62" s="22">
        <f>T62*(1+[4]ReajBenef!U$98)</f>
        <v>617.52908424437328</v>
      </c>
      <c r="V62" s="22">
        <f>U62*(1+[4]ReajBenef!V$98)</f>
        <v>632.90555844205812</v>
      </c>
      <c r="W62" s="22">
        <f>V62*(1+[4]ReajBenef!W$98)</f>
        <v>648.69573669551585</v>
      </c>
      <c r="X62" s="22">
        <f>W62*(1+[4]ReajBenef!X$98)</f>
        <v>665.46452148909486</v>
      </c>
      <c r="Y62" s="22">
        <f>X62*(1+[4]ReajBenef!Y$98)</f>
        <v>684.58412171471537</v>
      </c>
      <c r="Z62" s="22">
        <f>Y62*(1+[4]ReajBenef!Z$98)</f>
        <v>703.79686193063139</v>
      </c>
      <c r="AA62" s="22">
        <f>Z62*(1+[4]ReajBenef!AA$98)</f>
        <v>723.25443105218108</v>
      </c>
      <c r="AB62" s="22">
        <f>AA62*(1+[4]ReajBenef!AB$98)</f>
        <v>742.76696076609517</v>
      </c>
      <c r="AC62" s="22">
        <f>AB62*(1+[4]ReajBenef!AC$98)</f>
        <v>762.29921178685993</v>
      </c>
      <c r="AD62" s="22">
        <f>AC62*(1+[4]ReajBenef!AD$98)</f>
        <v>781.81257809989506</v>
      </c>
      <c r="AE62" s="22">
        <f>AD62*(1+[4]ReajBenef!AE$98)</f>
        <v>801.27621397998564</v>
      </c>
      <c r="AF62" s="22">
        <f>AE62*(1+[4]ReajBenef!AF$98)</f>
        <v>820.6403172239776</v>
      </c>
      <c r="AG62" s="22">
        <f>AF62*(1+[4]ReajBenef!AG$98)</f>
        <v>839.84876397981157</v>
      </c>
      <c r="AH62" s="22">
        <f>AG62*(1+[4]ReajBenef!AH$98)</f>
        <v>858.909506621996</v>
      </c>
      <c r="AI62" s="22">
        <f>AH62*(1+[4]ReajBenef!AI$98)</f>
        <v>877.78647451827078</v>
      </c>
      <c r="AJ62" s="22">
        <f>AI62*(1+[4]ReajBenef!AJ$98)</f>
        <v>896.47347878044832</v>
      </c>
      <c r="AK62" s="22">
        <f>AJ62*(1+[4]ReajBenef!AK$98)</f>
        <v>914.90155469641138</v>
      </c>
      <c r="AL62" s="22">
        <f>AK62*(1+[4]ReajBenef!AL$98)</f>
        <v>933.02699851935938</v>
      </c>
      <c r="AM62" s="22">
        <f>AL62*(1+[4]ReajBenef!AM$98)</f>
        <v>950.86501354206723</v>
      </c>
      <c r="AN62" s="22">
        <f>AM62*(1+[4]ReajBenef!AN$98)</f>
        <v>968.29617311123889</v>
      </c>
      <c r="AO62" s="22">
        <f>AN62*(1+[4]ReajBenef!AO$98)</f>
        <v>985.3125065296141</v>
      </c>
      <c r="AP62" s="22">
        <f>AO62*(1+[4]ReajBenef!AP$98)</f>
        <v>1001.9252078367118</v>
      </c>
      <c r="AQ62" s="22">
        <f>AP62*(1+[4]ReajBenef!AQ$98)</f>
        <v>1018.1180196157824</v>
      </c>
      <c r="AR62" s="22">
        <f>AQ62*(1+[4]ReajBenef!AR$98)</f>
        <v>1033.8577044993424</v>
      </c>
      <c r="AS62" s="22">
        <f>AR62*(1+[4]ReajBenef!AS$98)</f>
        <v>1049.1862020189033</v>
      </c>
      <c r="AT62" s="22">
        <f>AS62*(1+[4]ReajBenef!AT$98)</f>
        <v>1064.1148234924424</v>
      </c>
      <c r="AU62" s="22">
        <f>AT62*(1+[4]ReajBenef!AU$98)</f>
        <v>1078.6393576832079</v>
      </c>
      <c r="AV62" s="22">
        <f>AU62*(1+[4]ReajBenef!AV$98)</f>
        <v>1092.7084790486747</v>
      </c>
      <c r="AW62" s="22">
        <f>AV62*(1+[4]ReajBenef!AW$98)</f>
        <v>1106.390991923123</v>
      </c>
      <c r="AX62" s="22">
        <f>AW62*(1+[4]ReajBenef!AX$98)</f>
        <v>1119.687077496538</v>
      </c>
      <c r="AY62" s="22">
        <f>AX62*(1+[4]ReajBenef!AY$98)</f>
        <v>1132.559601131722</v>
      </c>
      <c r="AZ62" s="22">
        <f>AY62*(1+[4]ReajBenef!AZ$98)</f>
        <v>1145.0721884843808</v>
      </c>
      <c r="BA62" s="22">
        <f>AZ62*(1+[4]ReajBenef!BA$98)</f>
        <v>1157.3129764398634</v>
      </c>
      <c r="BB62" s="22">
        <f>BA62*(1+[4]ReajBenef!BB$98)</f>
        <v>1169.2334137964483</v>
      </c>
      <c r="BC62" s="22">
        <f>BB62*(1+[4]ReajBenef!BC$98)</f>
        <v>1180.8947249355083</v>
      </c>
      <c r="BD62" s="22">
        <f>BC62*(1+[4]ReajBenef!BD$98)</f>
        <v>1192.1663610494015</v>
      </c>
      <c r="BE62" s="22">
        <f>BD62*(1+[4]ReajBenef!BE$98)</f>
        <v>1203.1865334502777</v>
      </c>
      <c r="BF62" s="22">
        <f>BE62*(1+[4]ReajBenef!BF$98)</f>
        <v>1213.8983543077982</v>
      </c>
      <c r="BG62" s="22">
        <f>BF62*(1+[4]ReajBenef!BG$98)</f>
        <v>1224.3256078516051</v>
      </c>
      <c r="BH62" s="22">
        <f>BG62*(1+[4]ReajBenef!BH$98)</f>
        <v>1234.5602172720087</v>
      </c>
      <c r="BI62" s="22">
        <f>BH62*(1+[4]ReajBenef!BI$98)</f>
        <v>1244.610292339833</v>
      </c>
      <c r="BJ62" s="22">
        <f>BI62*(1+[4]ReajBenef!BJ$98)</f>
        <v>1254.4476618905053</v>
      </c>
    </row>
    <row r="63" spans="1:62" x14ac:dyDescent="0.3">
      <c r="A63" s="23">
        <v>61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>
        <f>[1]SalMedPopOcupUrbSmPnadM!M63*AtualizMonet!M$3</f>
        <v>0</v>
      </c>
      <c r="N63" s="20">
        <f>[1]SalMedPopOcupUrbSmPnadM!N63*AtualizMonet!N$3</f>
        <v>0</v>
      </c>
      <c r="O63" s="20">
        <f>[1]SalMedPopOcupUrbSmPnadM!O63</f>
        <v>425.72594531083115</v>
      </c>
      <c r="P63" s="20">
        <f>[1]SalMedPopOcupUrbSmPnadM!P63</f>
        <v>471.6895859194446</v>
      </c>
      <c r="Q63" s="54">
        <f>(P63/[4]ValorBenef!P$2)*[4]ValorBenef!Q$2</f>
        <v>513.38590290679883</v>
      </c>
      <c r="R63" s="54">
        <f>(Q63/[4]ValorBenef!Q$2)*[4]ValorBenef!R$2</f>
        <v>573.32435857612052</v>
      </c>
      <c r="S63" s="54">
        <f>(R63/[4]ValorBenef!R$2)*[4]ValorBenef!S$2</f>
        <v>610.46014089298296</v>
      </c>
      <c r="T63" s="22">
        <f>S63*(1+[4]ReajBenef!T$98)</f>
        <v>610.46014089298296</v>
      </c>
      <c r="U63" s="22">
        <f>T63*(1+[4]ReajBenef!U$98)</f>
        <v>613.51244159744783</v>
      </c>
      <c r="V63" s="22">
        <f>U63*(1+[4]ReajBenef!V$98)</f>
        <v>628.78890139322425</v>
      </c>
      <c r="W63" s="22">
        <f>V63*(1+[4]ReajBenef!W$98)</f>
        <v>644.47637435717638</v>
      </c>
      <c r="X63" s="22">
        <f>W63*(1+[4]ReajBenef!X$98)</f>
        <v>661.13608863430932</v>
      </c>
      <c r="Y63" s="22">
        <f>X63*(1+[4]ReajBenef!Y$98)</f>
        <v>680.13132775108852</v>
      </c>
      <c r="Z63" s="22">
        <f>Y63*(1+[4]ReajBenef!Z$98)</f>
        <v>699.21910104045082</v>
      </c>
      <c r="AA63" s="22">
        <f>Z63*(1+[4]ReajBenef!AA$98)</f>
        <v>718.55011077567667</v>
      </c>
      <c r="AB63" s="22">
        <f>AA63*(1+[4]ReajBenef!AB$98)</f>
        <v>737.93572361879399</v>
      </c>
      <c r="AC63" s="22">
        <f>AB63*(1+[4]ReajBenef!AC$98)</f>
        <v>757.34092949392573</v>
      </c>
      <c r="AD63" s="22">
        <f>AC63*(1+[4]ReajBenef!AD$98)</f>
        <v>776.72737349460715</v>
      </c>
      <c r="AE63" s="22">
        <f>AD63*(1+[4]ReajBenef!AE$98)</f>
        <v>796.0644105278825</v>
      </c>
      <c r="AF63" s="22">
        <f>AE63*(1+[4]ReajBenef!AF$98)</f>
        <v>815.30256232295699</v>
      </c>
      <c r="AG63" s="22">
        <f>AF63*(1+[4]ReajBenef!AG$98)</f>
        <v>834.38607007852499</v>
      </c>
      <c r="AH63" s="22">
        <f>AG63*(1+[4]ReajBenef!AH$98)</f>
        <v>853.32283444384439</v>
      </c>
      <c r="AI63" s="22">
        <f>AH63*(1+[4]ReajBenef!AI$98)</f>
        <v>872.07701940368531</v>
      </c>
      <c r="AJ63" s="22">
        <f>AI63*(1+[4]ReajBenef!AJ$98)</f>
        <v>890.64247632472893</v>
      </c>
      <c r="AK63" s="22">
        <f>AJ63*(1+[4]ReajBenef!AK$98)</f>
        <v>908.95068906742074</v>
      </c>
      <c r="AL63" s="22">
        <f>AK63*(1+[4]ReajBenef!AL$98)</f>
        <v>926.9582381506533</v>
      </c>
      <c r="AM63" s="22">
        <f>AL63*(1+[4]ReajBenef!AM$98)</f>
        <v>944.68022797923709</v>
      </c>
      <c r="AN63" s="22">
        <f>AM63*(1+[4]ReajBenef!AN$98)</f>
        <v>961.99800869598334</v>
      </c>
      <c r="AO63" s="22">
        <f>AN63*(1+[4]ReajBenef!AO$98)</f>
        <v>978.90366144806057</v>
      </c>
      <c r="AP63" s="22">
        <f>AO63*(1+[4]ReajBenef!AP$98)</f>
        <v>995.40830746472227</v>
      </c>
      <c r="AQ63" s="22">
        <f>AP63*(1+[4]ReajBenef!AQ$98)</f>
        <v>1011.4957950736041</v>
      </c>
      <c r="AR63" s="22">
        <f>AQ63*(1+[4]ReajBenef!AR$98)</f>
        <v>1027.1331030956276</v>
      </c>
      <c r="AS63" s="22">
        <f>AR63*(1+[4]ReajBenef!AS$98)</f>
        <v>1042.3618982717342</v>
      </c>
      <c r="AT63" s="22">
        <f>AS63*(1+[4]ReajBenef!AT$98)</f>
        <v>1057.1934183468125</v>
      </c>
      <c r="AU63" s="22">
        <f>AT63*(1+[4]ReajBenef!AU$98)</f>
        <v>1071.6234794755865</v>
      </c>
      <c r="AV63" s="22">
        <f>AU63*(1+[4]ReajBenef!AV$98)</f>
        <v>1085.6010899562657</v>
      </c>
      <c r="AW63" s="22">
        <f>AV63*(1+[4]ReajBenef!AW$98)</f>
        <v>1099.1946065937257</v>
      </c>
      <c r="AX63" s="22">
        <f>AW63*(1+[4]ReajBenef!AX$98)</f>
        <v>1112.4042093994233</v>
      </c>
      <c r="AY63" s="22">
        <f>AX63*(1+[4]ReajBenef!AY$98)</f>
        <v>1125.1930052738819</v>
      </c>
      <c r="AZ63" s="22">
        <f>AY63*(1+[4]ReajBenef!AZ$98)</f>
        <v>1137.624206027486</v>
      </c>
      <c r="BA63" s="22">
        <f>AZ63*(1+[4]ReajBenef!BA$98)</f>
        <v>1149.7853752699584</v>
      </c>
      <c r="BB63" s="22">
        <f>BA63*(1+[4]ReajBenef!BB$98)</f>
        <v>1161.6282775949503</v>
      </c>
      <c r="BC63" s="22">
        <f>BB63*(1+[4]ReajBenef!BC$98)</f>
        <v>1173.2137391573096</v>
      </c>
      <c r="BD63" s="22">
        <f>BC63*(1+[4]ReajBenef!BD$98)</f>
        <v>1184.4120602881992</v>
      </c>
      <c r="BE63" s="22">
        <f>BD63*(1+[4]ReajBenef!BE$98)</f>
        <v>1195.3605533211376</v>
      </c>
      <c r="BF63" s="22">
        <f>BE63*(1+[4]ReajBenef!BF$98)</f>
        <v>1206.0027004457436</v>
      </c>
      <c r="BG63" s="22">
        <f>BF63*(1+[4]ReajBenef!BG$98)</f>
        <v>1216.3621311900372</v>
      </c>
      <c r="BH63" s="22">
        <f>BG63*(1+[4]ReajBenef!BH$98)</f>
        <v>1226.5301708411434</v>
      </c>
      <c r="BI63" s="22">
        <f>BH63*(1+[4]ReajBenef!BI$98)</f>
        <v>1236.5148764208705</v>
      </c>
      <c r="BJ63" s="22">
        <f>BI63*(1+[4]ReajBenef!BJ$98)</f>
        <v>1246.2882600005514</v>
      </c>
    </row>
    <row r="64" spans="1:62" x14ac:dyDescent="0.3">
      <c r="A64" s="23">
        <v>62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>
        <f>[1]SalMedPopOcupUrbSmPnadM!M64*AtualizMonet!M$3</f>
        <v>0</v>
      </c>
      <c r="N64" s="20">
        <f>[1]SalMedPopOcupUrbSmPnadM!N64*AtualizMonet!N$3</f>
        <v>0</v>
      </c>
      <c r="O64" s="20">
        <f>[1]SalMedPopOcupUrbSmPnadM!O64</f>
        <v>399.37622529376227</v>
      </c>
      <c r="P64" s="20">
        <f>[1]SalMedPopOcupUrbSmPnadM!P64</f>
        <v>426.395926395488</v>
      </c>
      <c r="Q64" s="54">
        <f>(P64/[4]ValorBenef!P$2)*[4]ValorBenef!Q$2</f>
        <v>464.08838397740965</v>
      </c>
      <c r="R64" s="54">
        <f>(Q64/[4]ValorBenef!Q$2)*[4]ValorBenef!R$2</f>
        <v>518.27129175142193</v>
      </c>
      <c r="S64" s="54">
        <f>(R64/[4]ValorBenef!R$2)*[4]ValorBenef!S$2</f>
        <v>551.84113678532083</v>
      </c>
      <c r="T64" s="22">
        <f>S64*(1+[4]ReajBenef!T$98)</f>
        <v>551.84113678532083</v>
      </c>
      <c r="U64" s="22">
        <f>T64*(1+[4]ReajBenef!U$98)</f>
        <v>554.60034246924738</v>
      </c>
      <c r="V64" s="22">
        <f>U64*(1+[4]ReajBenef!V$98)</f>
        <v>568.40989099673163</v>
      </c>
      <c r="W64" s="22">
        <f>V64*(1+[4]ReajBenef!W$98)</f>
        <v>582.59098544305027</v>
      </c>
      <c r="X64" s="22">
        <f>W64*(1+[4]ReajBenef!X$98)</f>
        <v>597.65096241675303</v>
      </c>
      <c r="Y64" s="22">
        <f>X64*(1+[4]ReajBenef!Y$98)</f>
        <v>614.8221971060135</v>
      </c>
      <c r="Z64" s="22">
        <f>Y64*(1+[4]ReajBenef!Z$98)</f>
        <v>632.07708043925436</v>
      </c>
      <c r="AA64" s="22">
        <f>Z64*(1+[4]ReajBenef!AA$98)</f>
        <v>649.55184361034435</v>
      </c>
      <c r="AB64" s="22">
        <f>AA64*(1+[4]ReajBenef!AB$98)</f>
        <v>667.07596666443476</v>
      </c>
      <c r="AC64" s="22">
        <f>AB64*(1+[4]ReajBenef!AC$98)</f>
        <v>684.617801343471</v>
      </c>
      <c r="AD64" s="22">
        <f>AC64*(1+[4]ReajBenef!AD$98)</f>
        <v>702.1426757438071</v>
      </c>
      <c r="AE64" s="22">
        <f>AD64*(1+[4]ReajBenef!AE$98)</f>
        <v>719.62288744590603</v>
      </c>
      <c r="AF64" s="22">
        <f>AE64*(1+[4]ReajBenef!AF$98)</f>
        <v>737.01370929499967</v>
      </c>
      <c r="AG64" s="22">
        <f>AF64*(1+[4]ReajBenef!AG$98)</f>
        <v>754.26473668931771</v>
      </c>
      <c r="AH64" s="22">
        <f>AG64*(1+[4]ReajBenef!AH$98)</f>
        <v>771.38311162385025</v>
      </c>
      <c r="AI64" s="22">
        <f>AH64*(1+[4]ReajBenef!AI$98)</f>
        <v>788.33643921143323</v>
      </c>
      <c r="AJ64" s="22">
        <f>AI64*(1+[4]ReajBenef!AJ$98)</f>
        <v>805.11916123692197</v>
      </c>
      <c r="AK64" s="22">
        <f>AJ64*(1+[4]ReajBenef!AK$98)</f>
        <v>821.66934077469739</v>
      </c>
      <c r="AL64" s="22">
        <f>AK64*(1+[4]ReajBenef!AL$98)</f>
        <v>837.94772766867572</v>
      </c>
      <c r="AM64" s="22">
        <f>AL64*(1+[4]ReajBenef!AM$98)</f>
        <v>853.96797593385782</v>
      </c>
      <c r="AN64" s="22">
        <f>AM64*(1+[4]ReajBenef!AN$98)</f>
        <v>869.62282898183673</v>
      </c>
      <c r="AO64" s="22">
        <f>AN64*(1+[4]ReajBenef!AO$98)</f>
        <v>884.90512836203436</v>
      </c>
      <c r="AP64" s="22">
        <f>AO64*(1+[4]ReajBenef!AP$98)</f>
        <v>899.8249273955156</v>
      </c>
      <c r="AQ64" s="22">
        <f>AP64*(1+[4]ReajBenef!AQ$98)</f>
        <v>914.36762536285335</v>
      </c>
      <c r="AR64" s="22">
        <f>AQ64*(1+[4]ReajBenef!AR$98)</f>
        <v>928.5033719203808</v>
      </c>
      <c r="AS64" s="22">
        <f>AR64*(1+[4]ReajBenef!AS$98)</f>
        <v>942.2698327896527</v>
      </c>
      <c r="AT64" s="22">
        <f>AS64*(1+[4]ReajBenef!AT$98)</f>
        <v>955.67716661903739</v>
      </c>
      <c r="AU64" s="22">
        <f>AT64*(1+[4]ReajBenef!AU$98)</f>
        <v>968.7215913140484</v>
      </c>
      <c r="AV64" s="22">
        <f>AU64*(1+[4]ReajBenef!AV$98)</f>
        <v>981.35701161506472</v>
      </c>
      <c r="AW64" s="22">
        <f>AV64*(1+[4]ReajBenef!AW$98)</f>
        <v>993.64522041302632</v>
      </c>
      <c r="AX64" s="22">
        <f>AW64*(1+[4]ReajBenef!AX$98)</f>
        <v>1005.5863804339173</v>
      </c>
      <c r="AY64" s="22">
        <f>AX64*(1+[4]ReajBenef!AY$98)</f>
        <v>1017.1471412120954</v>
      </c>
      <c r="AZ64" s="22">
        <f>AY64*(1+[4]ReajBenef!AZ$98)</f>
        <v>1028.3846446884741</v>
      </c>
      <c r="BA64" s="22">
        <f>AZ64*(1+[4]ReajBenef!BA$98)</f>
        <v>1039.378046238963</v>
      </c>
      <c r="BB64" s="22">
        <f>BA64*(1+[4]ReajBenef!BB$98)</f>
        <v>1050.083742228059</v>
      </c>
      <c r="BC64" s="22">
        <f>BB64*(1+[4]ReajBenef!BC$98)</f>
        <v>1060.5567180220278</v>
      </c>
      <c r="BD64" s="22">
        <f>BC64*(1+[4]ReajBenef!BD$98)</f>
        <v>1070.6797282711777</v>
      </c>
      <c r="BE64" s="22">
        <f>BD64*(1+[4]ReajBenef!BE$98)</f>
        <v>1080.5768999891295</v>
      </c>
      <c r="BF64" s="22">
        <f>BE64*(1+[4]ReajBenef!BF$98)</f>
        <v>1090.1971424483481</v>
      </c>
      <c r="BG64" s="22">
        <f>BF64*(1+[4]ReajBenef!BG$98)</f>
        <v>1099.5618161681052</v>
      </c>
      <c r="BH64" s="22">
        <f>BG64*(1+[4]ReajBenef!BH$98)</f>
        <v>1108.7534769892961</v>
      </c>
      <c r="BI64" s="22">
        <f>BH64*(1+[4]ReajBenef!BI$98)</f>
        <v>1117.7794082638973</v>
      </c>
      <c r="BJ64" s="22">
        <f>BI64*(1+[4]ReajBenef!BJ$98)</f>
        <v>1126.6143095843352</v>
      </c>
    </row>
    <row r="65" spans="1:62" x14ac:dyDescent="0.3">
      <c r="A65" s="23">
        <v>63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>
        <f>[1]SalMedPopOcupUrbSmPnadM!M65*AtualizMonet!M$3</f>
        <v>0</v>
      </c>
      <c r="N65" s="20">
        <f>[1]SalMedPopOcupUrbSmPnadM!N65*AtualizMonet!N$3</f>
        <v>0</v>
      </c>
      <c r="O65" s="20">
        <f>[1]SalMedPopOcupUrbSmPnadM!O65</f>
        <v>360.73646134004781</v>
      </c>
      <c r="P65" s="20">
        <f>[1]SalMedPopOcupUrbSmPnadM!P65</f>
        <v>433.85795396477505</v>
      </c>
      <c r="Q65" s="54">
        <f>(P65/[4]ValorBenef!P$2)*[4]ValorBenef!Q$2</f>
        <v>472.21003829315299</v>
      </c>
      <c r="R65" s="54">
        <f>(Q65/[4]ValorBenef!Q$2)*[4]ValorBenef!R$2</f>
        <v>527.34115951519618</v>
      </c>
      <c r="S65" s="54">
        <f>(R65/[4]ValorBenef!R$2)*[4]ValorBenef!S$2</f>
        <v>561.4984846201578</v>
      </c>
      <c r="T65" s="22">
        <f>S65*(1+[4]ReajBenef!T$98)</f>
        <v>561.4984846201578</v>
      </c>
      <c r="U65" s="22">
        <f>T65*(1+[4]ReajBenef!U$98)</f>
        <v>564.30597704325851</v>
      </c>
      <c r="V65" s="22">
        <f>U65*(1+[4]ReajBenef!V$98)</f>
        <v>578.35719587163555</v>
      </c>
      <c r="W65" s="22">
        <f>V65*(1+[4]ReajBenef!W$98)</f>
        <v>592.78646275856738</v>
      </c>
      <c r="X65" s="22">
        <f>W65*(1+[4]ReajBenef!X$98)</f>
        <v>608.1099928208763</v>
      </c>
      <c r="Y65" s="22">
        <f>X65*(1+[4]ReajBenef!Y$98)</f>
        <v>625.58172809824771</v>
      </c>
      <c r="Z65" s="22">
        <f>Y65*(1+[4]ReajBenef!Z$98)</f>
        <v>643.13857589026259</v>
      </c>
      <c r="AA65" s="22">
        <f>Z65*(1+[4]ReajBenef!AA$98)</f>
        <v>660.91915146826682</v>
      </c>
      <c r="AB65" s="22">
        <f>AA65*(1+[4]ReajBenef!AB$98)</f>
        <v>678.74995073866774</v>
      </c>
      <c r="AC65" s="22">
        <f>AB65*(1+[4]ReajBenef!AC$98)</f>
        <v>696.59877159155735</v>
      </c>
      <c r="AD65" s="22">
        <f>AC65*(1+[4]ReajBenef!AD$98)</f>
        <v>714.43033535693746</v>
      </c>
      <c r="AE65" s="22">
        <f>AD65*(1+[4]ReajBenef!AE$98)</f>
        <v>732.2164548165066</v>
      </c>
      <c r="AF65" s="22">
        <f>AE65*(1+[4]ReajBenef!AF$98)</f>
        <v>749.91162007991818</v>
      </c>
      <c r="AG65" s="22">
        <f>AF65*(1+[4]ReajBenef!AG$98)</f>
        <v>767.46454445318523</v>
      </c>
      <c r="AH65" s="22">
        <f>AG65*(1+[4]ReajBenef!AH$98)</f>
        <v>784.88249491786576</v>
      </c>
      <c r="AI65" s="22">
        <f>AH65*(1+[4]ReajBenef!AI$98)</f>
        <v>802.13250966875989</v>
      </c>
      <c r="AJ65" s="22">
        <f>AI65*(1+[4]ReajBenef!AJ$98)</f>
        <v>819.20893322066922</v>
      </c>
      <c r="AK65" s="22">
        <f>AJ65*(1+[4]ReajBenef!AK$98)</f>
        <v>836.04874473741665</v>
      </c>
      <c r="AL65" s="22">
        <f>AK65*(1+[4]ReajBenef!AL$98)</f>
        <v>852.6120071760871</v>
      </c>
      <c r="AM65" s="22">
        <f>AL65*(1+[4]ReajBenef!AM$98)</f>
        <v>868.91261350010939</v>
      </c>
      <c r="AN65" s="22">
        <f>AM65*(1+[4]ReajBenef!AN$98)</f>
        <v>884.84143010591276</v>
      </c>
      <c r="AO65" s="22">
        <f>AN65*(1+[4]ReajBenef!AO$98)</f>
        <v>900.39117326837436</v>
      </c>
      <c r="AP65" s="22">
        <f>AO65*(1+[4]ReajBenef!AP$98)</f>
        <v>915.57207224400838</v>
      </c>
      <c r="AQ65" s="22">
        <f>AP65*(1+[4]ReajBenef!AQ$98)</f>
        <v>930.36927079741281</v>
      </c>
      <c r="AR65" s="22">
        <f>AQ65*(1+[4]ReajBenef!AR$98)</f>
        <v>944.75239619698596</v>
      </c>
      <c r="AS65" s="22">
        <f>AR65*(1+[4]ReajBenef!AS$98)</f>
        <v>958.75977332314244</v>
      </c>
      <c r="AT65" s="22">
        <f>AS65*(1+[4]ReajBenef!AT$98)</f>
        <v>972.40173860295215</v>
      </c>
      <c r="AU65" s="22">
        <f>AT65*(1+[4]ReajBenef!AU$98)</f>
        <v>985.67444375439834</v>
      </c>
      <c r="AV65" s="22">
        <f>AU65*(1+[4]ReajBenef!AV$98)</f>
        <v>998.53098684012969</v>
      </c>
      <c r="AW65" s="22">
        <f>AV65*(1+[4]ReajBenef!AW$98)</f>
        <v>1011.0342421410039</v>
      </c>
      <c r="AX65" s="22">
        <f>AW65*(1+[4]ReajBenef!AX$98)</f>
        <v>1023.1843752307476</v>
      </c>
      <c r="AY65" s="22">
        <f>AX65*(1+[4]ReajBenef!AY$98)</f>
        <v>1034.9474520028377</v>
      </c>
      <c r="AZ65" s="22">
        <f>AY65*(1+[4]ReajBenef!AZ$98)</f>
        <v>1046.3816143954014</v>
      </c>
      <c r="BA65" s="22">
        <f>AZ65*(1+[4]ReajBenef!BA$98)</f>
        <v>1057.5674030217788</v>
      </c>
      <c r="BB65" s="22">
        <f>BA65*(1+[4]ReajBenef!BB$98)</f>
        <v>1068.4604511727362</v>
      </c>
      <c r="BC65" s="22">
        <f>BB65*(1+[4]ReajBenef!BC$98)</f>
        <v>1079.1167064711967</v>
      </c>
      <c r="BD65" s="22">
        <f>BC65*(1+[4]ReajBenef!BD$98)</f>
        <v>1089.4168717466666</v>
      </c>
      <c r="BE65" s="22">
        <f>BD65*(1+[4]ReajBenef!BE$98)</f>
        <v>1099.4872462642829</v>
      </c>
      <c r="BF65" s="22">
        <f>BE65*(1+[4]ReajBenef!BF$98)</f>
        <v>1109.2758451969341</v>
      </c>
      <c r="BG65" s="22">
        <f>BF65*(1+[4]ReajBenef!BG$98)</f>
        <v>1118.8044028779311</v>
      </c>
      <c r="BH65" s="22">
        <f>BG65*(1+[4]ReajBenef!BH$98)</f>
        <v>1128.1569198945249</v>
      </c>
      <c r="BI65" s="22">
        <f>BH65*(1+[4]ReajBenef!BI$98)</f>
        <v>1137.3408070590401</v>
      </c>
      <c r="BJ65" s="22">
        <f>BI65*(1+[4]ReajBenef!BJ$98)</f>
        <v>1146.3303212009052</v>
      </c>
    </row>
    <row r="66" spans="1:62" x14ac:dyDescent="0.3">
      <c r="A66" s="23">
        <v>64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>
        <f>[1]SalMedPopOcupUrbSmPnadM!M66*AtualizMonet!M$3</f>
        <v>0</v>
      </c>
      <c r="N66" s="20">
        <f>[1]SalMedPopOcupUrbSmPnadM!N66*AtualizMonet!N$3</f>
        <v>0</v>
      </c>
      <c r="O66" s="20">
        <f>[1]SalMedPopOcupUrbSmPnadM!O66</f>
        <v>384.69234941244139</v>
      </c>
      <c r="P66" s="20">
        <f>[1]SalMedPopOcupUrbSmPnadM!P66</f>
        <v>428.42164426896551</v>
      </c>
      <c r="Q66" s="54">
        <f>(P66/[4]ValorBenef!P$2)*[4]ValorBenef!Q$2</f>
        <v>466.29317083417794</v>
      </c>
      <c r="R66" s="54">
        <f>(Q66/[4]ValorBenef!Q$2)*[4]ValorBenef!R$2</f>
        <v>520.7334902716708</v>
      </c>
      <c r="S66" s="54">
        <f>(R66/[4]ValorBenef!R$2)*[4]ValorBenef!S$2</f>
        <v>554.46281861881312</v>
      </c>
      <c r="T66" s="22">
        <f>S66*(1+[4]ReajBenef!T$98)</f>
        <v>554.46281861881312</v>
      </c>
      <c r="U66" s="22">
        <f>T66*(1+[4]ReajBenef!U$98)</f>
        <v>557.23513271190711</v>
      </c>
      <c r="V66" s="22">
        <f>U66*(1+[4]ReajBenef!V$98)</f>
        <v>571.11028751643357</v>
      </c>
      <c r="W66" s="22">
        <f>V66*(1+[4]ReajBenef!W$98)</f>
        <v>585.35875337675282</v>
      </c>
      <c r="X66" s="22">
        <f>W66*(1+[4]ReajBenef!X$98)</f>
        <v>600.49027715154182</v>
      </c>
      <c r="Y66" s="22">
        <f>X66*(1+[4]ReajBenef!Y$98)</f>
        <v>617.7430887857646</v>
      </c>
      <c r="Z66" s="22">
        <f>Y66*(1+[4]ReajBenef!Z$98)</f>
        <v>635.07994646118175</v>
      </c>
      <c r="AA66" s="22">
        <f>Z66*(1+[4]ReajBenef!AA$98)</f>
        <v>652.63772857757385</v>
      </c>
      <c r="AB66" s="22">
        <f>AA66*(1+[4]ReajBenef!AB$98)</f>
        <v>670.24510507544778</v>
      </c>
      <c r="AC66" s="22">
        <f>AB66*(1+[4]ReajBenef!AC$98)</f>
        <v>687.87027734249364</v>
      </c>
      <c r="AD66" s="22">
        <f>AC66*(1+[4]ReajBenef!AD$98)</f>
        <v>705.47840875610211</v>
      </c>
      <c r="AE66" s="22">
        <f>AD66*(1+[4]ReajBenef!AE$98)</f>
        <v>723.04166528833457</v>
      </c>
      <c r="AF66" s="22">
        <f>AE66*(1+[4]ReajBenef!AF$98)</f>
        <v>740.51510729506424</v>
      </c>
      <c r="AG66" s="22">
        <f>AF66*(1+[4]ReajBenef!AG$98)</f>
        <v>757.84809071279915</v>
      </c>
      <c r="AH66" s="22">
        <f>AG66*(1+[4]ReajBenef!AH$98)</f>
        <v>775.04779146665385</v>
      </c>
      <c r="AI66" s="22">
        <f>AH66*(1+[4]ReajBenef!AI$98)</f>
        <v>792.08166076813029</v>
      </c>
      <c r="AJ66" s="22">
        <f>AI66*(1+[4]ReajBenef!AJ$98)</f>
        <v>808.94411399616604</v>
      </c>
      <c r="AK66" s="22">
        <f>AJ66*(1+[4]ReajBenef!AK$98)</f>
        <v>825.57291997576124</v>
      </c>
      <c r="AL66" s="22">
        <f>AK66*(1+[4]ReajBenef!AL$98)</f>
        <v>841.92864208154913</v>
      </c>
      <c r="AM66" s="22">
        <f>AL66*(1+[4]ReajBenef!AM$98)</f>
        <v>858.02499919590025</v>
      </c>
      <c r="AN66" s="22">
        <f>AM66*(1+[4]ReajBenef!AN$98)</f>
        <v>873.75422517678692</v>
      </c>
      <c r="AO66" s="22">
        <f>AN66*(1+[4]ReajBenef!AO$98)</f>
        <v>889.10912756532946</v>
      </c>
      <c r="AP66" s="22">
        <f>AO66*(1+[4]ReajBenef!AP$98)</f>
        <v>904.09980744381846</v>
      </c>
      <c r="AQ66" s="22">
        <f>AP66*(1+[4]ReajBenef!AQ$98)</f>
        <v>918.71159472786258</v>
      </c>
      <c r="AR66" s="22">
        <f>AQ66*(1+[4]ReajBenef!AR$98)</f>
        <v>932.91449726105463</v>
      </c>
      <c r="AS66" s="22">
        <f>AR66*(1+[4]ReajBenef!AS$98)</f>
        <v>946.74635970691554</v>
      </c>
      <c r="AT66" s="22">
        <f>AS66*(1+[4]ReajBenef!AT$98)</f>
        <v>960.21738897542753</v>
      </c>
      <c r="AU66" s="22">
        <f>AT66*(1+[4]ReajBenef!AU$98)</f>
        <v>973.32378500416417</v>
      </c>
      <c r="AV66" s="22">
        <f>AU66*(1+[4]ReajBenef!AV$98)</f>
        <v>986.01923354456596</v>
      </c>
      <c r="AW66" s="22">
        <f>AV66*(1+[4]ReajBenef!AW$98)</f>
        <v>998.36582105267496</v>
      </c>
      <c r="AX66" s="22">
        <f>AW66*(1+[4]ReajBenef!AX$98)</f>
        <v>1010.3637110275522</v>
      </c>
      <c r="AY66" s="22">
        <f>AX66*(1+[4]ReajBenef!AY$98)</f>
        <v>1021.979394562468</v>
      </c>
      <c r="AZ66" s="22">
        <f>AY66*(1+[4]ReajBenef!AZ$98)</f>
        <v>1033.2702850677467</v>
      </c>
      <c r="BA66" s="22">
        <f>AZ66*(1+[4]ReajBenef!BA$98)</f>
        <v>1044.3159139699353</v>
      </c>
      <c r="BB66" s="22">
        <f>BA66*(1+[4]ReajBenef!BB$98)</f>
        <v>1055.0724704817771</v>
      </c>
      <c r="BC66" s="22">
        <f>BB66*(1+[4]ReajBenef!BC$98)</f>
        <v>1065.5952011935137</v>
      </c>
      <c r="BD66" s="22">
        <f>BC66*(1+[4]ReajBenef!BD$98)</f>
        <v>1075.7663037473169</v>
      </c>
      <c r="BE66" s="22">
        <f>BD66*(1+[4]ReajBenef!BE$98)</f>
        <v>1085.7104948582901</v>
      </c>
      <c r="BF66" s="22">
        <f>BE66*(1+[4]ReajBenef!BF$98)</f>
        <v>1095.3764410775366</v>
      </c>
      <c r="BG66" s="22">
        <f>BF66*(1+[4]ReajBenef!BG$98)</f>
        <v>1104.7856044036878</v>
      </c>
      <c r="BH66" s="22">
        <f>BG66*(1+[4]ReajBenef!BH$98)</f>
        <v>1114.0209328831741</v>
      </c>
      <c r="BI66" s="22">
        <f>BH66*(1+[4]ReajBenef!BI$98)</f>
        <v>1123.0897444696541</v>
      </c>
      <c r="BJ66" s="22">
        <f>BI66*(1+[4]ReajBenef!BJ$98)</f>
        <v>1131.9666185586091</v>
      </c>
    </row>
    <row r="67" spans="1:62" x14ac:dyDescent="0.3">
      <c r="A67" s="23">
        <v>65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>
        <f>[1]SalMedPopOcupUrbSmPnadM!M67*AtualizMonet!M$3</f>
        <v>0</v>
      </c>
      <c r="N67" s="20">
        <f>[1]SalMedPopOcupUrbSmPnadM!N67*AtualizMonet!N$3</f>
        <v>0</v>
      </c>
      <c r="O67" s="20">
        <f>[1]SalMedPopOcupUrbSmPnadM!O67</f>
        <v>413.56192388794062</v>
      </c>
      <c r="P67" s="20">
        <f>[1]SalMedPopOcupUrbSmPnadM!P67</f>
        <v>388.21576276655043</v>
      </c>
      <c r="Q67" s="54">
        <f>(P67/[4]ValorBenef!P$2)*[4]ValorBenef!Q$2</f>
        <v>422.53317825972618</v>
      </c>
      <c r="R67" s="54">
        <f>(Q67/[4]ValorBenef!Q$2)*[4]ValorBenef!R$2</f>
        <v>471.86446303116628</v>
      </c>
      <c r="S67" s="54">
        <f>(R67/[4]ValorBenef!R$2)*[4]ValorBenef!S$2</f>
        <v>502.4284112047759</v>
      </c>
      <c r="T67" s="22">
        <f>S67*(1+[4]ReajBenef!T$98)</f>
        <v>502.4284112047759</v>
      </c>
      <c r="U67" s="22">
        <f>T67*(1+[4]ReajBenef!U$98)</f>
        <v>504.94055326079973</v>
      </c>
      <c r="V67" s="22">
        <f>U67*(1+[4]ReajBenef!V$98)</f>
        <v>517.51357303699365</v>
      </c>
      <c r="W67" s="22">
        <f>V67*(1+[4]ReajBenef!W$98)</f>
        <v>530.42486992456247</v>
      </c>
      <c r="X67" s="22">
        <f>W67*(1+[4]ReajBenef!X$98)</f>
        <v>544.13635281211236</v>
      </c>
      <c r="Y67" s="22">
        <f>X67*(1+[4]ReajBenef!Y$98)</f>
        <v>559.77004807014771</v>
      </c>
      <c r="Z67" s="22">
        <f>Y67*(1+[4]ReajBenef!Z$98)</f>
        <v>575.47990194067665</v>
      </c>
      <c r="AA67" s="22">
        <f>Z67*(1+[4]ReajBenef!AA$98)</f>
        <v>591.38994726164742</v>
      </c>
      <c r="AB67" s="22">
        <f>AA67*(1+[4]ReajBenef!AB$98)</f>
        <v>607.34493270385963</v>
      </c>
      <c r="AC67" s="22">
        <f>AB67*(1+[4]ReajBenef!AC$98)</f>
        <v>623.31604384419074</v>
      </c>
      <c r="AD67" s="22">
        <f>AC67*(1+[4]ReajBenef!AD$98)</f>
        <v>639.27171335592095</v>
      </c>
      <c r="AE67" s="22">
        <f>AD67*(1+[4]ReajBenef!AE$98)</f>
        <v>655.18671933784242</v>
      </c>
      <c r="AF67" s="22">
        <f>AE67*(1+[4]ReajBenef!AF$98)</f>
        <v>671.02033957515459</v>
      </c>
      <c r="AG67" s="22">
        <f>AF67*(1+[4]ReajBenef!AG$98)</f>
        <v>686.72668277361231</v>
      </c>
      <c r="AH67" s="22">
        <f>AG67*(1+[4]ReajBenef!AH$98)</f>
        <v>702.31225142271194</v>
      </c>
      <c r="AI67" s="22">
        <f>AH67*(1+[4]ReajBenef!AI$98)</f>
        <v>717.74755132456949</v>
      </c>
      <c r="AJ67" s="22">
        <f>AI67*(1+[4]ReajBenef!AJ$98)</f>
        <v>733.02752195538892</v>
      </c>
      <c r="AK67" s="22">
        <f>AJ67*(1+[4]ReajBenef!AK$98)</f>
        <v>748.09577231953881</v>
      </c>
      <c r="AL67" s="22">
        <f>AK67*(1+[4]ReajBenef!AL$98)</f>
        <v>762.91656678180436</v>
      </c>
      <c r="AM67" s="22">
        <f>AL67*(1+[4]ReajBenef!AM$98)</f>
        <v>777.50233675515221</v>
      </c>
      <c r="AN67" s="22">
        <f>AM67*(1+[4]ReajBenef!AN$98)</f>
        <v>791.75542957523339</v>
      </c>
      <c r="AO67" s="22">
        <f>AN67*(1+[4]ReajBenef!AO$98)</f>
        <v>805.66932777042257</v>
      </c>
      <c r="AP67" s="22">
        <f>AO67*(1+[4]ReajBenef!AP$98)</f>
        <v>819.25318447156349</v>
      </c>
      <c r="AQ67" s="22">
        <f>AP67*(1+[4]ReajBenef!AQ$98)</f>
        <v>832.49370633067042</v>
      </c>
      <c r="AR67" s="22">
        <f>AQ67*(1+[4]ReajBenef!AR$98)</f>
        <v>845.36371585091899</v>
      </c>
      <c r="AS67" s="22">
        <f>AR67*(1+[4]ReajBenef!AS$98)</f>
        <v>857.89750610576141</v>
      </c>
      <c r="AT67" s="22">
        <f>AS67*(1+[4]ReajBenef!AT$98)</f>
        <v>870.10432612217198</v>
      </c>
      <c r="AU67" s="22">
        <f>AT67*(1+[4]ReajBenef!AU$98)</f>
        <v>881.98073246036847</v>
      </c>
      <c r="AV67" s="22">
        <f>AU67*(1+[4]ReajBenef!AV$98)</f>
        <v>893.48475730296343</v>
      </c>
      <c r="AW67" s="22">
        <f>AV67*(1+[4]ReajBenef!AW$98)</f>
        <v>904.67266050800163</v>
      </c>
      <c r="AX67" s="22">
        <f>AW67*(1+[4]ReajBenef!AX$98)</f>
        <v>915.54459023072582</v>
      </c>
      <c r="AY67" s="22">
        <f>AX67*(1+[4]ReajBenef!AY$98)</f>
        <v>926.07018225877744</v>
      </c>
      <c r="AZ67" s="22">
        <f>AY67*(1+[4]ReajBenef!AZ$98)</f>
        <v>936.30146195357383</v>
      </c>
      <c r="BA67" s="22">
        <f>AZ67*(1+[4]ReajBenef!BA$98)</f>
        <v>946.31049699384664</v>
      </c>
      <c r="BB67" s="22">
        <f>BA67*(1+[4]ReajBenef!BB$98)</f>
        <v>956.05758808237374</v>
      </c>
      <c r="BC67" s="22">
        <f>BB67*(1+[4]ReajBenef!BC$98)</f>
        <v>965.59279710901956</v>
      </c>
      <c r="BD67" s="22">
        <f>BC67*(1+[4]ReajBenef!BD$98)</f>
        <v>974.80937705758663</v>
      </c>
      <c r="BE67" s="22">
        <f>BD67*(1+[4]ReajBenef!BE$98)</f>
        <v>983.82034041316149</v>
      </c>
      <c r="BF67" s="22">
        <f>BE67*(1+[4]ReajBenef!BF$98)</f>
        <v>992.57917119251726</v>
      </c>
      <c r="BG67" s="22">
        <f>BF67*(1+[4]ReajBenef!BG$98)</f>
        <v>1001.1053172603467</v>
      </c>
      <c r="BH67" s="22">
        <f>BG67*(1+[4]ReajBenef!BH$98)</f>
        <v>1009.4739422773698</v>
      </c>
      <c r="BI67" s="22">
        <f>BH67*(1+[4]ReajBenef!BI$98)</f>
        <v>1017.691677432742</v>
      </c>
      <c r="BJ67" s="22">
        <f>BI67*(1+[4]ReajBenef!BJ$98)</f>
        <v>1025.7354877572802</v>
      </c>
    </row>
    <row r="68" spans="1:62" x14ac:dyDescent="0.3">
      <c r="A68" s="23">
        <v>66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>
        <f>[1]SalMedPopOcupUrbSmPnadM!M68*AtualizMonet!M$3</f>
        <v>0</v>
      </c>
      <c r="N68" s="20">
        <f>[1]SalMedPopOcupUrbSmPnadM!N68*AtualizMonet!N$3</f>
        <v>0</v>
      </c>
      <c r="O68" s="20">
        <f>[1]SalMedPopOcupUrbSmPnadM!O68</f>
        <v>383.24716774272139</v>
      </c>
      <c r="P68" s="20">
        <f>[1]SalMedPopOcupUrbSmPnadM!P68</f>
        <v>436.05651798373572</v>
      </c>
      <c r="Q68" s="54">
        <f>(P68/[4]ValorBenef!P$2)*[4]ValorBenef!Q$2</f>
        <v>474.60295051268469</v>
      </c>
      <c r="R68" s="54">
        <f>(Q68/[4]ValorBenef!Q$2)*[4]ValorBenef!R$2</f>
        <v>530.01344727304888</v>
      </c>
      <c r="S68" s="54">
        <f>(R68/[4]ValorBenef!R$2)*[4]ValorBenef!S$2</f>
        <v>564.34386374414407</v>
      </c>
      <c r="T68" s="22">
        <f>S68*(1+[4]ReajBenef!T$98)</f>
        <v>564.34386374414407</v>
      </c>
      <c r="U68" s="22">
        <f>T68*(1+[4]ReajBenef!U$98)</f>
        <v>567.1655830628647</v>
      </c>
      <c r="V68" s="22">
        <f>U68*(1+[4]ReajBenef!V$98)</f>
        <v>581.28800608112999</v>
      </c>
      <c r="W68" s="22">
        <f>V68*(1+[4]ReajBenef!W$98)</f>
        <v>595.79039290675985</v>
      </c>
      <c r="X68" s="22">
        <f>W68*(1+[4]ReajBenef!X$98)</f>
        <v>611.19157456339951</v>
      </c>
      <c r="Y68" s="22">
        <f>X68*(1+[4]ReajBenef!Y$98)</f>
        <v>628.75184740975783</v>
      </c>
      <c r="Z68" s="22">
        <f>Y68*(1+[4]ReajBenef!Z$98)</f>
        <v>646.39766407623756</v>
      </c>
      <c r="AA68" s="22">
        <f>Z68*(1+[4]ReajBenef!AA$98)</f>
        <v>664.26834226350593</v>
      </c>
      <c r="AB68" s="22">
        <f>AA68*(1+[4]ReajBenef!AB$98)</f>
        <v>682.18949865043999</v>
      </c>
      <c r="AC68" s="22">
        <f>AB68*(1+[4]ReajBenef!AC$98)</f>
        <v>700.12876794376837</v>
      </c>
      <c r="AD68" s="22">
        <f>AC68*(1+[4]ReajBenef!AD$98)</f>
        <v>718.05069269974024</v>
      </c>
      <c r="AE68" s="22">
        <f>AD68*(1+[4]ReajBenef!AE$98)</f>
        <v>735.92694286205062</v>
      </c>
      <c r="AF68" s="22">
        <f>AE68*(1+[4]ReajBenef!AF$98)</f>
        <v>753.71177792015465</v>
      </c>
      <c r="AG68" s="22">
        <f>AF68*(1+[4]ReajBenef!AG$98)</f>
        <v>771.35365128606304</v>
      </c>
      <c r="AH68" s="22">
        <f>AG68*(1+[4]ReajBenef!AH$98)</f>
        <v>788.85986676657592</v>
      </c>
      <c r="AI68" s="22">
        <f>AH68*(1+[4]ReajBenef!AI$98)</f>
        <v>806.19729552339356</v>
      </c>
      <c r="AJ68" s="22">
        <f>AI68*(1+[4]ReajBenef!AJ$98)</f>
        <v>823.36025341229197</v>
      </c>
      <c r="AK68" s="22">
        <f>AJ68*(1+[4]ReajBenef!AK$98)</f>
        <v>840.28540024062795</v>
      </c>
      <c r="AL68" s="22">
        <f>AK68*(1+[4]ReajBenef!AL$98)</f>
        <v>856.93259658554916</v>
      </c>
      <c r="AM68" s="22">
        <f>AL68*(1+[4]ReajBenef!AM$98)</f>
        <v>873.31580581271919</v>
      </c>
      <c r="AN68" s="22">
        <f>AM68*(1+[4]ReajBenef!AN$98)</f>
        <v>889.32534128683903</v>
      </c>
      <c r="AO68" s="22">
        <f>AN68*(1+[4]ReajBenef!AO$98)</f>
        <v>904.95388237269617</v>
      </c>
      <c r="AP68" s="22">
        <f>AO68*(1+[4]ReajBenef!AP$98)</f>
        <v>920.21171016329902</v>
      </c>
      <c r="AQ68" s="22">
        <f>AP68*(1+[4]ReajBenef!AQ$98)</f>
        <v>935.08389313965483</v>
      </c>
      <c r="AR68" s="22">
        <f>AQ68*(1+[4]ReajBenef!AR$98)</f>
        <v>949.53990465712604</v>
      </c>
      <c r="AS68" s="22">
        <f>AR68*(1+[4]ReajBenef!AS$98)</f>
        <v>963.61826380647267</v>
      </c>
      <c r="AT68" s="22">
        <f>AS68*(1+[4]ReajBenef!AT$98)</f>
        <v>977.32935939434299</v>
      </c>
      <c r="AU68" s="22">
        <f>AT68*(1+[4]ReajBenef!AU$98)</f>
        <v>990.66932363764988</v>
      </c>
      <c r="AV68" s="22">
        <f>AU68*(1+[4]ReajBenef!AV$98)</f>
        <v>1003.5910169246814</v>
      </c>
      <c r="AW68" s="22">
        <f>AV68*(1+[4]ReajBenef!AW$98)</f>
        <v>1016.1576321500959</v>
      </c>
      <c r="AX68" s="22">
        <f>AW68*(1+[4]ReajBenef!AX$98)</f>
        <v>1028.3693357266604</v>
      </c>
      <c r="AY68" s="22">
        <f>AX68*(1+[4]ReajBenef!AY$98)</f>
        <v>1040.1920215876403</v>
      </c>
      <c r="AZ68" s="22">
        <f>AY68*(1+[4]ReajBenef!AZ$98)</f>
        <v>1051.684126303938</v>
      </c>
      <c r="BA68" s="22">
        <f>AZ68*(1+[4]ReajBenef!BA$98)</f>
        <v>1062.9265986263799</v>
      </c>
      <c r="BB68" s="22">
        <f>BA68*(1+[4]ReajBenef!BB$98)</f>
        <v>1073.8748470185744</v>
      </c>
      <c r="BC68" s="22">
        <f>BB68*(1+[4]ReajBenef!BC$98)</f>
        <v>1084.5851026165847</v>
      </c>
      <c r="BD68" s="22">
        <f>BC68*(1+[4]ReajBenef!BD$98)</f>
        <v>1094.9374637145745</v>
      </c>
      <c r="BE68" s="22">
        <f>BD68*(1+[4]ReajBenef!BE$98)</f>
        <v>1105.0588695959577</v>
      </c>
      <c r="BF68" s="22">
        <f>BE68*(1+[4]ReajBenef!BF$98)</f>
        <v>1114.8970720018488</v>
      </c>
      <c r="BG68" s="22">
        <f>BF68*(1+[4]ReajBenef!BG$98)</f>
        <v>1124.4739154037334</v>
      </c>
      <c r="BH68" s="22">
        <f>BG68*(1+[4]ReajBenef!BH$98)</f>
        <v>1133.8738260596772</v>
      </c>
      <c r="BI68" s="22">
        <f>BH68*(1+[4]ReajBenef!BI$98)</f>
        <v>1143.1042523361057</v>
      </c>
      <c r="BJ68" s="22">
        <f>BI68*(1+[4]ReajBenef!BJ$98)</f>
        <v>1152.1393206095929</v>
      </c>
    </row>
    <row r="69" spans="1:62" x14ac:dyDescent="0.3">
      <c r="A69" s="23">
        <v>67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>
        <f>[1]SalMedPopOcupUrbSmPnadM!M69*AtualizMonet!M$3</f>
        <v>0</v>
      </c>
      <c r="N69" s="20">
        <f>[1]SalMedPopOcupUrbSmPnadM!N69*AtualizMonet!N$3</f>
        <v>0</v>
      </c>
      <c r="O69" s="20">
        <f>[1]SalMedPopOcupUrbSmPnadM!O69</f>
        <v>371.8531025749262</v>
      </c>
      <c r="P69" s="20">
        <f>[1]SalMedPopOcupUrbSmPnadM!P69</f>
        <v>418.79083146888269</v>
      </c>
      <c r="Q69" s="54">
        <f>(P69/[4]ValorBenef!P$2)*[4]ValorBenef!Q$2</f>
        <v>455.81101546613201</v>
      </c>
      <c r="R69" s="54">
        <f>(Q69/[4]ValorBenef!Q$2)*[4]ValorBenef!R$2</f>
        <v>509.02752996217782</v>
      </c>
      <c r="S69" s="54">
        <f>(R69/[4]ValorBenef!R$2)*[4]ValorBenef!S$2</f>
        <v>541.99863133472797</v>
      </c>
      <c r="T69" s="22">
        <f>S69*(1+[4]ReajBenef!T$98)</f>
        <v>541.99863133472797</v>
      </c>
      <c r="U69" s="22">
        <f>T69*(1+[4]ReajBenef!U$98)</f>
        <v>544.70862449140157</v>
      </c>
      <c r="V69" s="22">
        <f>U69*(1+[4]ReajBenef!V$98)</f>
        <v>558.27186924123737</v>
      </c>
      <c r="W69" s="22">
        <f>V69*(1+[4]ReajBenef!W$98)</f>
        <v>572.20003310648997</v>
      </c>
      <c r="X69" s="22">
        <f>W69*(1+[4]ReajBenef!X$98)</f>
        <v>586.99140396229268</v>
      </c>
      <c r="Y69" s="22">
        <f>X69*(1+[4]ReajBenef!Y$98)</f>
        <v>603.85637665012473</v>
      </c>
      <c r="Z69" s="22">
        <f>Y69*(1+[4]ReajBenef!Z$98)</f>
        <v>620.8035060448932</v>
      </c>
      <c r="AA69" s="22">
        <f>Z69*(1+[4]ReajBenef!AA$98)</f>
        <v>637.96659355374243</v>
      </c>
      <c r="AB69" s="22">
        <f>AA69*(1+[4]ReajBenef!AB$98)</f>
        <v>655.17816057462096</v>
      </c>
      <c r="AC69" s="22">
        <f>AB69*(1+[4]ReajBenef!AC$98)</f>
        <v>672.40712332017358</v>
      </c>
      <c r="AD69" s="22">
        <f>AC69*(1+[4]ReajBenef!AD$98)</f>
        <v>689.61942828646727</v>
      </c>
      <c r="AE69" s="22">
        <f>AD69*(1+[4]ReajBenef!AE$98)</f>
        <v>706.78786714764021</v>
      </c>
      <c r="AF69" s="22">
        <f>AE69*(1+[4]ReajBenef!AF$98)</f>
        <v>723.86851049167137</v>
      </c>
      <c r="AG69" s="22">
        <f>AF69*(1+[4]ReajBenef!AG$98)</f>
        <v>740.81185272111395</v>
      </c>
      <c r="AH69" s="22">
        <f>AG69*(1+[4]ReajBenef!AH$98)</f>
        <v>757.62490844805723</v>
      </c>
      <c r="AI69" s="22">
        <f>AH69*(1+[4]ReajBenef!AI$98)</f>
        <v>774.27586057273334</v>
      </c>
      <c r="AJ69" s="22">
        <f>AI69*(1+[4]ReajBenef!AJ$98)</f>
        <v>790.75925001498274</v>
      </c>
      <c r="AK69" s="22">
        <f>AJ69*(1+[4]ReajBenef!AK$98)</f>
        <v>807.01424454125686</v>
      </c>
      <c r="AL69" s="22">
        <f>AK69*(1+[4]ReajBenef!AL$98)</f>
        <v>823.00229405179152</v>
      </c>
      <c r="AM69" s="22">
        <f>AL69*(1+[4]ReajBenef!AM$98)</f>
        <v>838.73680903186823</v>
      </c>
      <c r="AN69" s="22">
        <f>AM69*(1+[4]ReajBenef!AN$98)</f>
        <v>854.11244589572846</v>
      </c>
      <c r="AO69" s="22">
        <f>AN69*(1+[4]ReajBenef!AO$98)</f>
        <v>869.12217386919224</v>
      </c>
      <c r="AP69" s="22">
        <f>AO69*(1+[4]ReajBenef!AP$98)</f>
        <v>883.77586696471417</v>
      </c>
      <c r="AQ69" s="22">
        <f>AP69*(1+[4]ReajBenef!AQ$98)</f>
        <v>898.05918487777819</v>
      </c>
      <c r="AR69" s="22">
        <f>AQ69*(1+[4]ReajBenef!AR$98)</f>
        <v>911.94280966824931</v>
      </c>
      <c r="AS69" s="22">
        <f>AR69*(1+[4]ReajBenef!AS$98)</f>
        <v>925.46373526095499</v>
      </c>
      <c r="AT69" s="22">
        <f>AS69*(1+[4]ReajBenef!AT$98)</f>
        <v>938.63193911706082</v>
      </c>
      <c r="AU69" s="22">
        <f>AT69*(1+[4]ReajBenef!AU$98)</f>
        <v>951.44370659860556</v>
      </c>
      <c r="AV69" s="22">
        <f>AU69*(1+[4]ReajBenef!AV$98)</f>
        <v>963.8537645899039</v>
      </c>
      <c r="AW69" s="22">
        <f>AV69*(1+[4]ReajBenef!AW$98)</f>
        <v>975.92280385879326</v>
      </c>
      <c r="AX69" s="22">
        <f>AW69*(1+[4]ReajBenef!AX$98)</f>
        <v>987.65098422891606</v>
      </c>
      <c r="AY69" s="22">
        <f>AX69*(1+[4]ReajBenef!AY$98)</f>
        <v>999.00555006549359</v>
      </c>
      <c r="AZ69" s="22">
        <f>AY69*(1+[4]ReajBenef!AZ$98)</f>
        <v>1010.0426241395596</v>
      </c>
      <c r="BA69" s="22">
        <f>AZ69*(1+[4]ReajBenef!BA$98)</f>
        <v>1020.8399500308261</v>
      </c>
      <c r="BB69" s="22">
        <f>BA69*(1+[4]ReajBenef!BB$98)</f>
        <v>1031.3547018077184</v>
      </c>
      <c r="BC69" s="22">
        <f>BB69*(1+[4]ReajBenef!BC$98)</f>
        <v>1041.6408841307682</v>
      </c>
      <c r="BD69" s="22">
        <f>BC69*(1+[4]ReajBenef!BD$98)</f>
        <v>1051.5833428100696</v>
      </c>
      <c r="BE69" s="22">
        <f>BD69*(1+[4]ReajBenef!BE$98)</f>
        <v>1061.3039909597587</v>
      </c>
      <c r="BF69" s="22">
        <f>BE69*(1+[4]ReajBenef!BF$98)</f>
        <v>1070.7526490941977</v>
      </c>
      <c r="BG69" s="22">
        <f>BF69*(1+[4]ReajBenef!BG$98)</f>
        <v>1079.9502967515873</v>
      </c>
      <c r="BH69" s="22">
        <f>BG69*(1+[4]ReajBenef!BH$98)</f>
        <v>1088.9780173267509</v>
      </c>
      <c r="BI69" s="22">
        <f>BH69*(1+[4]ReajBenef!BI$98)</f>
        <v>1097.8429642675553</v>
      </c>
      <c r="BJ69" s="22">
        <f>BI69*(1+[4]ReajBenef!BJ$98)</f>
        <v>1106.5202884183961</v>
      </c>
    </row>
    <row r="70" spans="1:62" x14ac:dyDescent="0.3">
      <c r="A70" s="23">
        <v>68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>
        <f>[1]SalMedPopOcupUrbSmPnadM!M70*AtualizMonet!M$3</f>
        <v>0</v>
      </c>
      <c r="N70" s="20">
        <f>[1]SalMedPopOcupUrbSmPnadM!N70*AtualizMonet!N$3</f>
        <v>0</v>
      </c>
      <c r="O70" s="20">
        <f>[1]SalMedPopOcupUrbSmPnadM!O70</f>
        <v>344.62425026968725</v>
      </c>
      <c r="P70" s="20">
        <f>[1]SalMedPopOcupUrbSmPnadM!P70</f>
        <v>460.9118093174431</v>
      </c>
      <c r="Q70" s="54">
        <f>(P70/[4]ValorBenef!P$2)*[4]ValorBenef!Q$2</f>
        <v>501.65539467147124</v>
      </c>
      <c r="R70" s="54">
        <f>(Q70/[4]ValorBenef!Q$2)*[4]ValorBenef!R$2</f>
        <v>560.22429861788669</v>
      </c>
      <c r="S70" s="54">
        <f>(R70/[4]ValorBenef!R$2)*[4]ValorBenef!S$2</f>
        <v>596.5115543238179</v>
      </c>
      <c r="T70" s="22">
        <f>S70*(1+[4]ReajBenef!T$98)</f>
        <v>596.5115543238179</v>
      </c>
      <c r="U70" s="22">
        <f>T70*(1+[4]ReajBenef!U$98)</f>
        <v>599.49411209543689</v>
      </c>
      <c r="V70" s="22">
        <f>U70*(1+[4]ReajBenef!V$98)</f>
        <v>614.4215154866132</v>
      </c>
      <c r="W70" s="22">
        <f>V70*(1+[4]ReajBenef!W$98)</f>
        <v>629.75054068300267</v>
      </c>
      <c r="X70" s="22">
        <f>W70*(1+[4]ReajBenef!X$98)</f>
        <v>646.02959215965825</v>
      </c>
      <c r="Y70" s="22">
        <f>X70*(1+[4]ReajBenef!Y$98)</f>
        <v>664.59080336949694</v>
      </c>
      <c r="Z70" s="22">
        <f>Y70*(1+[4]ReajBenef!Z$98)</f>
        <v>683.24243441089891</v>
      </c>
      <c r="AA70" s="22">
        <f>Z70*(1+[4]ReajBenef!AA$98)</f>
        <v>702.13174411577256</v>
      </c>
      <c r="AB70" s="22">
        <f>AA70*(1+[4]ReajBenef!AB$98)</f>
        <v>721.07440928577398</v>
      </c>
      <c r="AC70" s="22">
        <f>AB70*(1+[4]ReajBenef!AC$98)</f>
        <v>740.03621980073399</v>
      </c>
      <c r="AD70" s="22">
        <f>AC70*(1+[4]ReajBenef!AD$98)</f>
        <v>758.97969713693135</v>
      </c>
      <c r="AE70" s="22">
        <f>AD70*(1+[4]ReajBenef!AE$98)</f>
        <v>777.87489642031653</v>
      </c>
      <c r="AF70" s="22">
        <f>AE70*(1+[4]ReajBenef!AF$98)</f>
        <v>796.67346992392083</v>
      </c>
      <c r="AG70" s="22">
        <f>AF70*(1+[4]ReajBenef!AG$98)</f>
        <v>815.32093289598743</v>
      </c>
      <c r="AH70" s="22">
        <f>AG70*(1+[4]ReajBenef!AH$98)</f>
        <v>833.82500546147344</v>
      </c>
      <c r="AI70" s="22">
        <f>AH70*(1+[4]ReajBenef!AI$98)</f>
        <v>852.15067043299246</v>
      </c>
      <c r="AJ70" s="22">
        <f>AI70*(1+[4]ReajBenef!AJ$98)</f>
        <v>870.29191966918961</v>
      </c>
      <c r="AK70" s="22">
        <f>AJ70*(1+[4]ReajBenef!AK$98)</f>
        <v>888.18180257630104</v>
      </c>
      <c r="AL70" s="22">
        <f>AK70*(1+[4]ReajBenef!AL$98)</f>
        <v>905.77789177794568</v>
      </c>
      <c r="AM70" s="22">
        <f>AL70*(1+[4]ReajBenef!AM$98)</f>
        <v>923.09494655386538</v>
      </c>
      <c r="AN70" s="22">
        <f>AM70*(1+[4]ReajBenef!AN$98)</f>
        <v>940.01702811298935</v>
      </c>
      <c r="AO70" s="22">
        <f>AN70*(1+[4]ReajBenef!AO$98)</f>
        <v>956.53639854272592</v>
      </c>
      <c r="AP70" s="22">
        <f>AO70*(1+[4]ReajBenef!AP$98)</f>
        <v>972.66392496003084</v>
      </c>
      <c r="AQ70" s="22">
        <f>AP70*(1+[4]ReajBenef!AQ$98)</f>
        <v>988.38382474693856</v>
      </c>
      <c r="AR70" s="22">
        <f>AQ70*(1+[4]ReajBenef!AR$98)</f>
        <v>1003.6638312351801</v>
      </c>
      <c r="AS70" s="22">
        <f>AR70*(1+[4]ReajBenef!AS$98)</f>
        <v>1018.5446591098552</v>
      </c>
      <c r="AT70" s="22">
        <f>AS70*(1+[4]ReajBenef!AT$98)</f>
        <v>1033.0372893412543</v>
      </c>
      <c r="AU70" s="22">
        <f>AT70*(1+[4]ReajBenef!AU$98)</f>
        <v>1047.1376336820354</v>
      </c>
      <c r="AV70" s="22">
        <f>AU70*(1+[4]ReajBenef!AV$98)</f>
        <v>1060.7958655550717</v>
      </c>
      <c r="AW70" s="22">
        <f>AV70*(1+[4]ReajBenef!AW$98)</f>
        <v>1074.0787798601343</v>
      </c>
      <c r="AX70" s="22">
        <f>AW70*(1+[4]ReajBenef!AX$98)</f>
        <v>1086.9865524955444</v>
      </c>
      <c r="AY70" s="22">
        <f>AX70*(1+[4]ReajBenef!AY$98)</f>
        <v>1099.4831333433031</v>
      </c>
      <c r="AZ70" s="22">
        <f>AY70*(1+[4]ReajBenef!AZ$98)</f>
        <v>1111.63028986821</v>
      </c>
      <c r="BA70" s="22">
        <f>AZ70*(1+[4]ReajBenef!BA$98)</f>
        <v>1123.5135849128474</v>
      </c>
      <c r="BB70" s="22">
        <f>BA70*(1+[4]ReajBenef!BB$98)</f>
        <v>1135.0858852161107</v>
      </c>
      <c r="BC70" s="22">
        <f>BB70*(1+[4]ReajBenef!BC$98)</f>
        <v>1146.4066270978208</v>
      </c>
      <c r="BD70" s="22">
        <f>BC70*(1+[4]ReajBenef!BD$98)</f>
        <v>1157.3490744357136</v>
      </c>
      <c r="BE70" s="22">
        <f>BD70*(1+[4]ReajBenef!BE$98)</f>
        <v>1168.0474020726797</v>
      </c>
      <c r="BF70" s="22">
        <f>BE70*(1+[4]ReajBenef!BF$98)</f>
        <v>1178.446383590712</v>
      </c>
      <c r="BG70" s="22">
        <f>BF70*(1+[4]ReajBenef!BG$98)</f>
        <v>1188.5691085996684</v>
      </c>
      <c r="BH70" s="22">
        <f>BG70*(1+[4]ReajBenef!BH$98)</f>
        <v>1198.5048156678401</v>
      </c>
      <c r="BI70" s="22">
        <f>BH70*(1+[4]ReajBenef!BI$98)</f>
        <v>1208.2613777197314</v>
      </c>
      <c r="BJ70" s="22">
        <f>BI70*(1+[4]ReajBenef!BJ$98)</f>
        <v>1217.8114463312388</v>
      </c>
    </row>
    <row r="71" spans="1:62" x14ac:dyDescent="0.3">
      <c r="A71" s="23">
        <v>69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>
        <f>[1]SalMedPopOcupUrbSmPnadM!M71*AtualizMonet!M$3</f>
        <v>0</v>
      </c>
      <c r="N71" s="20">
        <f>[1]SalMedPopOcupUrbSmPnadM!N71*AtualizMonet!N$3</f>
        <v>0</v>
      </c>
      <c r="O71" s="20">
        <f>[1]SalMedPopOcupUrbSmPnadM!O71</f>
        <v>340.3835924644884</v>
      </c>
      <c r="P71" s="20">
        <f>[1]SalMedPopOcupUrbSmPnadM!P71</f>
        <v>363.8918047108632</v>
      </c>
      <c r="Q71" s="54">
        <f>(P71/[4]ValorBenef!P$2)*[4]ValorBenef!Q$2</f>
        <v>396.05903606651958</v>
      </c>
      <c r="R71" s="54">
        <f>(Q71/[4]ValorBenef!Q$2)*[4]ValorBenef!R$2</f>
        <v>442.29943114027566</v>
      </c>
      <c r="S71" s="54">
        <f>(R71/[4]ValorBenef!R$2)*[4]ValorBenef!S$2</f>
        <v>470.94837156640716</v>
      </c>
      <c r="T71" s="22">
        <f>S71*(1+[4]ReajBenef!T$98)</f>
        <v>470.94837156640716</v>
      </c>
      <c r="U71" s="22">
        <f>T71*(1+[4]ReajBenef!U$98)</f>
        <v>473.30311342423914</v>
      </c>
      <c r="V71" s="22">
        <f>U71*(1+[4]ReajBenef!V$98)</f>
        <v>485.08836094850267</v>
      </c>
      <c r="W71" s="22">
        <f>V71*(1+[4]ReajBenef!W$98)</f>
        <v>497.19069057080713</v>
      </c>
      <c r="X71" s="22">
        <f>W71*(1+[4]ReajBenef!X$98)</f>
        <v>510.04306992206244</v>
      </c>
      <c r="Y71" s="22">
        <f>X71*(1+[4]ReajBenef!Y$98)</f>
        <v>524.69722394508483</v>
      </c>
      <c r="Z71" s="22">
        <f>Y71*(1+[4]ReajBenef!Z$98)</f>
        <v>539.42276480399221</v>
      </c>
      <c r="AA71" s="22">
        <f>Z71*(1+[4]ReajBenef!AA$98)</f>
        <v>554.33595396360181</v>
      </c>
      <c r="AB71" s="22">
        <f>AA71*(1+[4]ReajBenef!AB$98)</f>
        <v>569.2912674864931</v>
      </c>
      <c r="AC71" s="22">
        <f>AB71*(1+[4]ReajBenef!AC$98)</f>
        <v>584.26169633944949</v>
      </c>
      <c r="AD71" s="22">
        <f>AC71*(1+[4]ReajBenef!AD$98)</f>
        <v>599.21765107095553</v>
      </c>
      <c r="AE71" s="22">
        <f>AD71*(1+[4]ReajBenef!AE$98)</f>
        <v>614.1354900774777</v>
      </c>
      <c r="AF71" s="22">
        <f>AE71*(1+[4]ReajBenef!AF$98)</f>
        <v>628.9770426259937</v>
      </c>
      <c r="AG71" s="22">
        <f>AF71*(1+[4]ReajBenef!AG$98)</f>
        <v>643.69929277669632</v>
      </c>
      <c r="AH71" s="22">
        <f>AG71*(1+[4]ReajBenef!AH$98)</f>
        <v>658.30833560058704</v>
      </c>
      <c r="AI71" s="22">
        <f>AH71*(1+[4]ReajBenef!AI$98)</f>
        <v>672.77652488149977</v>
      </c>
      <c r="AJ71" s="22">
        <f>AI71*(1+[4]ReajBenef!AJ$98)</f>
        <v>687.09911716666022</v>
      </c>
      <c r="AK71" s="22">
        <f>AJ71*(1+[4]ReajBenef!AK$98)</f>
        <v>701.22325468176382</v>
      </c>
      <c r="AL71" s="22">
        <f>AK71*(1+[4]ReajBenef!AL$98)</f>
        <v>715.11544083538399</v>
      </c>
      <c r="AM71" s="22">
        <f>AL71*(1+[4]ReajBenef!AM$98)</f>
        <v>728.7873281407193</v>
      </c>
      <c r="AN71" s="22">
        <f>AM71*(1+[4]ReajBenef!AN$98)</f>
        <v>742.14738243642728</v>
      </c>
      <c r="AO71" s="22">
        <f>AN71*(1+[4]ReajBenef!AO$98)</f>
        <v>755.18949460809426</v>
      </c>
      <c r="AP71" s="22">
        <f>AO71*(1+[4]ReajBenef!AP$98)</f>
        <v>767.92224429009104</v>
      </c>
      <c r="AQ71" s="22">
        <f>AP71*(1+[4]ReajBenef!AQ$98)</f>
        <v>780.33317103940328</v>
      </c>
      <c r="AR71" s="22">
        <f>AQ71*(1+[4]ReajBenef!AR$98)</f>
        <v>792.39680018623289</v>
      </c>
      <c r="AS71" s="22">
        <f>AR71*(1+[4]ReajBenef!AS$98)</f>
        <v>804.1452761450638</v>
      </c>
      <c r="AT71" s="22">
        <f>AS71*(1+[4]ReajBenef!AT$98)</f>
        <v>815.58726843795137</v>
      </c>
      <c r="AU71" s="22">
        <f>AT71*(1+[4]ReajBenef!AU$98)</f>
        <v>826.71954937648877</v>
      </c>
      <c r="AV71" s="22">
        <f>AU71*(1+[4]ReajBenef!AV$98)</f>
        <v>837.50278066925785</v>
      </c>
      <c r="AW71" s="22">
        <f>AV71*(1+[4]ReajBenef!AW$98)</f>
        <v>847.98969716950296</v>
      </c>
      <c r="AX71" s="22">
        <f>AW71*(1+[4]ReajBenef!AX$98)</f>
        <v>858.18043774968589</v>
      </c>
      <c r="AY71" s="22">
        <f>AX71*(1+[4]ReajBenef!AY$98)</f>
        <v>868.04654069059404</v>
      </c>
      <c r="AZ71" s="22">
        <f>AY71*(1+[4]ReajBenef!AZ$98)</f>
        <v>877.63677166449679</v>
      </c>
      <c r="BA71" s="22">
        <f>AZ71*(1+[4]ReajBenef!BA$98)</f>
        <v>887.01868289412755</v>
      </c>
      <c r="BB71" s="22">
        <f>BA71*(1+[4]ReajBenef!BB$98)</f>
        <v>896.15506247235237</v>
      </c>
      <c r="BC71" s="22">
        <f>BB71*(1+[4]ReajBenef!BC$98)</f>
        <v>905.09283562271253</v>
      </c>
      <c r="BD71" s="22">
        <f>BC71*(1+[4]ReajBenef!BD$98)</f>
        <v>913.73194364564677</v>
      </c>
      <c r="BE71" s="22">
        <f>BD71*(1+[4]ReajBenef!BE$98)</f>
        <v>922.17831814181943</v>
      </c>
      <c r="BF71" s="22">
        <f>BE71*(1+[4]ReajBenef!BF$98)</f>
        <v>930.38835762281155</v>
      </c>
      <c r="BG71" s="22">
        <f>BF71*(1+[4]ReajBenef!BG$98)</f>
        <v>938.38029143235292</v>
      </c>
      <c r="BH71" s="22">
        <f>BG71*(1+[4]ReajBenef!BH$98)</f>
        <v>946.22457379402567</v>
      </c>
      <c r="BI71" s="22">
        <f>BH71*(1+[4]ReajBenef!BI$98)</f>
        <v>953.92742041471411</v>
      </c>
      <c r="BJ71" s="22">
        <f>BI71*(1+[4]ReajBenef!BJ$98)</f>
        <v>961.46723959899646</v>
      </c>
    </row>
    <row r="72" spans="1:62" x14ac:dyDescent="0.3">
      <c r="A72" s="23">
        <v>70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>
        <f>[1]SalMedPopOcupUrbSmPnadM!M72*AtualizMonet!M$3</f>
        <v>0</v>
      </c>
      <c r="N72" s="20">
        <f>[1]SalMedPopOcupUrbSmPnadM!N72*AtualizMonet!N$3</f>
        <v>0</v>
      </c>
      <c r="O72" s="20">
        <f>[1]SalMedPopOcupUrbSmPnadM!O72</f>
        <v>275.04172118040412</v>
      </c>
      <c r="P72" s="20">
        <f>[1]SalMedPopOcupUrbSmPnadM!P72</f>
        <v>292.54024375997818</v>
      </c>
      <c r="Q72" s="54">
        <f>(P72/[4]ValorBenef!P$2)*[4]ValorBenef!Q$2</f>
        <v>318.40015481058401</v>
      </c>
      <c r="R72" s="54">
        <f>(Q72/[4]ValorBenef!Q$2)*[4]ValorBenef!R$2</f>
        <v>355.57377694582988</v>
      </c>
      <c r="S72" s="54">
        <f>(R72/[4]ValorBenef!R$2)*[4]ValorBenef!S$2</f>
        <v>378.60526022527569</v>
      </c>
      <c r="T72" s="22">
        <f>S72*(1+[4]ReajBenef!T$98)</f>
        <v>378.60526022527569</v>
      </c>
      <c r="U72" s="22">
        <f>T72*(1+[4]ReajBenef!U$98)</f>
        <v>380.49828652640201</v>
      </c>
      <c r="V72" s="22">
        <f>U72*(1+[4]ReajBenef!V$98)</f>
        <v>389.97269386090937</v>
      </c>
      <c r="W72" s="22">
        <f>V72*(1+[4]ReajBenef!W$98)</f>
        <v>399.70201013552474</v>
      </c>
      <c r="X72" s="22">
        <f>W72*(1+[4]ReajBenef!X$98)</f>
        <v>410.03430709752803</v>
      </c>
      <c r="Y72" s="22">
        <f>X72*(1+[4]ReajBenef!Y$98)</f>
        <v>421.81508845751904</v>
      </c>
      <c r="Z72" s="22">
        <f>Y72*(1+[4]ReajBenef!Z$98)</f>
        <v>433.65325919012213</v>
      </c>
      <c r="AA72" s="22">
        <f>Z72*(1+[4]ReajBenef!AA$98)</f>
        <v>445.6422843220767</v>
      </c>
      <c r="AB72" s="22">
        <f>AA72*(1+[4]ReajBenef!AB$98)</f>
        <v>457.6651741119959</v>
      </c>
      <c r="AC72" s="22">
        <f>AB72*(1+[4]ReajBenef!AC$98)</f>
        <v>469.70021543235498</v>
      </c>
      <c r="AD72" s="22">
        <f>AC72*(1+[4]ReajBenef!AD$98)</f>
        <v>481.72362070331013</v>
      </c>
      <c r="AE72" s="22">
        <f>AD72*(1+[4]ReajBenef!AE$98)</f>
        <v>493.71638394459183</v>
      </c>
      <c r="AF72" s="22">
        <f>AE72*(1+[4]ReajBenef!AF$98)</f>
        <v>505.64781890441236</v>
      </c>
      <c r="AG72" s="22">
        <f>AF72*(1+[4]ReajBenef!AG$98)</f>
        <v>517.48334416776368</v>
      </c>
      <c r="AH72" s="22">
        <f>AG72*(1+[4]ReajBenef!AH$98)</f>
        <v>529.2278596898891</v>
      </c>
      <c r="AI72" s="22">
        <f>AH72*(1+[4]ReajBenef!AI$98)</f>
        <v>540.85914009854446</v>
      </c>
      <c r="AJ72" s="22">
        <f>AI72*(1+[4]ReajBenef!AJ$98)</f>
        <v>552.37337203268987</v>
      </c>
      <c r="AK72" s="22">
        <f>AJ72*(1+[4]ReajBenef!AK$98)</f>
        <v>563.72806202042102</v>
      </c>
      <c r="AL72" s="22">
        <f>AK72*(1+[4]ReajBenef!AL$98)</f>
        <v>574.896281450282</v>
      </c>
      <c r="AM72" s="22">
        <f>AL72*(1+[4]ReajBenef!AM$98)</f>
        <v>585.88739802170267</v>
      </c>
      <c r="AN72" s="22">
        <f>AM72*(1+[4]ReajBenef!AN$98)</f>
        <v>596.62782550513668</v>
      </c>
      <c r="AO72" s="22">
        <f>AN72*(1+[4]ReajBenef!AO$98)</f>
        <v>607.11265265554755</v>
      </c>
      <c r="AP72" s="22">
        <f>AO72*(1+[4]ReajBenef!AP$98)</f>
        <v>617.34877682071192</v>
      </c>
      <c r="AQ72" s="22">
        <f>AP72*(1+[4]ReajBenef!AQ$98)</f>
        <v>627.32618078949838</v>
      </c>
      <c r="AR72" s="22">
        <f>AQ72*(1+[4]ReajBenef!AR$98)</f>
        <v>637.02438494127261</v>
      </c>
      <c r="AS72" s="22">
        <f>AR72*(1+[4]ReajBenef!AS$98)</f>
        <v>646.46923084412413</v>
      </c>
      <c r="AT72" s="22">
        <f>AS72*(1+[4]ReajBenef!AT$98)</f>
        <v>655.667688108422</v>
      </c>
      <c r="AU72" s="22">
        <f>AT72*(1+[4]ReajBenef!AU$98)</f>
        <v>664.61716192785002</v>
      </c>
      <c r="AV72" s="22">
        <f>AU72*(1+[4]ReajBenef!AV$98)</f>
        <v>673.28602742597081</v>
      </c>
      <c r="AW72" s="22">
        <f>AV72*(1+[4]ReajBenef!AW$98)</f>
        <v>681.7166792558736</v>
      </c>
      <c r="AX72" s="22">
        <f>AW72*(1+[4]ReajBenef!AX$98)</f>
        <v>689.90922906003914</v>
      </c>
      <c r="AY72" s="22">
        <f>AX72*(1+[4]ReajBenef!AY$98)</f>
        <v>697.84079586624307</v>
      </c>
      <c r="AZ72" s="22">
        <f>AY72*(1+[4]ReajBenef!AZ$98)</f>
        <v>705.55058341985171</v>
      </c>
      <c r="BA72" s="22">
        <f>AZ72*(1+[4]ReajBenef!BA$98)</f>
        <v>713.09289836764617</v>
      </c>
      <c r="BB72" s="22">
        <f>BA72*(1+[4]ReajBenef!BB$98)</f>
        <v>720.43782527805377</v>
      </c>
      <c r="BC72" s="22">
        <f>BB72*(1+[4]ReajBenef!BC$98)</f>
        <v>727.62308832115878</v>
      </c>
      <c r="BD72" s="22">
        <f>BC72*(1+[4]ReajBenef!BD$98)</f>
        <v>734.56824821258874</v>
      </c>
      <c r="BE72" s="22">
        <f>BD72*(1+[4]ReajBenef!BE$98)</f>
        <v>741.35846558492472</v>
      </c>
      <c r="BF72" s="22">
        <f>BE72*(1+[4]ReajBenef!BF$98)</f>
        <v>747.9586882883649</v>
      </c>
      <c r="BG72" s="22">
        <f>BF72*(1+[4]ReajBenef!BG$98)</f>
        <v>754.38357127415929</v>
      </c>
      <c r="BH72" s="22">
        <f>BG72*(1+[4]ReajBenef!BH$98)</f>
        <v>760.68975416835553</v>
      </c>
      <c r="BI72" s="22">
        <f>BH72*(1+[4]ReajBenef!BI$98)</f>
        <v>766.88223390790995</v>
      </c>
      <c r="BJ72" s="22">
        <f>BI72*(1+[4]ReajBenef!BJ$98)</f>
        <v>772.94365247662074</v>
      </c>
    </row>
    <row r="73" spans="1:62" x14ac:dyDescent="0.3">
      <c r="A73" s="23">
        <v>71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>
        <f>[1]SalMedPopOcupUrbSmPnadM!M73*AtualizMonet!M$3</f>
        <v>0</v>
      </c>
      <c r="N73" s="20">
        <f>[1]SalMedPopOcupUrbSmPnadM!N73*AtualizMonet!N$3</f>
        <v>0</v>
      </c>
      <c r="O73" s="20">
        <f>[1]SalMedPopOcupUrbSmPnadM!O73</f>
        <v>310.10517735679349</v>
      </c>
      <c r="P73" s="20">
        <f>[1]SalMedPopOcupUrbSmPnadM!P73</f>
        <v>321.25211267605641</v>
      </c>
      <c r="Q73" s="54">
        <f>(P73/[4]ValorBenef!P$2)*[4]ValorBenef!Q$2</f>
        <v>349.65008948719952</v>
      </c>
      <c r="R73" s="54">
        <f>(Q73/[4]ValorBenef!Q$2)*[4]ValorBenef!R$2</f>
        <v>390.47218115321778</v>
      </c>
      <c r="S73" s="54">
        <f>(R73/[4]ValorBenef!R$2)*[4]ValorBenef!S$2</f>
        <v>415.7641292506421</v>
      </c>
      <c r="T73" s="22">
        <f>S73*(1+[4]ReajBenef!T$98)</f>
        <v>415.7641292506421</v>
      </c>
      <c r="U73" s="22">
        <f>T73*(1+[4]ReajBenef!U$98)</f>
        <v>417.84294989689528</v>
      </c>
      <c r="V73" s="22">
        <f>U73*(1+[4]ReajBenef!V$98)</f>
        <v>428.24723934932791</v>
      </c>
      <c r="W73" s="22">
        <f>V73*(1+[4]ReajBenef!W$98)</f>
        <v>438.93145622130868</v>
      </c>
      <c r="X73" s="22">
        <f>W73*(1+[4]ReajBenef!X$98)</f>
        <v>450.27783436462948</v>
      </c>
      <c r="Y73" s="22">
        <f>X73*(1+[4]ReajBenef!Y$98)</f>
        <v>463.21486091601565</v>
      </c>
      <c r="Z73" s="22">
        <f>Y73*(1+[4]ReajBenef!Z$98)</f>
        <v>476.21490941938981</v>
      </c>
      <c r="AA73" s="22">
        <f>Z73*(1+[4]ReajBenef!AA$98)</f>
        <v>489.38061818842607</v>
      </c>
      <c r="AB73" s="22">
        <f>AA73*(1+[4]ReajBenef!AB$98)</f>
        <v>502.58351532093792</v>
      </c>
      <c r="AC73" s="22">
        <f>AB73*(1+[4]ReajBenef!AC$98)</f>
        <v>515.79975661689161</v>
      </c>
      <c r="AD73" s="22">
        <f>AC73*(1+[4]ReajBenef!AD$98)</f>
        <v>529.0032198232185</v>
      </c>
      <c r="AE73" s="22">
        <f>AD73*(1+[4]ReajBenef!AE$98)</f>
        <v>542.17303358479637</v>
      </c>
      <c r="AF73" s="22">
        <f>AE73*(1+[4]ReajBenef!AF$98)</f>
        <v>555.27549989450586</v>
      </c>
      <c r="AG73" s="22">
        <f>AF73*(1+[4]ReajBenef!AG$98)</f>
        <v>568.27264328446631</v>
      </c>
      <c r="AH73" s="22">
        <f>AG73*(1+[4]ReajBenef!AH$98)</f>
        <v>581.16984462451558</v>
      </c>
      <c r="AI73" s="22">
        <f>AH73*(1+[4]ReajBenef!AI$98)</f>
        <v>593.94269719475517</v>
      </c>
      <c r="AJ73" s="22">
        <f>AI73*(1+[4]ReajBenef!AJ$98)</f>
        <v>606.58701336522108</v>
      </c>
      <c r="AK73" s="22">
        <f>AJ73*(1+[4]ReajBenef!AK$98)</f>
        <v>619.05612906860847</v>
      </c>
      <c r="AL73" s="22">
        <f>AK73*(1+[4]ReajBenef!AL$98)</f>
        <v>631.32047273824844</v>
      </c>
      <c r="AM73" s="22">
        <f>AL73*(1+[4]ReajBenef!AM$98)</f>
        <v>643.39033148265673</v>
      </c>
      <c r="AN73" s="22">
        <f>AM73*(1+[4]ReajBenef!AN$98)</f>
        <v>655.18489682433358</v>
      </c>
      <c r="AO73" s="22">
        <f>AN73*(1+[4]ReajBenef!AO$98)</f>
        <v>666.69877549559203</v>
      </c>
      <c r="AP73" s="22">
        <f>AO73*(1+[4]ReajBenef!AP$98)</f>
        <v>677.93954179635273</v>
      </c>
      <c r="AQ73" s="22">
        <f>AP73*(1+[4]ReajBenef!AQ$98)</f>
        <v>688.89619535894758</v>
      </c>
      <c r="AR73" s="22">
        <f>AQ73*(1+[4]ReajBenef!AR$98)</f>
        <v>699.54624655490341</v>
      </c>
      <c r="AS73" s="22">
        <f>AR73*(1+[4]ReajBenef!AS$98)</f>
        <v>709.91807321776867</v>
      </c>
      <c r="AT73" s="22">
        <f>AS73*(1+[4]ReajBenef!AT$98)</f>
        <v>720.01932900239376</v>
      </c>
      <c r="AU73" s="22">
        <f>AT73*(1+[4]ReajBenef!AU$98)</f>
        <v>729.84716443070226</v>
      </c>
      <c r="AV73" s="22">
        <f>AU73*(1+[4]ReajBenef!AV$98)</f>
        <v>739.36685074798311</v>
      </c>
      <c r="AW73" s="22">
        <f>AV73*(1+[4]ReajBenef!AW$98)</f>
        <v>748.62494350398242</v>
      </c>
      <c r="AX73" s="22">
        <f>AW73*(1+[4]ReajBenef!AX$98)</f>
        <v>757.62156529852564</v>
      </c>
      <c r="AY73" s="22">
        <f>AX73*(1+[4]ReajBenef!AY$98)</f>
        <v>766.33158946673848</v>
      </c>
      <c r="AZ73" s="22">
        <f>AY73*(1+[4]ReajBenef!AZ$98)</f>
        <v>774.79806747347891</v>
      </c>
      <c r="BA73" s="22">
        <f>AZ73*(1+[4]ReajBenef!BA$98)</f>
        <v>783.08063598543777</v>
      </c>
      <c r="BB73" s="22">
        <f>BA73*(1+[4]ReajBenef!BB$98)</f>
        <v>791.1464434691959</v>
      </c>
      <c r="BC73" s="22">
        <f>BB73*(1+[4]ReajBenef!BC$98)</f>
        <v>799.03691659885033</v>
      </c>
      <c r="BD73" s="22">
        <f>BC73*(1+[4]ReajBenef!BD$98)</f>
        <v>806.66372123713973</v>
      </c>
      <c r="BE73" s="22">
        <f>BD73*(1+[4]ReajBenef!BE$98)</f>
        <v>814.12037625443156</v>
      </c>
      <c r="BF73" s="22">
        <f>BE73*(1+[4]ReajBenef!BF$98)</f>
        <v>821.36838924696985</v>
      </c>
      <c r="BG73" s="22">
        <f>BF73*(1+[4]ReajBenef!BG$98)</f>
        <v>828.42385350157804</v>
      </c>
      <c r="BH73" s="22">
        <f>BG73*(1+[4]ReajBenef!BH$98)</f>
        <v>835.34896763850463</v>
      </c>
      <c r="BI73" s="22">
        <f>BH73*(1+[4]ReajBenef!BI$98)</f>
        <v>842.14921902773824</v>
      </c>
      <c r="BJ73" s="22">
        <f>BI73*(1+[4]ReajBenef!BJ$98)</f>
        <v>848.80554602051222</v>
      </c>
    </row>
    <row r="74" spans="1:62" x14ac:dyDescent="0.3">
      <c r="A74" s="23">
        <v>72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>
        <f>[1]SalMedPopOcupUrbSmPnadM!M74*AtualizMonet!M$3</f>
        <v>0</v>
      </c>
      <c r="N74" s="20">
        <f>[1]SalMedPopOcupUrbSmPnadM!N74*AtualizMonet!N$3</f>
        <v>0</v>
      </c>
      <c r="O74" s="20">
        <f>[1]SalMedPopOcupUrbSmPnadM!O74</f>
        <v>331.63869218020187</v>
      </c>
      <c r="P74" s="20">
        <f>[1]SalMedPopOcupUrbSmPnadM!P74</f>
        <v>392.57793147093395</v>
      </c>
      <c r="Q74" s="54">
        <f>(P74/[4]ValorBenef!P$2)*[4]ValorBenef!Q$2</f>
        <v>427.28095303742538</v>
      </c>
      <c r="R74" s="54">
        <f>(Q74/[4]ValorBenef!Q$2)*[4]ValorBenef!R$2</f>
        <v>477.16654653925679</v>
      </c>
      <c r="S74" s="54">
        <f>(R74/[4]ValorBenef!R$2)*[4]ValorBenef!S$2</f>
        <v>508.07392512191319</v>
      </c>
      <c r="T74" s="22">
        <f>S74*(1+[4]ReajBenef!T$98)</f>
        <v>508.07392512191319</v>
      </c>
      <c r="U74" s="22">
        <f>T74*(1+[4]ReajBenef!U$98)</f>
        <v>510.61429474752271</v>
      </c>
      <c r="V74" s="22">
        <f>U74*(1+[4]ReajBenef!V$98)</f>
        <v>523.32859068673599</v>
      </c>
      <c r="W74" s="22">
        <f>V74*(1+[4]ReajBenef!W$98)</f>
        <v>536.38496477265085</v>
      </c>
      <c r="X74" s="22">
        <f>W74*(1+[4]ReajBenef!X$98)</f>
        <v>550.25051611202389</v>
      </c>
      <c r="Y74" s="22">
        <f>X74*(1+[4]ReajBenef!Y$98)</f>
        <v>566.05987867347437</v>
      </c>
      <c r="Z74" s="22">
        <f>Y74*(1+[4]ReajBenef!Z$98)</f>
        <v>581.94625560019279</v>
      </c>
      <c r="AA74" s="22">
        <f>Z74*(1+[4]ReajBenef!AA$98)</f>
        <v>598.03507341945135</v>
      </c>
      <c r="AB74" s="22">
        <f>AA74*(1+[4]ReajBenef!AB$98)</f>
        <v>614.16933632757298</v>
      </c>
      <c r="AC74" s="22">
        <f>AB74*(1+[4]ReajBenef!AC$98)</f>
        <v>630.31990612948471</v>
      </c>
      <c r="AD74" s="22">
        <f>AC74*(1+[4]ReajBenef!AD$98)</f>
        <v>646.45486079364036</v>
      </c>
      <c r="AE74" s="22">
        <f>AD74*(1+[4]ReajBenef!AE$98)</f>
        <v>662.54869501408996</v>
      </c>
      <c r="AF74" s="22">
        <f>AE74*(1+[4]ReajBenef!AF$98)</f>
        <v>678.56022900272455</v>
      </c>
      <c r="AG74" s="22">
        <f>AF74*(1+[4]ReajBenef!AG$98)</f>
        <v>694.4430558098652</v>
      </c>
      <c r="AH74" s="22">
        <f>AG74*(1+[4]ReajBenef!AH$98)</f>
        <v>710.20375098993475</v>
      </c>
      <c r="AI74" s="22">
        <f>AH74*(1+[4]ReajBenef!AI$98)</f>
        <v>725.81248893484042</v>
      </c>
      <c r="AJ74" s="22">
        <f>AI74*(1+[4]ReajBenef!AJ$98)</f>
        <v>741.26415225844141</v>
      </c>
      <c r="AK74" s="22">
        <f>AJ74*(1+[4]ReajBenef!AK$98)</f>
        <v>756.50171633025707</v>
      </c>
      <c r="AL74" s="22">
        <f>AK74*(1+[4]ReajBenef!AL$98)</f>
        <v>771.48904397323804</v>
      </c>
      <c r="AM74" s="22">
        <f>AL74*(1+[4]ReajBenef!AM$98)</f>
        <v>786.23870628535565</v>
      </c>
      <c r="AN74" s="22">
        <f>AM74*(1+[4]ReajBenef!AN$98)</f>
        <v>800.6519533325536</v>
      </c>
      <c r="AO74" s="22">
        <f>AN74*(1+[4]ReajBenef!AO$98)</f>
        <v>814.7221944099341</v>
      </c>
      <c r="AP74" s="22">
        <f>AO74*(1+[4]ReajBenef!AP$98)</f>
        <v>828.45868549707802</v>
      </c>
      <c r="AQ74" s="22">
        <f>AP74*(1+[4]ReajBenef!AQ$98)</f>
        <v>841.84798387590149</v>
      </c>
      <c r="AR74" s="22">
        <f>AQ74*(1+[4]ReajBenef!AR$98)</f>
        <v>854.8626066708772</v>
      </c>
      <c r="AS74" s="22">
        <f>AR74*(1+[4]ReajBenef!AS$98)</f>
        <v>867.53723228801232</v>
      </c>
      <c r="AT74" s="22">
        <f>AS74*(1+[4]ReajBenef!AT$98)</f>
        <v>879.88121368055079</v>
      </c>
      <c r="AU74" s="22">
        <f>AT74*(1+[4]ReajBenef!AU$98)</f>
        <v>891.89106871665638</v>
      </c>
      <c r="AV74" s="22">
        <f>AU74*(1+[4]ReajBenef!AV$98)</f>
        <v>903.5243580094766</v>
      </c>
      <c r="AW74" s="22">
        <f>AV74*(1+[4]ReajBenef!AW$98)</f>
        <v>914.83797357838409</v>
      </c>
      <c r="AX74" s="22">
        <f>AW74*(1+[4]ReajBenef!AX$98)</f>
        <v>925.83206524336106</v>
      </c>
      <c r="AY74" s="22">
        <f>AX74*(1+[4]ReajBenef!AY$98)</f>
        <v>936.4759276059624</v>
      </c>
      <c r="AZ74" s="22">
        <f>AY74*(1+[4]ReajBenef!AZ$98)</f>
        <v>946.82217060820506</v>
      </c>
      <c r="BA74" s="22">
        <f>AZ74*(1+[4]ReajBenef!BA$98)</f>
        <v>956.94367171400449</v>
      </c>
      <c r="BB74" s="22">
        <f>BA74*(1+[4]ReajBenef!BB$98)</f>
        <v>966.80028554679666</v>
      </c>
      <c r="BC74" s="22">
        <f>BB74*(1+[4]ReajBenef!BC$98)</f>
        <v>976.44263651458721</v>
      </c>
      <c r="BD74" s="22">
        <f>BC74*(1+[4]ReajBenef!BD$98)</f>
        <v>985.76277814320201</v>
      </c>
      <c r="BE74" s="22">
        <f>BD74*(1+[4]ReajBenef!BE$98)</f>
        <v>994.87499277735947</v>
      </c>
      <c r="BF74" s="22">
        <f>BE74*(1+[4]ReajBenef!BF$98)</f>
        <v>1003.7322417591098</v>
      </c>
      <c r="BG74" s="22">
        <f>BF74*(1+[4]ReajBenef!BG$98)</f>
        <v>1012.3541914781899</v>
      </c>
      <c r="BH74" s="22">
        <f>BG74*(1+[4]ReajBenef!BH$98)</f>
        <v>1020.8168501683638</v>
      </c>
      <c r="BI74" s="22">
        <f>BH74*(1+[4]ReajBenef!BI$98)</f>
        <v>1029.1269235298414</v>
      </c>
      <c r="BJ74" s="22">
        <f>BI74*(1+[4]ReajBenef!BJ$98)</f>
        <v>1037.2611177620593</v>
      </c>
    </row>
    <row r="75" spans="1:62" x14ac:dyDescent="0.3">
      <c r="A75" s="23">
        <v>73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>
        <f>[1]SalMedPopOcupUrbSmPnadM!M75*AtualizMonet!M$3</f>
        <v>0</v>
      </c>
      <c r="N75" s="20">
        <f>[1]SalMedPopOcupUrbSmPnadM!N75*AtualizMonet!N$3</f>
        <v>0</v>
      </c>
      <c r="O75" s="20">
        <f>[1]SalMedPopOcupUrbSmPnadM!O75</f>
        <v>266.09007889333191</v>
      </c>
      <c r="P75" s="20">
        <f>[1]SalMedPopOcupUrbSmPnadM!P75</f>
        <v>363.7023784466428</v>
      </c>
      <c r="Q75" s="54">
        <f>(P75/[4]ValorBenef!P$2)*[4]ValorBenef!Q$2</f>
        <v>395.85286493916374</v>
      </c>
      <c r="R75" s="54">
        <f>(Q75/[4]ValorBenef!Q$2)*[4]ValorBenef!R$2</f>
        <v>442.06918927216253</v>
      </c>
      <c r="S75" s="54">
        <f>(R75/[4]ValorBenef!R$2)*[4]ValorBenef!S$2</f>
        <v>470.70321630456397</v>
      </c>
      <c r="T75" s="22">
        <f>S75*(1+[4]ReajBenef!T$98)</f>
        <v>470.70321630456397</v>
      </c>
      <c r="U75" s="22">
        <f>T75*(1+[4]ReajBenef!U$98)</f>
        <v>473.05673238608671</v>
      </c>
      <c r="V75" s="22">
        <f>U75*(1+[4]ReajBenef!V$98)</f>
        <v>484.83584502250022</v>
      </c>
      <c r="W75" s="22">
        <f>V75*(1+[4]ReajBenef!W$98)</f>
        <v>496.93187469779014</v>
      </c>
      <c r="X75" s="22">
        <f>W75*(1+[4]ReajBenef!X$98)</f>
        <v>509.77756365872796</v>
      </c>
      <c r="Y75" s="22">
        <f>X75*(1+[4]ReajBenef!Y$98)</f>
        <v>524.42408936581694</v>
      </c>
      <c r="Z75" s="22">
        <f>Y75*(1+[4]ReajBenef!Z$98)</f>
        <v>539.1419647479056</v>
      </c>
      <c r="AA75" s="22">
        <f>Z75*(1+[4]ReajBenef!AA$98)</f>
        <v>554.04739074914346</v>
      </c>
      <c r="AB75" s="22">
        <f>AA75*(1+[4]ReajBenef!AB$98)</f>
        <v>568.99491918554963</v>
      </c>
      <c r="AC75" s="22">
        <f>AB75*(1+[4]ReajBenef!AC$98)</f>
        <v>583.95755508363686</v>
      </c>
      <c r="AD75" s="22">
        <f>AC75*(1+[4]ReajBenef!AD$98)</f>
        <v>598.90572439487244</v>
      </c>
      <c r="AE75" s="22">
        <f>AD75*(1+[4]ReajBenef!AE$98)</f>
        <v>613.81579782251458</v>
      </c>
      <c r="AF75" s="22">
        <f>AE75*(1+[4]ReajBenef!AF$98)</f>
        <v>628.64962450356632</v>
      </c>
      <c r="AG75" s="22">
        <f>AF75*(1+[4]ReajBenef!AG$98)</f>
        <v>643.36421089044995</v>
      </c>
      <c r="AH75" s="22">
        <f>AG75*(1+[4]ReajBenef!AH$98)</f>
        <v>657.96564888133776</v>
      </c>
      <c r="AI75" s="22">
        <f>AH75*(1+[4]ReajBenef!AI$98)</f>
        <v>672.42630665148261</v>
      </c>
      <c r="AJ75" s="22">
        <f>AI75*(1+[4]ReajBenef!AJ$98)</f>
        <v>686.7414432173457</v>
      </c>
      <c r="AK75" s="22">
        <f>AJ75*(1+[4]ReajBenef!AK$98)</f>
        <v>700.85822832008341</v>
      </c>
      <c r="AL75" s="22">
        <f>AK75*(1+[4]ReajBenef!AL$98)</f>
        <v>714.74318280513933</v>
      </c>
      <c r="AM75" s="22">
        <f>AL75*(1+[4]ReajBenef!AM$98)</f>
        <v>728.40795311991985</v>
      </c>
      <c r="AN75" s="22">
        <f>AM75*(1+[4]ReajBenef!AN$98)</f>
        <v>741.7610527517902</v>
      </c>
      <c r="AO75" s="22">
        <f>AN75*(1+[4]ReajBenef!AO$98)</f>
        <v>754.79637576647633</v>
      </c>
      <c r="AP75" s="22">
        <f>AO75*(1+[4]ReajBenef!AP$98)</f>
        <v>767.52249733216411</v>
      </c>
      <c r="AQ75" s="22">
        <f>AP75*(1+[4]ReajBenef!AQ$98)</f>
        <v>779.92696349220444</v>
      </c>
      <c r="AR75" s="22">
        <f>AQ75*(1+[4]ReajBenef!AR$98)</f>
        <v>791.98431283780565</v>
      </c>
      <c r="AS75" s="22">
        <f>AR75*(1+[4]ReajBenef!AS$98)</f>
        <v>803.72667305046593</v>
      </c>
      <c r="AT75" s="22">
        <f>AS75*(1+[4]ReajBenef!AT$98)</f>
        <v>815.16270913926417</v>
      </c>
      <c r="AU75" s="22">
        <f>AT75*(1+[4]ReajBenef!AU$98)</f>
        <v>826.28919509598791</v>
      </c>
      <c r="AV75" s="22">
        <f>AU75*(1+[4]ReajBenef!AV$98)</f>
        <v>837.06681310702447</v>
      </c>
      <c r="AW75" s="22">
        <f>AV75*(1+[4]ReajBenef!AW$98)</f>
        <v>847.54827057414468</v>
      </c>
      <c r="AX75" s="22">
        <f>AW75*(1+[4]ReajBenef!AX$98)</f>
        <v>857.73370629751923</v>
      </c>
      <c r="AY75" s="22">
        <f>AX75*(1+[4]ReajBenef!AY$98)</f>
        <v>867.59467337387014</v>
      </c>
      <c r="AZ75" s="22">
        <f>AY75*(1+[4]ReajBenef!AZ$98)</f>
        <v>877.17991209017634</v>
      </c>
      <c r="BA75" s="22">
        <f>AZ75*(1+[4]ReajBenef!BA$98)</f>
        <v>886.55693950441889</v>
      </c>
      <c r="BB75" s="22">
        <f>BA75*(1+[4]ReajBenef!BB$98)</f>
        <v>895.68856308036618</v>
      </c>
      <c r="BC75" s="22">
        <f>BB75*(1+[4]ReajBenef!BC$98)</f>
        <v>904.62168361432657</v>
      </c>
      <c r="BD75" s="22">
        <f>BC75*(1+[4]ReajBenef!BD$98)</f>
        <v>913.25629449295093</v>
      </c>
      <c r="BE75" s="22">
        <f>BD75*(1+[4]ReajBenef!BE$98)</f>
        <v>921.6982721735144</v>
      </c>
      <c r="BF75" s="22">
        <f>BE75*(1+[4]ReajBenef!BF$98)</f>
        <v>929.90403786463855</v>
      </c>
      <c r="BG75" s="22">
        <f>BF75*(1+[4]ReajBenef!BG$98)</f>
        <v>937.89181142064899</v>
      </c>
      <c r="BH75" s="22">
        <f>BG75*(1+[4]ReajBenef!BH$98)</f>
        <v>945.7320103897199</v>
      </c>
      <c r="BI75" s="22">
        <f>BH75*(1+[4]ReajBenef!BI$98)</f>
        <v>953.43084724310847</v>
      </c>
      <c r="BJ75" s="22">
        <f>BI75*(1+[4]ReajBenef!BJ$98)</f>
        <v>960.96674152509161</v>
      </c>
    </row>
    <row r="76" spans="1:62" x14ac:dyDescent="0.3">
      <c r="A76" s="23">
        <v>74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>
        <f>[1]SalMedPopOcupUrbSmPnadM!M76*AtualizMonet!M$3</f>
        <v>0</v>
      </c>
      <c r="N76" s="20">
        <f>[1]SalMedPopOcupUrbSmPnadM!N76*AtualizMonet!N$3</f>
        <v>0</v>
      </c>
      <c r="O76" s="20">
        <f>[1]SalMedPopOcupUrbSmPnadM!O76</f>
        <v>263.63731154008735</v>
      </c>
      <c r="P76" s="20">
        <f>[1]SalMedPopOcupUrbSmPnadM!P76</f>
        <v>338.7105231069383</v>
      </c>
      <c r="Q76" s="54">
        <f>(P76/[4]ValorBenef!P$2)*[4]ValorBenef!Q$2</f>
        <v>368.65178481804884</v>
      </c>
      <c r="R76" s="54">
        <f>(Q76/[4]ValorBenef!Q$2)*[4]ValorBenef!R$2</f>
        <v>411.69234852777032</v>
      </c>
      <c r="S76" s="54">
        <f>(R76/[4]ValorBenef!R$2)*[4]ValorBenef!S$2</f>
        <v>438.35878473922821</v>
      </c>
      <c r="T76" s="22">
        <f>S76*(1+[4]ReajBenef!T$98)</f>
        <v>438.35878473922821</v>
      </c>
      <c r="U76" s="22">
        <f>T76*(1+[4]ReajBenef!U$98)</f>
        <v>440.55057866292429</v>
      </c>
      <c r="V76" s="22">
        <f>U76*(1+[4]ReajBenef!V$98)</f>
        <v>451.52028807163106</v>
      </c>
      <c r="W76" s="22">
        <f>V76*(1+[4]ReajBenef!W$98)</f>
        <v>462.78513752445241</v>
      </c>
      <c r="X76" s="22">
        <f>W76*(1+[4]ReajBenef!X$98)</f>
        <v>474.74813332945945</v>
      </c>
      <c r="Y76" s="22">
        <f>X76*(1+[4]ReajBenef!Y$98)</f>
        <v>488.38822115383732</v>
      </c>
      <c r="Z76" s="22">
        <f>Y76*(1+[4]ReajBenef!Z$98)</f>
        <v>502.09475585119372</v>
      </c>
      <c r="AA76" s="22">
        <f>Z76*(1+[4]ReajBenef!AA$98)</f>
        <v>515.97595360297498</v>
      </c>
      <c r="AB76" s="22">
        <f>AA76*(1+[4]ReajBenef!AB$98)</f>
        <v>529.89636071572011</v>
      </c>
      <c r="AC76" s="22">
        <f>AB76*(1+[4]ReajBenef!AC$98)</f>
        <v>543.83083717898933</v>
      </c>
      <c r="AD76" s="22">
        <f>AC76*(1+[4]ReajBenef!AD$98)</f>
        <v>557.75184112876821</v>
      </c>
      <c r="AE76" s="22">
        <f>AD76*(1+[4]ReajBenef!AE$98)</f>
        <v>571.63736695845546</v>
      </c>
      <c r="AF76" s="22">
        <f>AE76*(1+[4]ReajBenef!AF$98)</f>
        <v>585.45188534647252</v>
      </c>
      <c r="AG76" s="22">
        <f>AF76*(1+[4]ReajBenef!AG$98)</f>
        <v>599.15535705234913</v>
      </c>
      <c r="AH76" s="22">
        <f>AG76*(1+[4]ReajBenef!AH$98)</f>
        <v>612.75345536869725</v>
      </c>
      <c r="AI76" s="22">
        <f>AH76*(1+[4]ReajBenef!AI$98)</f>
        <v>626.22044719513292</v>
      </c>
      <c r="AJ76" s="22">
        <f>AI76*(1+[4]ReajBenef!AJ$98)</f>
        <v>639.55191732540618</v>
      </c>
      <c r="AK76" s="22">
        <f>AJ76*(1+[4]ReajBenef!AK$98)</f>
        <v>652.69866573865033</v>
      </c>
      <c r="AL76" s="22">
        <f>AK76*(1+[4]ReajBenef!AL$98)</f>
        <v>665.62951380468587</v>
      </c>
      <c r="AM76" s="22">
        <f>AL76*(1+[4]ReajBenef!AM$98)</f>
        <v>678.35530768379988</v>
      </c>
      <c r="AN76" s="22">
        <f>AM76*(1+[4]ReajBenef!AN$98)</f>
        <v>690.79084737074584</v>
      </c>
      <c r="AO76" s="22">
        <f>AN76*(1+[4]ReajBenef!AO$98)</f>
        <v>702.93044650130253</v>
      </c>
      <c r="AP76" s="22">
        <f>AO76*(1+[4]ReajBenef!AP$98)</f>
        <v>714.78209099987976</v>
      </c>
      <c r="AQ76" s="22">
        <f>AP76*(1+[4]ReajBenef!AQ$98)</f>
        <v>726.33418268504863</v>
      </c>
      <c r="AR76" s="22">
        <f>AQ76*(1+[4]ReajBenef!AR$98)</f>
        <v>737.56300973197108</v>
      </c>
      <c r="AS76" s="22">
        <f>AR76*(1+[4]ReajBenef!AS$98)</f>
        <v>748.49849216441214</v>
      </c>
      <c r="AT76" s="22">
        <f>AS76*(1+[4]ReajBenef!AT$98)</f>
        <v>759.14869957424605</v>
      </c>
      <c r="AU76" s="22">
        <f>AT76*(1+[4]ReajBenef!AU$98)</f>
        <v>769.51062762882657</v>
      </c>
      <c r="AV76" s="22">
        <f>AU76*(1+[4]ReajBenef!AV$98)</f>
        <v>779.54766024311971</v>
      </c>
      <c r="AW76" s="22">
        <f>AV76*(1+[4]ReajBenef!AW$98)</f>
        <v>789.3088830230588</v>
      </c>
      <c r="AX76" s="22">
        <f>AW76*(1+[4]ReajBenef!AX$98)</f>
        <v>798.79442523114312</v>
      </c>
      <c r="AY76" s="22">
        <f>AX76*(1+[4]ReajBenef!AY$98)</f>
        <v>807.97779469668296</v>
      </c>
      <c r="AZ76" s="22">
        <f>AY76*(1+[4]ReajBenef!AZ$98)</f>
        <v>816.90438251161868</v>
      </c>
      <c r="BA76" s="22">
        <f>AZ76*(1+[4]ReajBenef!BA$98)</f>
        <v>825.63706629067769</v>
      </c>
      <c r="BB76" s="22">
        <f>BA76*(1+[4]ReajBenef!BB$98)</f>
        <v>834.14120918750098</v>
      </c>
      <c r="BC76" s="22">
        <f>BB76*(1+[4]ReajBenef!BC$98)</f>
        <v>842.46048920419446</v>
      </c>
      <c r="BD76" s="22">
        <f>BC76*(1+[4]ReajBenef!BD$98)</f>
        <v>850.50177169460517</v>
      </c>
      <c r="BE76" s="22">
        <f>BD76*(1+[4]ReajBenef!BE$98)</f>
        <v>858.36365780173776</v>
      </c>
      <c r="BF76" s="22">
        <f>BE76*(1+[4]ReajBenef!BF$98)</f>
        <v>866.00556325642367</v>
      </c>
      <c r="BG76" s="22">
        <f>BF76*(1+[4]ReajBenef!BG$98)</f>
        <v>873.44445593337377</v>
      </c>
      <c r="BH76" s="22">
        <f>BG76*(1+[4]ReajBenef!BH$98)</f>
        <v>880.74591462995488</v>
      </c>
      <c r="BI76" s="22">
        <f>BH76*(1+[4]ReajBenef!BI$98)</f>
        <v>887.9157249266691</v>
      </c>
      <c r="BJ76" s="22">
        <f>BI76*(1+[4]ReajBenef!BJ$98)</f>
        <v>894.93378927156198</v>
      </c>
    </row>
    <row r="77" spans="1:62" x14ac:dyDescent="0.3">
      <c r="A77" s="23">
        <v>75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>
        <f>[1]SalMedPopOcupUrbSmPnadM!M77*AtualizMonet!M$3</f>
        <v>0</v>
      </c>
      <c r="N77" s="20">
        <f>[1]SalMedPopOcupUrbSmPnadM!N77*AtualizMonet!N$3</f>
        <v>0</v>
      </c>
      <c r="O77" s="20">
        <f>[1]SalMedPopOcupUrbSmPnadM!O77</f>
        <v>157.22353332225359</v>
      </c>
      <c r="P77" s="20">
        <f>[1]SalMedPopOcupUrbSmPnadM!P77</f>
        <v>253.85007949125597</v>
      </c>
      <c r="Q77" s="54">
        <f>(P77/[4]ValorBenef!P$2)*[4]ValorBenef!Q$2</f>
        <v>276.28986552363222</v>
      </c>
      <c r="R77" s="54">
        <f>(Q77/[4]ValorBenef!Q$2)*[4]ValorBenef!R$2</f>
        <v>308.54705794517304</v>
      </c>
      <c r="S77" s="54">
        <f>(R77/[4]ValorBenef!R$2)*[4]ValorBenef!S$2</f>
        <v>328.53249238025813</v>
      </c>
      <c r="T77" s="22">
        <f>S77*(1+[4]ReajBenef!T$98)</f>
        <v>328.53249238025813</v>
      </c>
      <c r="U77" s="22">
        <f>T77*(1+[4]ReajBenef!U$98)</f>
        <v>330.17515484215937</v>
      </c>
      <c r="V77" s="22">
        <f>U77*(1+[4]ReajBenef!V$98)</f>
        <v>338.39651619772911</v>
      </c>
      <c r="W77" s="22">
        <f>V77*(1+[4]ReajBenef!W$98)</f>
        <v>346.8390732899187</v>
      </c>
      <c r="X77" s="22">
        <f>W77*(1+[4]ReajBenef!X$98)</f>
        <v>355.80486333446305</v>
      </c>
      <c r="Y77" s="22">
        <f>X77*(1+[4]ReajBenef!Y$98)</f>
        <v>366.02756721364796</v>
      </c>
      <c r="Z77" s="22">
        <f>Y77*(1+[4]ReajBenef!Z$98)</f>
        <v>376.30007038407666</v>
      </c>
      <c r="AA77" s="22">
        <f>Z77*(1+[4]ReajBenef!AA$98)</f>
        <v>386.70347657411997</v>
      </c>
      <c r="AB77" s="22">
        <f>AA77*(1+[4]ReajBenef!AB$98)</f>
        <v>397.13626862234736</v>
      </c>
      <c r="AC77" s="22">
        <f>AB77*(1+[4]ReajBenef!AC$98)</f>
        <v>407.57960508979193</v>
      </c>
      <c r="AD77" s="22">
        <f>AC77*(1+[4]ReajBenef!AD$98)</f>
        <v>418.01284444366269</v>
      </c>
      <c r="AE77" s="22">
        <f>AD77*(1+[4]ReajBenef!AE$98)</f>
        <v>428.41949435613418</v>
      </c>
      <c r="AF77" s="22">
        <f>AE77*(1+[4]ReajBenef!AF$98)</f>
        <v>438.7729270123271</v>
      </c>
      <c r="AG77" s="22">
        <f>AF77*(1+[4]ReajBenef!AG$98)</f>
        <v>449.04313459233981</v>
      </c>
      <c r="AH77" s="22">
        <f>AG77*(1+[4]ReajBenef!AH$98)</f>
        <v>459.23436900357501</v>
      </c>
      <c r="AI77" s="22">
        <f>AH77*(1+[4]ReajBenef!AI$98)</f>
        <v>469.32734430971709</v>
      </c>
      <c r="AJ77" s="22">
        <f>AI77*(1+[4]ReajBenef!AJ$98)</f>
        <v>479.31875148910575</v>
      </c>
      <c r="AK77" s="22">
        <f>AJ77*(1+[4]ReajBenef!AK$98)</f>
        <v>489.17171708090672</v>
      </c>
      <c r="AL77" s="22">
        <f>AK77*(1+[4]ReajBenef!AL$98)</f>
        <v>498.86287394058337</v>
      </c>
      <c r="AM77" s="22">
        <f>AL77*(1+[4]ReajBenef!AM$98)</f>
        <v>508.40035083433344</v>
      </c>
      <c r="AN77" s="22">
        <f>AM77*(1+[4]ReajBenef!AN$98)</f>
        <v>517.72029374337399</v>
      </c>
      <c r="AO77" s="22">
        <f>AN77*(1+[4]ReajBenef!AO$98)</f>
        <v>526.81844096365046</v>
      </c>
      <c r="AP77" s="22">
        <f>AO77*(1+[4]ReajBenef!AP$98)</f>
        <v>535.70077762821302</v>
      </c>
      <c r="AQ77" s="22">
        <f>AP77*(1+[4]ReajBenef!AQ$98)</f>
        <v>544.35861136089727</v>
      </c>
      <c r="AR77" s="22">
        <f>AQ77*(1+[4]ReajBenef!AR$98)</f>
        <v>552.77417109110058</v>
      </c>
      <c r="AS77" s="22">
        <f>AR77*(1+[4]ReajBenef!AS$98)</f>
        <v>560.96988068785834</v>
      </c>
      <c r="AT77" s="22">
        <f>AS77*(1+[4]ReajBenef!AT$98)</f>
        <v>568.95178798966117</v>
      </c>
      <c r="AU77" s="22">
        <f>AT77*(1+[4]ReajBenef!AU$98)</f>
        <v>576.71764136855802</v>
      </c>
      <c r="AV77" s="22">
        <f>AU77*(1+[4]ReajBenef!AV$98)</f>
        <v>584.23999852363886</v>
      </c>
      <c r="AW77" s="22">
        <f>AV77*(1+[4]ReajBenef!AW$98)</f>
        <v>591.55564716629135</v>
      </c>
      <c r="AX77" s="22">
        <f>AW77*(1+[4]ReajBenef!AX$98)</f>
        <v>598.66468417362296</v>
      </c>
      <c r="AY77" s="22">
        <f>AX77*(1+[4]ReajBenef!AY$98)</f>
        <v>605.54725471628319</v>
      </c>
      <c r="AZ77" s="22">
        <f>AY77*(1+[4]ReajBenef!AZ$98)</f>
        <v>612.23737761421182</v>
      </c>
      <c r="BA77" s="22">
        <f>AZ77*(1+[4]ReajBenef!BA$98)</f>
        <v>618.78217714140646</v>
      </c>
      <c r="BB77" s="22">
        <f>BA77*(1+[4]ReajBenef!BB$98)</f>
        <v>625.1556943577051</v>
      </c>
      <c r="BC77" s="22">
        <f>BB77*(1+[4]ReajBenef!BC$98)</f>
        <v>631.39066419028075</v>
      </c>
      <c r="BD77" s="22">
        <f>BC77*(1+[4]ReajBenef!BD$98)</f>
        <v>637.41728592224831</v>
      </c>
      <c r="BE77" s="22">
        <f>BD77*(1+[4]ReajBenef!BE$98)</f>
        <v>643.30945719268948</v>
      </c>
      <c r="BF77" s="22">
        <f>BE77*(1+[4]ReajBenef!BF$98)</f>
        <v>649.03676170434824</v>
      </c>
      <c r="BG77" s="22">
        <f>BF77*(1+[4]ReajBenef!BG$98)</f>
        <v>654.61191620515626</v>
      </c>
      <c r="BH77" s="22">
        <f>BG77*(1+[4]ReajBenef!BH$98)</f>
        <v>660.08406939817667</v>
      </c>
      <c r="BI77" s="22">
        <f>BH77*(1+[4]ReajBenef!BI$98)</f>
        <v>665.45755734612419</v>
      </c>
      <c r="BJ77" s="22">
        <f>BI77*(1+[4]ReajBenef!BJ$98)</f>
        <v>670.71731773232079</v>
      </c>
    </row>
    <row r="78" spans="1:62" x14ac:dyDescent="0.3">
      <c r="A78" s="23">
        <v>76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>
        <f>[1]SalMedPopOcupUrbSmPnadM!M78*AtualizMonet!M$3</f>
        <v>0</v>
      </c>
      <c r="N78" s="20">
        <f>[1]SalMedPopOcupUrbSmPnadM!N78*AtualizMonet!N$3</f>
        <v>0</v>
      </c>
      <c r="O78" s="20">
        <f>[1]SalMedPopOcupUrbSmPnadM!O78</f>
        <v>226.78485287023636</v>
      </c>
      <c r="P78" s="20">
        <f>[1]SalMedPopOcupUrbSmPnadM!P78</f>
        <v>239.46031746031744</v>
      </c>
      <c r="Q78" s="54">
        <f>(P78/[4]ValorBenef!P$2)*[4]ValorBenef!Q$2</f>
        <v>260.62808032973777</v>
      </c>
      <c r="R78" s="54">
        <f>(Q78/[4]ValorBenef!Q$2)*[4]ValorBenef!R$2</f>
        <v>291.05673945452946</v>
      </c>
      <c r="S78" s="54">
        <f>(R78/[4]ValorBenef!R$2)*[4]ValorBenef!S$2</f>
        <v>309.90927826010693</v>
      </c>
      <c r="T78" s="22">
        <f>S78*(1+[4]ReajBenef!T$98)</f>
        <v>309.90927826010693</v>
      </c>
      <c r="U78" s="22">
        <f>T78*(1+[4]ReajBenef!U$98)</f>
        <v>311.45882465140744</v>
      </c>
      <c r="V78" s="22">
        <f>U78*(1+[4]ReajBenef!V$98)</f>
        <v>319.21414938522747</v>
      </c>
      <c r="W78" s="22">
        <f>V78*(1+[4]ReajBenef!W$98)</f>
        <v>327.17813113982925</v>
      </c>
      <c r="X78" s="22">
        <f>W78*(1+[4]ReajBenef!X$98)</f>
        <v>335.63568582979383</v>
      </c>
      <c r="Y78" s="22">
        <f>X78*(1+[4]ReajBenef!Y$98)</f>
        <v>345.27890485544219</v>
      </c>
      <c r="Z78" s="22">
        <f>Y78*(1+[4]ReajBenef!Z$98)</f>
        <v>354.96910024648878</v>
      </c>
      <c r="AA78" s="22">
        <f>Z78*(1+[4]ReajBenef!AA$98)</f>
        <v>364.78277828011022</v>
      </c>
      <c r="AB78" s="22">
        <f>AA78*(1+[4]ReajBenef!AB$98)</f>
        <v>374.62417640325737</v>
      </c>
      <c r="AC78" s="22">
        <f>AB78*(1+[4]ReajBenef!AC$98)</f>
        <v>384.47552122399173</v>
      </c>
      <c r="AD78" s="22">
        <f>AC78*(1+[4]ReajBenef!AD$98)</f>
        <v>394.31734129678563</v>
      </c>
      <c r="AE78" s="22">
        <f>AD78*(1+[4]ReajBenef!AE$98)</f>
        <v>404.13407917897587</v>
      </c>
      <c r="AF78" s="22">
        <f>AE78*(1+[4]ReajBenef!AF$98)</f>
        <v>413.90061648172025</v>
      </c>
      <c r="AG78" s="22">
        <f>AF78*(1+[4]ReajBenef!AG$98)</f>
        <v>423.58864641033767</v>
      </c>
      <c r="AH78" s="22">
        <f>AG78*(1+[4]ReajBenef!AH$98)</f>
        <v>433.20217984833272</v>
      </c>
      <c r="AI78" s="22">
        <f>AH78*(1+[4]ReajBenef!AI$98)</f>
        <v>442.72302410322362</v>
      </c>
      <c r="AJ78" s="22">
        <f>AI78*(1+[4]ReajBenef!AJ$98)</f>
        <v>452.14805772876605</v>
      </c>
      <c r="AK78" s="22">
        <f>AJ78*(1+[4]ReajBenef!AK$98)</f>
        <v>461.44249747551237</v>
      </c>
      <c r="AL78" s="22">
        <f>AK78*(1+[4]ReajBenef!AL$98)</f>
        <v>470.58430079039312</v>
      </c>
      <c r="AM78" s="22">
        <f>AL78*(1+[4]ReajBenef!AM$98)</f>
        <v>479.58113565183936</v>
      </c>
      <c r="AN78" s="22">
        <f>AM78*(1+[4]ReajBenef!AN$98)</f>
        <v>488.37276767410845</v>
      </c>
      <c r="AO78" s="22">
        <f>AN78*(1+[4]ReajBenef!AO$98)</f>
        <v>496.95517673237771</v>
      </c>
      <c r="AP78" s="22">
        <f>AO78*(1+[4]ReajBenef!AP$98)</f>
        <v>505.33400868605781</v>
      </c>
      <c r="AQ78" s="22">
        <f>AP78*(1+[4]ReajBenef!AQ$98)</f>
        <v>513.50106389558209</v>
      </c>
      <c r="AR78" s="22">
        <f>AQ78*(1+[4]ReajBenef!AR$98)</f>
        <v>521.43957866240589</v>
      </c>
      <c r="AS78" s="22">
        <f>AR78*(1+[4]ReajBenef!AS$98)</f>
        <v>529.17070573467379</v>
      </c>
      <c r="AT78" s="22">
        <f>AS78*(1+[4]ReajBenef!AT$98)</f>
        <v>536.7001501227121</v>
      </c>
      <c r="AU78" s="22">
        <f>AT78*(1+[4]ReajBenef!AU$98)</f>
        <v>544.02578783449769</v>
      </c>
      <c r="AV78" s="22">
        <f>AU78*(1+[4]ReajBenef!AV$98)</f>
        <v>551.12173216516544</v>
      </c>
      <c r="AW78" s="22">
        <f>AV78*(1+[4]ReajBenef!AW$98)</f>
        <v>558.02268547551512</v>
      </c>
      <c r="AX78" s="22">
        <f>AW78*(1+[4]ReajBenef!AX$98)</f>
        <v>564.72873915107209</v>
      </c>
      <c r="AY78" s="22">
        <f>AX78*(1+[4]ReajBenef!AY$98)</f>
        <v>571.22116385462721</v>
      </c>
      <c r="AZ78" s="22">
        <f>AY78*(1+[4]ReajBenef!AZ$98)</f>
        <v>577.53205001309198</v>
      </c>
      <c r="BA78" s="22">
        <f>AZ78*(1+[4]ReajBenef!BA$98)</f>
        <v>583.70585061081897</v>
      </c>
      <c r="BB78" s="22">
        <f>BA78*(1+[4]ReajBenef!BB$98)</f>
        <v>589.71807821780794</v>
      </c>
      <c r="BC78" s="22">
        <f>BB78*(1+[4]ReajBenef!BC$98)</f>
        <v>595.59961214703208</v>
      </c>
      <c r="BD78" s="22">
        <f>BC78*(1+[4]ReajBenef!BD$98)</f>
        <v>601.28460840956006</v>
      </c>
      <c r="BE78" s="22">
        <f>BD78*(1+[4]ReajBenef!BE$98)</f>
        <v>606.84277567812308</v>
      </c>
      <c r="BF78" s="22">
        <f>BE78*(1+[4]ReajBenef!BF$98)</f>
        <v>612.24542183565939</v>
      </c>
      <c r="BG78" s="22">
        <f>BF78*(1+[4]ReajBenef!BG$98)</f>
        <v>617.50454276770461</v>
      </c>
      <c r="BH78" s="22">
        <f>BG78*(1+[4]ReajBenef!BH$98)</f>
        <v>622.66650113075991</v>
      </c>
      <c r="BI78" s="22">
        <f>BH78*(1+[4]ReajBenef!BI$98)</f>
        <v>627.73538719320857</v>
      </c>
      <c r="BJ78" s="22">
        <f>BI78*(1+[4]ReajBenef!BJ$98)</f>
        <v>632.69699246183018</v>
      </c>
    </row>
    <row r="79" spans="1:62" x14ac:dyDescent="0.3">
      <c r="A79" s="23">
        <v>77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>
        <f>[1]SalMedPopOcupUrbSmPnadM!M79*AtualizMonet!M$3</f>
        <v>0</v>
      </c>
      <c r="N79" s="20">
        <f>[1]SalMedPopOcupUrbSmPnadM!N79*AtualizMonet!N$3</f>
        <v>0</v>
      </c>
      <c r="O79" s="20">
        <f>[1]SalMedPopOcupUrbSmPnadM!O79</f>
        <v>405.41117044306537</v>
      </c>
      <c r="P79" s="20">
        <f>[1]SalMedPopOcupUrbSmPnadM!P79</f>
        <v>199.44624410151766</v>
      </c>
      <c r="Q79" s="54">
        <f>(P79/[4]ValorBenef!P$2)*[4]ValorBenef!Q$2</f>
        <v>217.07685131491149</v>
      </c>
      <c r="R79" s="54">
        <f>(Q79/[4]ValorBenef!Q$2)*[4]ValorBenef!R$2</f>
        <v>242.42084918416512</v>
      </c>
      <c r="S79" s="54">
        <f>(R79/[4]ValorBenef!R$2)*[4]ValorBenef!S$2</f>
        <v>258.12310873359399</v>
      </c>
      <c r="T79" s="22">
        <f>S79*(1+[4]ReajBenef!T$98)</f>
        <v>258.12310873359399</v>
      </c>
      <c r="U79" s="22">
        <f>T79*(1+[4]ReajBenef!U$98)</f>
        <v>259.41372427726196</v>
      </c>
      <c r="V79" s="22">
        <f>U79*(1+[4]ReajBenef!V$98)</f>
        <v>265.87312601176575</v>
      </c>
      <c r="W79" s="22">
        <f>V79*(1+[4]ReajBenef!W$98)</f>
        <v>272.50631795728117</v>
      </c>
      <c r="X79" s="22">
        <f>W79*(1+[4]ReajBenef!X$98)</f>
        <v>279.55060627647686</v>
      </c>
      <c r="Y79" s="22">
        <f>X79*(1+[4]ReajBenef!Y$98)</f>
        <v>287.58243316166664</v>
      </c>
      <c r="Z79" s="22">
        <f>Y79*(1+[4]ReajBenef!Z$98)</f>
        <v>295.65338661170688</v>
      </c>
      <c r="AA79" s="22">
        <f>Z79*(1+[4]ReajBenef!AA$98)</f>
        <v>303.8271886236069</v>
      </c>
      <c r="AB79" s="22">
        <f>AA79*(1+[4]ReajBenef!AB$98)</f>
        <v>312.02407866863365</v>
      </c>
      <c r="AC79" s="22">
        <f>AB79*(1+[4]ReajBenef!AC$98)</f>
        <v>320.22925330751724</v>
      </c>
      <c r="AD79" s="22">
        <f>AC79*(1+[4]ReajBenef!AD$98)</f>
        <v>328.42649479395664</v>
      </c>
      <c r="AE79" s="22">
        <f>AD79*(1+[4]ReajBenef!AE$98)</f>
        <v>336.60284535047998</v>
      </c>
      <c r="AF79" s="22">
        <f>AE79*(1+[4]ReajBenef!AF$98)</f>
        <v>344.73738389769682</v>
      </c>
      <c r="AG79" s="22">
        <f>AF79*(1+[4]ReajBenef!AG$98)</f>
        <v>352.80653373637955</v>
      </c>
      <c r="AH79" s="22">
        <f>AG79*(1+[4]ReajBenef!AH$98)</f>
        <v>360.81363552713952</v>
      </c>
      <c r="AI79" s="22">
        <f>AH79*(1+[4]ReajBenef!AI$98)</f>
        <v>368.74353659572967</v>
      </c>
      <c r="AJ79" s="22">
        <f>AI79*(1+[4]ReajBenef!AJ$98)</f>
        <v>376.59363709288806</v>
      </c>
      <c r="AK79" s="22">
        <f>AJ79*(1+[4]ReajBenef!AK$98)</f>
        <v>384.33496608709021</v>
      </c>
      <c r="AL79" s="22">
        <f>AK79*(1+[4]ReajBenef!AL$98)</f>
        <v>391.94916435929423</v>
      </c>
      <c r="AM79" s="22">
        <f>AL79*(1+[4]ReajBenef!AM$98)</f>
        <v>399.44261856059171</v>
      </c>
      <c r="AN79" s="22">
        <f>AM79*(1+[4]ReajBenef!AN$98)</f>
        <v>406.76515953506765</v>
      </c>
      <c r="AO79" s="22">
        <f>AN79*(1+[4]ReajBenef!AO$98)</f>
        <v>413.9134389250267</v>
      </c>
      <c r="AP79" s="22">
        <f>AO79*(1+[4]ReajBenef!AP$98)</f>
        <v>420.89215916077603</v>
      </c>
      <c r="AQ79" s="22">
        <f>AP79*(1+[4]ReajBenef!AQ$98)</f>
        <v>427.69449077122874</v>
      </c>
      <c r="AR79" s="22">
        <f>AQ79*(1+[4]ReajBenef!AR$98)</f>
        <v>434.3064712896703</v>
      </c>
      <c r="AS79" s="22">
        <f>AR79*(1+[4]ReajBenef!AS$98)</f>
        <v>440.74571881756566</v>
      </c>
      <c r="AT79" s="22">
        <f>AS79*(1+[4]ReajBenef!AT$98)</f>
        <v>447.01698505195691</v>
      </c>
      <c r="AU79" s="22">
        <f>AT79*(1+[4]ReajBenef!AU$98)</f>
        <v>453.1185009221436</v>
      </c>
      <c r="AV79" s="22">
        <f>AU79*(1+[4]ReajBenef!AV$98)</f>
        <v>459.0287054191358</v>
      </c>
      <c r="AW79" s="22">
        <f>AV79*(1+[4]ReajBenef!AW$98)</f>
        <v>464.77650210238903</v>
      </c>
      <c r="AX79" s="22">
        <f>AW79*(1+[4]ReajBenef!AX$98)</f>
        <v>470.36196708681035</v>
      </c>
      <c r="AY79" s="22">
        <f>AX79*(1+[4]ReajBenef!AY$98)</f>
        <v>475.7695007273291</v>
      </c>
      <c r="AZ79" s="22">
        <f>AY79*(1+[4]ReajBenef!AZ$98)</f>
        <v>481.02583110643934</v>
      </c>
      <c r="BA79" s="22">
        <f>AZ79*(1+[4]ReajBenef!BA$98)</f>
        <v>486.16798306759847</v>
      </c>
      <c r="BB79" s="22">
        <f>BA79*(1+[4]ReajBenef!BB$98)</f>
        <v>491.17556105636532</v>
      </c>
      <c r="BC79" s="22">
        <f>BB79*(1+[4]ReajBenef!BC$98)</f>
        <v>496.07428441972087</v>
      </c>
      <c r="BD79" s="22">
        <f>BC79*(1+[4]ReajBenef!BD$98)</f>
        <v>500.80931176921172</v>
      </c>
      <c r="BE79" s="22">
        <f>BD79*(1+[4]ReajBenef!BE$98)</f>
        <v>505.43870338432384</v>
      </c>
      <c r="BF79" s="22">
        <f>BE79*(1+[4]ReajBenef!BF$98)</f>
        <v>509.93856163122808</v>
      </c>
      <c r="BG79" s="22">
        <f>BF79*(1+[4]ReajBenef!BG$98)</f>
        <v>514.31887787024721</v>
      </c>
      <c r="BH79" s="22">
        <f>BG79*(1+[4]ReajBenef!BH$98)</f>
        <v>518.61826750874297</v>
      </c>
      <c r="BI79" s="22">
        <f>BH79*(1+[4]ReajBenef!BI$98)</f>
        <v>522.84013732690789</v>
      </c>
      <c r="BJ79" s="22">
        <f>BI79*(1+[4]ReajBenef!BJ$98)</f>
        <v>526.97265308582848</v>
      </c>
    </row>
    <row r="80" spans="1:62" x14ac:dyDescent="0.3">
      <c r="A80" s="23">
        <v>78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>
        <f>[1]SalMedPopOcupUrbSmPnadM!M80*AtualizMonet!M$3</f>
        <v>0</v>
      </c>
      <c r="N80" s="20">
        <f>[1]SalMedPopOcupUrbSmPnadM!N80*AtualizMonet!N$3</f>
        <v>0</v>
      </c>
      <c r="O80" s="20">
        <f>[1]SalMedPopOcupUrbSmPnadM!O80</f>
        <v>268.70942835931697</v>
      </c>
      <c r="P80" s="20">
        <f>[1]SalMedPopOcupUrbSmPnadM!P80</f>
        <v>357.95892193308549</v>
      </c>
      <c r="Q80" s="54">
        <f>(P80/[4]ValorBenef!P$2)*[4]ValorBenef!Q$2</f>
        <v>389.60169956252952</v>
      </c>
      <c r="R80" s="54">
        <f>(Q80/[4]ValorBenef!Q$2)*[4]ValorBenef!R$2</f>
        <v>435.08819240485531</v>
      </c>
      <c r="S80" s="54">
        <f>(R80/[4]ValorBenef!R$2)*[4]ValorBenef!S$2</f>
        <v>463.27004123107889</v>
      </c>
      <c r="T80" s="22">
        <f>S80*(1+[4]ReajBenef!T$98)</f>
        <v>463.27004123107889</v>
      </c>
      <c r="U80" s="22">
        <f>T80*(1+[4]ReajBenef!U$98)</f>
        <v>465.58639143723423</v>
      </c>
      <c r="V80" s="22">
        <f>U80*(1+[4]ReajBenef!V$98)</f>
        <v>477.17949258402132</v>
      </c>
      <c r="W80" s="22">
        <f>V80*(1+[4]ReajBenef!W$98)</f>
        <v>489.08450613034489</v>
      </c>
      <c r="X80" s="22">
        <f>W80*(1+[4]ReajBenef!X$98)</f>
        <v>501.72734061381425</v>
      </c>
      <c r="Y80" s="22">
        <f>X80*(1+[4]ReajBenef!Y$98)</f>
        <v>516.14257368038591</v>
      </c>
      <c r="Z80" s="22">
        <f>Y80*(1+[4]ReajBenef!Z$98)</f>
        <v>530.62802969367635</v>
      </c>
      <c r="AA80" s="22">
        <f>Z80*(1+[4]ReajBenef!AA$98)</f>
        <v>545.29807459452172</v>
      </c>
      <c r="AB80" s="22">
        <f>AA80*(1+[4]ReajBenef!AB$98)</f>
        <v>560.00955706409559</v>
      </c>
      <c r="AC80" s="22">
        <f>AB80*(1+[4]ReajBenef!AC$98)</f>
        <v>574.73590842377564</v>
      </c>
      <c r="AD80" s="22">
        <f>AC80*(1+[4]ReajBenef!AD$98)</f>
        <v>589.44802164771522</v>
      </c>
      <c r="AE80" s="22">
        <f>AD80*(1+[4]ReajBenef!AE$98)</f>
        <v>604.1226405844867</v>
      </c>
      <c r="AF80" s="22">
        <f>AE80*(1+[4]ReajBenef!AF$98)</f>
        <v>618.72221683573332</v>
      </c>
      <c r="AG80" s="22">
        <f>AF80*(1+[4]ReajBenef!AG$98)</f>
        <v>633.20443579244227</v>
      </c>
      <c r="AH80" s="22">
        <f>AG80*(1+[4]ReajBenef!AH$98)</f>
        <v>647.57529315173167</v>
      </c>
      <c r="AI80" s="22">
        <f>AH80*(1+[4]ReajBenef!AI$98)</f>
        <v>661.80759344064415</v>
      </c>
      <c r="AJ80" s="22">
        <f>AI80*(1+[4]ReajBenef!AJ$98)</f>
        <v>675.8966705435397</v>
      </c>
      <c r="AK80" s="22">
        <f>AJ80*(1+[4]ReajBenef!AK$98)</f>
        <v>689.79052847792866</v>
      </c>
      <c r="AL80" s="22">
        <f>AK80*(1+[4]ReajBenef!AL$98)</f>
        <v>703.4562167799636</v>
      </c>
      <c r="AM80" s="22">
        <f>AL80*(1+[4]ReajBenef!AM$98)</f>
        <v>716.90519798056266</v>
      </c>
      <c r="AN80" s="22">
        <f>AM80*(1+[4]ReajBenef!AN$98)</f>
        <v>730.0474302890342</v>
      </c>
      <c r="AO80" s="22">
        <f>AN80*(1+[4]ReajBenef!AO$98)</f>
        <v>742.87690419381136</v>
      </c>
      <c r="AP80" s="22">
        <f>AO80*(1+[4]ReajBenef!AP$98)</f>
        <v>755.40205944712318</v>
      </c>
      <c r="AQ80" s="22">
        <f>AP80*(1+[4]ReajBenef!AQ$98)</f>
        <v>767.61063876070307</v>
      </c>
      <c r="AR80" s="22">
        <f>AQ80*(1+[4]ReajBenef!AR$98)</f>
        <v>779.47758280312485</v>
      </c>
      <c r="AS80" s="22">
        <f>AR80*(1+[4]ReajBenef!AS$98)</f>
        <v>791.0345119071518</v>
      </c>
      <c r="AT80" s="22">
        <f>AS80*(1+[4]ReajBenef!AT$98)</f>
        <v>802.28995424717107</v>
      </c>
      <c r="AU80" s="22">
        <f>AT80*(1+[4]ReajBenef!AU$98)</f>
        <v>813.24073475892612</v>
      </c>
      <c r="AV80" s="22">
        <f>AU80*(1+[4]ReajBenef!AV$98)</f>
        <v>823.84815652150667</v>
      </c>
      <c r="AW80" s="22">
        <f>AV80*(1+[4]ReajBenef!AW$98)</f>
        <v>834.16409460044406</v>
      </c>
      <c r="AX80" s="22">
        <f>AW80*(1+[4]ReajBenef!AX$98)</f>
        <v>844.18868560402689</v>
      </c>
      <c r="AY80" s="22">
        <f>AX80*(1+[4]ReajBenef!AY$98)</f>
        <v>853.89393185219251</v>
      </c>
      <c r="AZ80" s="22">
        <f>AY80*(1+[4]ReajBenef!AZ$98)</f>
        <v>863.32780394292342</v>
      </c>
      <c r="BA80" s="22">
        <f>AZ80*(1+[4]ReajBenef!BA$98)</f>
        <v>872.55675272922258</v>
      </c>
      <c r="BB80" s="22">
        <f>BA80*(1+[4]ReajBenef!BB$98)</f>
        <v>881.54417300594855</v>
      </c>
      <c r="BC80" s="22">
        <f>BB80*(1+[4]ReajBenef!BC$98)</f>
        <v>890.33622492898508</v>
      </c>
      <c r="BD80" s="22">
        <f>BC80*(1+[4]ReajBenef!BD$98)</f>
        <v>898.83448115327724</v>
      </c>
      <c r="BE80" s="22">
        <f>BD80*(1+[4]ReajBenef!BE$98)</f>
        <v>907.14314617335208</v>
      </c>
      <c r="BF80" s="22">
        <f>BE80*(1+[4]ReajBenef!BF$98)</f>
        <v>915.21932937835481</v>
      </c>
      <c r="BG80" s="22">
        <f>BF80*(1+[4]ReajBenef!BG$98)</f>
        <v>923.08096290125616</v>
      </c>
      <c r="BH80" s="22">
        <f>BG80*(1+[4]ReajBenef!BH$98)</f>
        <v>930.79735228175957</v>
      </c>
      <c r="BI80" s="22">
        <f>BH80*(1+[4]ReajBenef!BI$98)</f>
        <v>938.37461188602128</v>
      </c>
      <c r="BJ80" s="22">
        <f>BI80*(1+[4]ReajBenef!BJ$98)</f>
        <v>945.79150204907569</v>
      </c>
    </row>
    <row r="81" spans="1:62" x14ac:dyDescent="0.3">
      <c r="A81" s="23">
        <v>79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>
        <f>[1]SalMedPopOcupUrbSmPnadM!M81*AtualizMonet!M$3</f>
        <v>0</v>
      </c>
      <c r="N81" s="20">
        <f>[1]SalMedPopOcupUrbSmPnadM!N81*AtualizMonet!N$3</f>
        <v>0</v>
      </c>
      <c r="O81" s="20">
        <f>[1]SalMedPopOcupUrbSmPnadM!O81</f>
        <v>241.6901408450704</v>
      </c>
      <c r="P81" s="20">
        <f>[1]SalMedPopOcupUrbSmPnadM!P81</f>
        <v>318.95526613816537</v>
      </c>
      <c r="Q81" s="54">
        <f>(P81/[4]ValorBenef!P$2)*[4]ValorBenef!Q$2</f>
        <v>347.15020679126286</v>
      </c>
      <c r="R81" s="54">
        <f>(Q81/[4]ValorBenef!Q$2)*[4]ValorBenef!R$2</f>
        <v>387.68043398009047</v>
      </c>
      <c r="S81" s="54">
        <f>(R81/[4]ValorBenef!R$2)*[4]ValorBenef!S$2</f>
        <v>412.79155299925543</v>
      </c>
      <c r="T81" s="22">
        <f>S81*(1+[4]ReajBenef!T$98)</f>
        <v>412.79155299925543</v>
      </c>
      <c r="U81" s="22">
        <f>T81*(1+[4]ReajBenef!U$98)</f>
        <v>414.85551076425168</v>
      </c>
      <c r="V81" s="22">
        <f>U81*(1+[4]ReajBenef!V$98)</f>
        <v>425.18541298228149</v>
      </c>
      <c r="W81" s="22">
        <f>V81*(1+[4]ReajBenef!W$98)</f>
        <v>435.79324123123325</v>
      </c>
      <c r="X81" s="22">
        <f>W81*(1+[4]ReajBenef!X$98)</f>
        <v>447.05849651706058</v>
      </c>
      <c r="Y81" s="22">
        <f>X81*(1+[4]ReajBenef!Y$98)</f>
        <v>459.90302760001964</v>
      </c>
      <c r="Z81" s="22">
        <f>Y81*(1+[4]ReajBenef!Z$98)</f>
        <v>472.81013004881794</v>
      </c>
      <c r="AA81" s="22">
        <f>Z81*(1+[4]ReajBenef!AA$98)</f>
        <v>485.88170834707489</v>
      </c>
      <c r="AB81" s="22">
        <f>AA81*(1+[4]ReajBenef!AB$98)</f>
        <v>498.99020912428705</v>
      </c>
      <c r="AC81" s="22">
        <f>AB81*(1+[4]ReajBenef!AC$98)</f>
        <v>512.11195865857837</v>
      </c>
      <c r="AD81" s="22">
        <f>AC81*(1+[4]ReajBenef!AD$98)</f>
        <v>525.22102146236466</v>
      </c>
      <c r="AE81" s="22">
        <f>AD81*(1+[4]ReajBenef!AE$98)</f>
        <v>538.29667540382184</v>
      </c>
      <c r="AF81" s="22">
        <f>AE81*(1+[4]ReajBenef!AF$98)</f>
        <v>551.30546340545538</v>
      </c>
      <c r="AG81" s="22">
        <f>AF81*(1+[4]ReajBenef!AG$98)</f>
        <v>564.20968151144177</v>
      </c>
      <c r="AH81" s="22">
        <f>AG81*(1+[4]ReajBenef!AH$98)</f>
        <v>577.01467212017587</v>
      </c>
      <c r="AI81" s="22">
        <f>AH81*(1+[4]ReajBenef!AI$98)</f>
        <v>589.69620301174825</v>
      </c>
      <c r="AJ81" s="22">
        <f>AI81*(1+[4]ReajBenef!AJ$98)</f>
        <v>602.25011649636645</v>
      </c>
      <c r="AK81" s="22">
        <f>AJ81*(1+[4]ReajBenef!AK$98)</f>
        <v>614.63008213939986</v>
      </c>
      <c r="AL81" s="22">
        <f>AK81*(1+[4]ReajBenef!AL$98)</f>
        <v>626.80673980111771</v>
      </c>
      <c r="AM81" s="22">
        <f>AL81*(1+[4]ReajBenef!AM$98)</f>
        <v>638.7903030406062</v>
      </c>
      <c r="AN81" s="22">
        <f>AM81*(1+[4]ReajBenef!AN$98)</f>
        <v>650.50054113429928</v>
      </c>
      <c r="AO81" s="22">
        <f>AN81*(1+[4]ReajBenef!AO$98)</f>
        <v>661.93209937459312</v>
      </c>
      <c r="AP81" s="22">
        <f>AO81*(1+[4]ReajBenef!AP$98)</f>
        <v>673.09249790766478</v>
      </c>
      <c r="AQ81" s="22">
        <f>AP81*(1+[4]ReajBenef!AQ$98)</f>
        <v>683.97081501484308</v>
      </c>
      <c r="AR81" s="22">
        <f>AQ81*(1+[4]ReajBenef!AR$98)</f>
        <v>694.54472186107307</v>
      </c>
      <c r="AS81" s="22">
        <f>AR81*(1+[4]ReajBenef!AS$98)</f>
        <v>704.84239338776263</v>
      </c>
      <c r="AT81" s="22">
        <f>AS81*(1+[4]ReajBenef!AT$98)</f>
        <v>714.87142852865713</v>
      </c>
      <c r="AU81" s="22">
        <f>AT81*(1+[4]ReajBenef!AU$98)</f>
        <v>724.62899817850757</v>
      </c>
      <c r="AV81" s="22">
        <f>AU81*(1+[4]ReajBenef!AV$98)</f>
        <v>734.08062188173267</v>
      </c>
      <c r="AW81" s="22">
        <f>AV81*(1+[4]ReajBenef!AW$98)</f>
        <v>743.2725223312691</v>
      </c>
      <c r="AX81" s="22">
        <f>AW81*(1+[4]ReajBenef!AX$98)</f>
        <v>752.20482125039405</v>
      </c>
      <c r="AY81" s="22">
        <f>AX81*(1+[4]ReajBenef!AY$98)</f>
        <v>760.85257162159098</v>
      </c>
      <c r="AZ81" s="22">
        <f>AY81*(1+[4]ReajBenef!AZ$98)</f>
        <v>769.2585171059585</v>
      </c>
      <c r="BA81" s="22">
        <f>AZ81*(1+[4]ReajBenef!BA$98)</f>
        <v>777.48186798771076</v>
      </c>
      <c r="BB81" s="22">
        <f>BA81*(1+[4]ReajBenef!BB$98)</f>
        <v>785.49000761104594</v>
      </c>
      <c r="BC81" s="22">
        <f>BB81*(1+[4]ReajBenef!BC$98)</f>
        <v>793.32406646301922</v>
      </c>
      <c r="BD81" s="22">
        <f>BC81*(1+[4]ReajBenef!BD$98)</f>
        <v>800.89634196628526</v>
      </c>
      <c r="BE81" s="22">
        <f>BD81*(1+[4]ReajBenef!BE$98)</f>
        <v>808.29968436216564</v>
      </c>
      <c r="BF81" s="22">
        <f>BE81*(1+[4]ReajBenef!BF$98)</f>
        <v>815.49587645488225</v>
      </c>
      <c r="BG81" s="22">
        <f>BF81*(1+[4]ReajBenef!BG$98)</f>
        <v>822.50089646957122</v>
      </c>
      <c r="BH81" s="22">
        <f>BG81*(1+[4]ReajBenef!BH$98)</f>
        <v>829.37649832688226</v>
      </c>
      <c r="BI81" s="22">
        <f>BH81*(1+[4]ReajBenef!BI$98)</f>
        <v>836.12813016392045</v>
      </c>
      <c r="BJ81" s="22">
        <f>BI81*(1+[4]ReajBenef!BJ$98)</f>
        <v>842.7368666164142</v>
      </c>
    </row>
    <row r="82" spans="1:62" x14ac:dyDescent="0.3">
      <c r="A82" s="23">
        <v>80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>
        <f>[1]SalMedPopOcupUrbSmPnadM!M82*AtualizMonet!M$3</f>
        <v>0</v>
      </c>
      <c r="N82" s="20">
        <f>[1]SalMedPopOcupUrbSmPnadM!N82*AtualizMonet!N$3</f>
        <v>0</v>
      </c>
      <c r="O82" s="20">
        <f>[1]SalMedPopOcupUrbSmPnadM!O82</f>
        <v>253.64367557852165</v>
      </c>
      <c r="P82" s="20">
        <f>[1]SalMedPopOcupUrbSmPnadM!P82</f>
        <v>306.92581513610531</v>
      </c>
      <c r="Q82" s="54">
        <f>(P82/[4]ValorBenef!P$2)*[4]ValorBenef!Q$2</f>
        <v>334.05737890504281</v>
      </c>
      <c r="R82" s="54">
        <f>(Q82/[4]ValorBenef!Q$2)*[4]ValorBenef!R$2</f>
        <v>373.05900182289042</v>
      </c>
      <c r="S82" s="54">
        <f>(R82/[4]ValorBenef!R$2)*[4]ValorBenef!S$2</f>
        <v>397.2230508046004</v>
      </c>
      <c r="T82" s="22">
        <f>S82*(1+[4]ReajBenef!T$98)</f>
        <v>397.2230508046004</v>
      </c>
      <c r="U82" s="22">
        <f>T82*(1+[4]ReajBenef!U$98)</f>
        <v>399.20916605862334</v>
      </c>
      <c r="V82" s="22">
        <f>U82*(1+[4]ReajBenef!V$98)</f>
        <v>409.14947429348302</v>
      </c>
      <c r="W82" s="22">
        <f>V82*(1+[4]ReajBenef!W$98)</f>
        <v>419.35722653270443</v>
      </c>
      <c r="X82" s="22">
        <f>W82*(1+[4]ReajBenef!X$98)</f>
        <v>430.1976108385748</v>
      </c>
      <c r="Y82" s="22">
        <f>X82*(1+[4]ReajBenef!Y$98)</f>
        <v>442.55770829177226</v>
      </c>
      <c r="Z82" s="22">
        <f>Y82*(1+[4]ReajBenef!Z$98)</f>
        <v>454.97801722132158</v>
      </c>
      <c r="AA82" s="22">
        <f>Z82*(1+[4]ReajBenef!AA$98)</f>
        <v>467.55659876626464</v>
      </c>
      <c r="AB82" s="22">
        <f>AA82*(1+[4]ReajBenef!AB$98)</f>
        <v>480.17071025271764</v>
      </c>
      <c r="AC82" s="22">
        <f>AB82*(1+[4]ReajBenef!AC$98)</f>
        <v>492.79757081716923</v>
      </c>
      <c r="AD82" s="22">
        <f>AC82*(1+[4]ReajBenef!AD$98)</f>
        <v>505.41222313327052</v>
      </c>
      <c r="AE82" s="22">
        <f>AD82*(1+[4]ReajBenef!AE$98)</f>
        <v>517.99472660785148</v>
      </c>
      <c r="AF82" s="22">
        <f>AE82*(1+[4]ReajBenef!AF$98)</f>
        <v>530.51288600266957</v>
      </c>
      <c r="AG82" s="22">
        <f>AF82*(1+[4]ReajBenef!AG$98)</f>
        <v>542.93041937287671</v>
      </c>
      <c r="AH82" s="22">
        <f>AG82*(1+[4]ReajBenef!AH$98)</f>
        <v>555.25246762742222</v>
      </c>
      <c r="AI82" s="22">
        <f>AH82*(1+[4]ReajBenef!AI$98)</f>
        <v>567.45571246860789</v>
      </c>
      <c r="AJ82" s="22">
        <f>AI82*(1+[4]ReajBenef!AJ$98)</f>
        <v>579.53615301460434</v>
      </c>
      <c r="AK82" s="22">
        <f>AJ82*(1+[4]ReajBenef!AK$98)</f>
        <v>591.44920619084201</v>
      </c>
      <c r="AL82" s="22">
        <f>AK82*(1+[4]ReajBenef!AL$98)</f>
        <v>603.16661918015166</v>
      </c>
      <c r="AM82" s="22">
        <f>AL82*(1+[4]ReajBenef!AM$98)</f>
        <v>614.69822033553692</v>
      </c>
      <c r="AN82" s="22">
        <f>AM82*(1+[4]ReajBenef!AN$98)</f>
        <v>625.96680484853789</v>
      </c>
      <c r="AO82" s="22">
        <f>AN82*(1+[4]ReajBenef!AO$98)</f>
        <v>636.96721996524002</v>
      </c>
      <c r="AP82" s="22">
        <f>AO82*(1+[4]ReajBenef!AP$98)</f>
        <v>647.70670220825457</v>
      </c>
      <c r="AQ82" s="22">
        <f>AP82*(1+[4]ReajBenef!AQ$98)</f>
        <v>658.17474177334964</v>
      </c>
      <c r="AR82" s="22">
        <f>AQ82*(1+[4]ReajBenef!AR$98)</f>
        <v>668.34985196120442</v>
      </c>
      <c r="AS82" s="22">
        <f>AR82*(1+[4]ReajBenef!AS$98)</f>
        <v>678.25914509061761</v>
      </c>
      <c r="AT82" s="22">
        <f>AS82*(1+[4]ReajBenef!AT$98)</f>
        <v>687.90993350028225</v>
      </c>
      <c r="AU82" s="22">
        <f>AT82*(1+[4]ReajBenef!AU$98)</f>
        <v>697.29949478512515</v>
      </c>
      <c r="AV82" s="22">
        <f>AU82*(1+[4]ReajBenef!AV$98)</f>
        <v>706.39464892569185</v>
      </c>
      <c r="AW82" s="22">
        <f>AV82*(1+[4]ReajBenef!AW$98)</f>
        <v>715.23987531835405</v>
      </c>
      <c r="AX82" s="22">
        <f>AW82*(1+[4]ReajBenef!AX$98)</f>
        <v>723.83529109557526</v>
      </c>
      <c r="AY82" s="22">
        <f>AX82*(1+[4]ReajBenef!AY$98)</f>
        <v>732.15689012076098</v>
      </c>
      <c r="AZ82" s="22">
        <f>AY82*(1+[4]ReajBenef!AZ$98)</f>
        <v>740.24580397070997</v>
      </c>
      <c r="BA82" s="22">
        <f>AZ82*(1+[4]ReajBenef!BA$98)</f>
        <v>748.15900980390256</v>
      </c>
      <c r="BB82" s="22">
        <f>BA82*(1+[4]ReajBenef!BB$98)</f>
        <v>755.86512110714466</v>
      </c>
      <c r="BC82" s="22">
        <f>BB82*(1+[4]ReajBenef!BC$98)</f>
        <v>763.40371712431943</v>
      </c>
      <c r="BD82" s="22">
        <f>BC82*(1+[4]ReajBenef!BD$98)</f>
        <v>770.69040299539802</v>
      </c>
      <c r="BE82" s="22">
        <f>BD82*(1+[4]ReajBenef!BE$98)</f>
        <v>777.81452709938117</v>
      </c>
      <c r="BF82" s="22">
        <f>BE82*(1+[4]ReajBenef!BF$98)</f>
        <v>784.73931360839674</v>
      </c>
      <c r="BG82" s="22">
        <f>BF82*(1+[4]ReajBenef!BG$98)</f>
        <v>791.48013812615773</v>
      </c>
      <c r="BH82" s="22">
        <f>BG82*(1+[4]ReajBenef!BH$98)</f>
        <v>798.09642551390812</v>
      </c>
      <c r="BI82" s="22">
        <f>BH82*(1+[4]ReajBenef!BI$98)</f>
        <v>804.59341843135428</v>
      </c>
      <c r="BJ82" s="22">
        <f>BI82*(1+[4]ReajBenef!BJ$98)</f>
        <v>810.95290528749126</v>
      </c>
    </row>
    <row r="83" spans="1:62" x14ac:dyDescent="0.3">
      <c r="A83" s="23">
        <v>81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>
        <f>[1]SalMedPopOcupUrbSmPnadM!M83*AtualizMonet!M$3</f>
        <v>0</v>
      </c>
      <c r="N83" s="20">
        <f>[1]SalMedPopOcupUrbSmPnadM!N83*AtualizMonet!N$3</f>
        <v>0</v>
      </c>
      <c r="O83" s="20">
        <f>[1]SalMedPopOcupUrbSmPnadM!O83</f>
        <v>462.19180633147118</v>
      </c>
      <c r="P83" s="20">
        <f>[1]SalMedPopOcupUrbSmPnadM!P83</f>
        <v>290.10564811052416</v>
      </c>
      <c r="Q83" s="54">
        <f>(P83/[4]ValorBenef!P$2)*[4]ValorBenef!Q$2</f>
        <v>315.7503462860401</v>
      </c>
      <c r="R83" s="54">
        <f>(Q83/[4]ValorBenef!Q$2)*[4]ValorBenef!R$2</f>
        <v>352.61459991334431</v>
      </c>
      <c r="S83" s="54">
        <f>(R83/[4]ValorBenef!R$2)*[4]ValorBenef!S$2</f>
        <v>375.4544092259132</v>
      </c>
      <c r="T83" s="22">
        <f>S83*(1+[4]ReajBenef!T$98)</f>
        <v>375.4544092259132</v>
      </c>
      <c r="U83" s="22">
        <f>T83*(1+[4]ReajBenef!U$98)</f>
        <v>377.33168127204272</v>
      </c>
      <c r="V83" s="22">
        <f>U83*(1+[4]ReajBenef!V$98)</f>
        <v>386.72724013571656</v>
      </c>
      <c r="W83" s="22">
        <f>V83*(1+[4]ReajBenef!W$98)</f>
        <v>396.37558652130093</v>
      </c>
      <c r="X83" s="22">
        <f>W83*(1+[4]ReajBenef!X$98)</f>
        <v>406.62189543287656</v>
      </c>
      <c r="Y83" s="22">
        <f>X83*(1+[4]ReajBenef!Y$98)</f>
        <v>418.30463408025622</v>
      </c>
      <c r="Z83" s="22">
        <f>Y83*(1+[4]ReajBenef!Z$98)</f>
        <v>430.04428449103062</v>
      </c>
      <c r="AA83" s="22">
        <f>Z83*(1+[4]ReajBenef!AA$98)</f>
        <v>441.93353385178773</v>
      </c>
      <c r="AB83" s="22">
        <f>AA83*(1+[4]ReajBenef!AB$98)</f>
        <v>453.85636604005805</v>
      </c>
      <c r="AC83" s="22">
        <f>AB83*(1+[4]ReajBenef!AC$98)</f>
        <v>465.79124863058581</v>
      </c>
      <c r="AD83" s="22">
        <f>AC83*(1+[4]ReajBenef!AD$98)</f>
        <v>477.71459200992541</v>
      </c>
      <c r="AE83" s="22">
        <f>AD83*(1+[4]ReajBenef!AE$98)</f>
        <v>489.60754837049598</v>
      </c>
      <c r="AF83" s="22">
        <f>AE83*(1+[4]ReajBenef!AF$98)</f>
        <v>501.43968683944206</v>
      </c>
      <c r="AG83" s="22">
        <f>AF83*(1+[4]ReajBenef!AG$98)</f>
        <v>513.1767137972447</v>
      </c>
      <c r="AH83" s="22">
        <f>AG83*(1+[4]ReajBenef!AH$98)</f>
        <v>524.82348842045099</v>
      </c>
      <c r="AI83" s="22">
        <f>AH83*(1+[4]ReajBenef!AI$98)</f>
        <v>536.35797030211893</v>
      </c>
      <c r="AJ83" s="22">
        <f>AI83*(1+[4]ReajBenef!AJ$98)</f>
        <v>547.7763778169865</v>
      </c>
      <c r="AK83" s="22">
        <f>AJ83*(1+[4]ReajBenef!AK$98)</f>
        <v>559.03657113482461</v>
      </c>
      <c r="AL83" s="22">
        <f>AK83*(1+[4]ReajBenef!AL$98)</f>
        <v>570.11184575105369</v>
      </c>
      <c r="AM83" s="22">
        <f>AL83*(1+[4]ReajBenef!AM$98)</f>
        <v>581.01149140468374</v>
      </c>
      <c r="AN83" s="22">
        <f>AM83*(1+[4]ReajBenef!AN$98)</f>
        <v>591.66253426982257</v>
      </c>
      <c r="AO83" s="22">
        <f>AN83*(1+[4]ReajBenef!AO$98)</f>
        <v>602.06010397408659</v>
      </c>
      <c r="AP83" s="22">
        <f>AO83*(1+[4]ReajBenef!AP$98)</f>
        <v>612.21104046373841</v>
      </c>
      <c r="AQ83" s="22">
        <f>AP83*(1+[4]ReajBenef!AQ$98)</f>
        <v>622.10540989347123</v>
      </c>
      <c r="AR83" s="22">
        <f>AQ83*(1+[4]ReajBenef!AR$98)</f>
        <v>631.722903079356</v>
      </c>
      <c r="AS83" s="22">
        <f>AR83*(1+[4]ReajBenef!AS$98)</f>
        <v>641.08914652926194</v>
      </c>
      <c r="AT83" s="22">
        <f>AS83*(1+[4]ReajBenef!AT$98)</f>
        <v>650.21105185065608</v>
      </c>
      <c r="AU83" s="22">
        <f>AT83*(1+[4]ReajBenef!AU$98)</f>
        <v>659.0860458318723</v>
      </c>
      <c r="AV83" s="22">
        <f>AU83*(1+[4]ReajBenef!AV$98)</f>
        <v>667.68276678688278</v>
      </c>
      <c r="AW83" s="22">
        <f>AV83*(1+[4]ReajBenef!AW$98)</f>
        <v>676.04325654949753</v>
      </c>
      <c r="AX83" s="22">
        <f>AW83*(1+[4]ReajBenef!AX$98)</f>
        <v>684.16762583307968</v>
      </c>
      <c r="AY83" s="22">
        <f>AX83*(1+[4]ReajBenef!AY$98)</f>
        <v>692.03318408677967</v>
      </c>
      <c r="AZ83" s="22">
        <f>AY83*(1+[4]ReajBenef!AZ$98)</f>
        <v>699.67880879224492</v>
      </c>
      <c r="BA83" s="22">
        <f>AZ83*(1+[4]ReajBenef!BA$98)</f>
        <v>707.15835464228144</v>
      </c>
      <c r="BB83" s="22">
        <f>BA83*(1+[4]ReajBenef!BB$98)</f>
        <v>714.44215516928341</v>
      </c>
      <c r="BC83" s="22">
        <f>BB83*(1+[4]ReajBenef!BC$98)</f>
        <v>721.56762059302469</v>
      </c>
      <c r="BD83" s="22">
        <f>BC83*(1+[4]ReajBenef!BD$98)</f>
        <v>728.45498106568368</v>
      </c>
      <c r="BE83" s="22">
        <f>BD83*(1+[4]ReajBenef!BE$98)</f>
        <v>735.18868849100841</v>
      </c>
      <c r="BF83" s="22">
        <f>BE83*(1+[4]ReajBenef!BF$98)</f>
        <v>741.73398243226302</v>
      </c>
      <c r="BG83" s="22">
        <f>BF83*(1+[4]ReajBenef!BG$98)</f>
        <v>748.10539587839878</v>
      </c>
      <c r="BH83" s="22">
        <f>BG83*(1+[4]ReajBenef!BH$98)</f>
        <v>754.35909708583108</v>
      </c>
      <c r="BI83" s="22">
        <f>BH83*(1+[4]ReajBenef!BI$98)</f>
        <v>760.50004140571309</v>
      </c>
      <c r="BJ83" s="22">
        <f>BI83*(1+[4]ReajBenef!BJ$98)</f>
        <v>766.51101527974799</v>
      </c>
    </row>
    <row r="84" spans="1:62" x14ac:dyDescent="0.3">
      <c r="A84" s="23">
        <v>82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>
        <f>[1]SalMedPopOcupUrbSmPnadM!M84*AtualizMonet!M$3</f>
        <v>0</v>
      </c>
      <c r="N84" s="20">
        <f>[1]SalMedPopOcupUrbSmPnadM!N84*AtualizMonet!N$3</f>
        <v>0</v>
      </c>
      <c r="O84" s="20">
        <f>[1]SalMedPopOcupUrbSmPnadM!O84</f>
        <v>148.71713985278654</v>
      </c>
      <c r="P84" s="20">
        <f>[1]SalMedPopOcupUrbSmPnadM!P84</f>
        <v>351.30384167636782</v>
      </c>
      <c r="Q84" s="54">
        <f>(P84/[4]ValorBenef!P$2)*[4]ValorBenef!Q$2</f>
        <v>382.35832491847771</v>
      </c>
      <c r="R84" s="54">
        <f>(Q84/[4]ValorBenef!Q$2)*[4]ValorBenef!R$2</f>
        <v>426.99914457901065</v>
      </c>
      <c r="S84" s="54">
        <f>(R84/[4]ValorBenef!R$2)*[4]ValorBenef!S$2</f>
        <v>454.65704371651475</v>
      </c>
      <c r="T84" s="22">
        <f>S84*(1+[4]ReajBenef!T$98)</f>
        <v>454.65704371651475</v>
      </c>
      <c r="U84" s="22">
        <f>T84*(1+[4]ReajBenef!U$98)</f>
        <v>456.93032893509729</v>
      </c>
      <c r="V84" s="22">
        <f>U84*(1+[4]ReajBenef!V$98)</f>
        <v>468.30789412558119</v>
      </c>
      <c r="W84" s="22">
        <f>V84*(1+[4]ReajBenef!W$98)</f>
        <v>479.99157272045215</v>
      </c>
      <c r="X84" s="22">
        <f>W84*(1+[4]ReajBenef!X$98)</f>
        <v>492.39935487527583</v>
      </c>
      <c r="Y84" s="22">
        <f>X84*(1+[4]ReajBenef!Y$98)</f>
        <v>506.54658363437204</v>
      </c>
      <c r="Z84" s="22">
        <f>Y84*(1+[4]ReajBenef!Z$98)</f>
        <v>520.76272977321366</v>
      </c>
      <c r="AA84" s="22">
        <f>Z84*(1+[4]ReajBenef!AA$98)</f>
        <v>535.16003297046484</v>
      </c>
      <c r="AB84" s="22">
        <f>AA84*(1+[4]ReajBenef!AB$98)</f>
        <v>549.59800333981889</v>
      </c>
      <c r="AC84" s="22">
        <f>AB84*(1+[4]ReajBenef!AC$98)</f>
        <v>564.05056616069669</v>
      </c>
      <c r="AD84" s="22">
        <f>AC84*(1+[4]ReajBenef!AD$98)</f>
        <v>578.48915555759345</v>
      </c>
      <c r="AE84" s="22">
        <f>AD84*(1+[4]ReajBenef!AE$98)</f>
        <v>592.89094775147066</v>
      </c>
      <c r="AF84" s="22">
        <f>AE84*(1+[4]ReajBenef!AF$98)</f>
        <v>607.2190924341412</v>
      </c>
      <c r="AG84" s="22">
        <f>AF84*(1+[4]ReajBenef!AG$98)</f>
        <v>621.43206169892528</v>
      </c>
      <c r="AH84" s="22">
        <f>AG84*(1+[4]ReajBenef!AH$98)</f>
        <v>635.53573977248141</v>
      </c>
      <c r="AI84" s="22">
        <f>AH84*(1+[4]ReajBenef!AI$98)</f>
        <v>649.50343679309458</v>
      </c>
      <c r="AJ84" s="22">
        <f>AI84*(1+[4]ReajBenef!AJ$98)</f>
        <v>663.33057339634706</v>
      </c>
      <c r="AK84" s="22">
        <f>AJ84*(1+[4]ReajBenef!AK$98)</f>
        <v>676.96612029568917</v>
      </c>
      <c r="AL84" s="22">
        <f>AK84*(1+[4]ReajBenef!AL$98)</f>
        <v>690.37773963382676</v>
      </c>
      <c r="AM84" s="22">
        <f>AL84*(1+[4]ReajBenef!AM$98)</f>
        <v>703.57668083324995</v>
      </c>
      <c r="AN84" s="22">
        <f>AM84*(1+[4]ReajBenef!AN$98)</f>
        <v>716.47457613709264</v>
      </c>
      <c r="AO84" s="22">
        <f>AN84*(1+[4]ReajBenef!AO$98)</f>
        <v>729.06552776108219</v>
      </c>
      <c r="AP84" s="22">
        <f>AO84*(1+[4]ReajBenef!AP$98)</f>
        <v>741.35781854774382</v>
      </c>
      <c r="AQ84" s="22">
        <f>AP84*(1+[4]ReajBenef!AQ$98)</f>
        <v>753.33941909316343</v>
      </c>
      <c r="AR84" s="22">
        <f>AQ84*(1+[4]ReajBenef!AR$98)</f>
        <v>764.98573596256267</v>
      </c>
      <c r="AS84" s="22">
        <f>AR84*(1+[4]ReajBenef!AS$98)</f>
        <v>776.32780161160679</v>
      </c>
      <c r="AT84" s="22">
        <f>AS84*(1+[4]ReajBenef!AT$98)</f>
        <v>787.37398566105696</v>
      </c>
      <c r="AU84" s="22">
        <f>AT84*(1+[4]ReajBenef!AU$98)</f>
        <v>798.12117207663505</v>
      </c>
      <c r="AV84" s="22">
        <f>AU84*(1+[4]ReajBenef!AV$98)</f>
        <v>808.53138338063673</v>
      </c>
      <c r="AW84" s="22">
        <f>AV84*(1+[4]ReajBenef!AW$98)</f>
        <v>818.65553019071035</v>
      </c>
      <c r="AX84" s="22">
        <f>AW84*(1+[4]ReajBenef!AX$98)</f>
        <v>828.49374657535839</v>
      </c>
      <c r="AY84" s="22">
        <f>AX84*(1+[4]ReajBenef!AY$98)</f>
        <v>838.01855538018856</v>
      </c>
      <c r="AZ84" s="22">
        <f>AY84*(1+[4]ReajBenef!AZ$98)</f>
        <v>847.27703534615728</v>
      </c>
      <c r="BA84" s="22">
        <f>AZ84*(1+[4]ReajBenef!BA$98)</f>
        <v>856.33440188909094</v>
      </c>
      <c r="BB84" s="22">
        <f>BA84*(1+[4]ReajBenef!BB$98)</f>
        <v>865.15473035841217</v>
      </c>
      <c r="BC84" s="22">
        <f>BB84*(1+[4]ReajBenef!BC$98)</f>
        <v>873.7833227122527</v>
      </c>
      <c r="BD84" s="22">
        <f>BC84*(1+[4]ReajBenef!BD$98)</f>
        <v>882.12358154145443</v>
      </c>
      <c r="BE84" s="22">
        <f>BD84*(1+[4]ReajBenef!BE$98)</f>
        <v>890.27777399736976</v>
      </c>
      <c r="BF84" s="22">
        <f>BE84*(1+[4]ReajBenef!BF$98)</f>
        <v>898.20380688035505</v>
      </c>
      <c r="BG84" s="22">
        <f>BF84*(1+[4]ReajBenef!BG$98)</f>
        <v>905.91927893377476</v>
      </c>
      <c r="BH84" s="22">
        <f>BG84*(1+[4]ReajBenef!BH$98)</f>
        <v>913.49220718655431</v>
      </c>
      <c r="BI84" s="22">
        <f>BH84*(1+[4]ReajBenef!BI$98)</f>
        <v>920.92859232812623</v>
      </c>
      <c r="BJ84" s="22">
        <f>BI84*(1+[4]ReajBenef!BJ$98)</f>
        <v>928.2075895759159</v>
      </c>
    </row>
    <row r="85" spans="1:62" x14ac:dyDescent="0.3">
      <c r="A85" s="23">
        <v>83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>
        <f>[1]SalMedPopOcupUrbSmPnadM!M85*AtualizMonet!M$3</f>
        <v>0</v>
      </c>
      <c r="N85" s="20">
        <f>[1]SalMedPopOcupUrbSmPnadM!N85*AtualizMonet!N$3</f>
        <v>0</v>
      </c>
      <c r="O85" s="20">
        <f>[1]SalMedPopOcupUrbSmPnadM!O85</f>
        <v>311.37931034482756</v>
      </c>
      <c r="P85" s="20">
        <f>[1]SalMedPopOcupUrbSmPnadM!P85</f>
        <v>301.82985553772073</v>
      </c>
      <c r="Q85" s="54">
        <f>(P85/[4]ValorBenef!P$2)*[4]ValorBenef!Q$2</f>
        <v>328.51094773995021</v>
      </c>
      <c r="R85" s="54">
        <f>(Q85/[4]ValorBenef!Q$2)*[4]ValorBenef!R$2</f>
        <v>366.86501778065502</v>
      </c>
      <c r="S85" s="54">
        <f>(R85/[4]ValorBenef!R$2)*[4]ValorBenef!S$2</f>
        <v>390.62786552326565</v>
      </c>
      <c r="T85" s="22">
        <f>S85*(1+[4]ReajBenef!T$98)</f>
        <v>390.62786552326565</v>
      </c>
      <c r="U85" s="22">
        <f>T85*(1+[4]ReajBenef!U$98)</f>
        <v>392.58100485088192</v>
      </c>
      <c r="V85" s="22">
        <f>U85*(1+[4]ReajBenef!V$98)</f>
        <v>402.35627187166887</v>
      </c>
      <c r="W85" s="22">
        <f>V85*(1+[4]ReajBenef!W$98)</f>
        <v>412.39454246276523</v>
      </c>
      <c r="X85" s="22">
        <f>W85*(1+[4]ReajBenef!X$98)</f>
        <v>423.0549413854277</v>
      </c>
      <c r="Y85" s="22">
        <f>X85*(1+[4]ReajBenef!Y$98)</f>
        <v>435.20982130999971</v>
      </c>
      <c r="Z85" s="22">
        <f>Y85*(1+[4]ReajBenef!Z$98)</f>
        <v>447.42391300599257</v>
      </c>
      <c r="AA85" s="22">
        <f>Z85*(1+[4]ReajBenef!AA$98)</f>
        <v>459.79364948089943</v>
      </c>
      <c r="AB85" s="22">
        <f>AA85*(1+[4]ReajBenef!AB$98)</f>
        <v>472.19832598556059</v>
      </c>
      <c r="AC85" s="22">
        <f>AB85*(1+[4]ReajBenef!AC$98)</f>
        <v>484.61553989235864</v>
      </c>
      <c r="AD85" s="22">
        <f>AC85*(1+[4]ReajBenef!AD$98)</f>
        <v>497.02074824714958</v>
      </c>
      <c r="AE85" s="22">
        <f>AD85*(1+[4]ReajBenef!AE$98)</f>
        <v>509.39434153499843</v>
      </c>
      <c r="AF85" s="22">
        <f>AE85*(1+[4]ReajBenef!AF$98)</f>
        <v>521.7046590625763</v>
      </c>
      <c r="AG85" s="22">
        <f>AF85*(1+[4]ReajBenef!AG$98)</f>
        <v>533.91602128247439</v>
      </c>
      <c r="AH85" s="22">
        <f>AG85*(1+[4]ReajBenef!AH$98)</f>
        <v>546.03348374795337</v>
      </c>
      <c r="AI85" s="22">
        <f>AH85*(1+[4]ReajBenef!AI$98)</f>
        <v>558.03411532035193</v>
      </c>
      <c r="AJ85" s="22">
        <f>AI85*(1+[4]ReajBenef!AJ$98)</f>
        <v>569.91398154539797</v>
      </c>
      <c r="AK85" s="22">
        <f>AJ85*(1+[4]ReajBenef!AK$98)</f>
        <v>581.62923957151907</v>
      </c>
      <c r="AL85" s="22">
        <f>AK85*(1+[4]ReajBenef!AL$98)</f>
        <v>593.15210566953954</v>
      </c>
      <c r="AM85" s="22">
        <f>AL85*(1+[4]ReajBenef!AM$98)</f>
        <v>604.49224501006745</v>
      </c>
      <c r="AN85" s="22">
        <f>AM85*(1+[4]ReajBenef!AN$98)</f>
        <v>615.57373463375848</v>
      </c>
      <c r="AO85" s="22">
        <f>AN85*(1+[4]ReajBenef!AO$98)</f>
        <v>626.39150733905149</v>
      </c>
      <c r="AP85" s="22">
        <f>AO85*(1+[4]ReajBenef!AP$98)</f>
        <v>636.95267949891547</v>
      </c>
      <c r="AQ85" s="22">
        <f>AP85*(1+[4]ReajBenef!AQ$98)</f>
        <v>647.24691580580509</v>
      </c>
      <c r="AR85" s="22">
        <f>AQ85*(1+[4]ReajBenef!AR$98)</f>
        <v>657.25308630898905</v>
      </c>
      <c r="AS85" s="22">
        <f>AR85*(1+[4]ReajBenef!AS$98)</f>
        <v>666.99785317522799</v>
      </c>
      <c r="AT85" s="22">
        <f>AS85*(1+[4]ReajBenef!AT$98)</f>
        <v>676.48840733478107</v>
      </c>
      <c r="AU85" s="22">
        <f>AT85*(1+[4]ReajBenef!AU$98)</f>
        <v>685.7220715832899</v>
      </c>
      <c r="AV85" s="22">
        <f>AU85*(1+[4]ReajBenef!AV$98)</f>
        <v>694.66621679676177</v>
      </c>
      <c r="AW85" s="22">
        <f>AV85*(1+[4]ReajBenef!AW$98)</f>
        <v>703.36458386996412</v>
      </c>
      <c r="AX85" s="22">
        <f>AW85*(1+[4]ReajBenef!AX$98)</f>
        <v>711.81728799058317</v>
      </c>
      <c r="AY85" s="22">
        <f>AX85*(1+[4]ReajBenef!AY$98)</f>
        <v>720.00072160140803</v>
      </c>
      <c r="AZ85" s="22">
        <f>AY85*(1+[4]ReajBenef!AZ$98)</f>
        <v>727.95533336224844</v>
      </c>
      <c r="BA85" s="22">
        <f>AZ85*(1+[4]ReajBenef!BA$98)</f>
        <v>735.73715442677383</v>
      </c>
      <c r="BB85" s="22">
        <f>BA85*(1+[4]ReajBenef!BB$98)</f>
        <v>743.31531939925662</v>
      </c>
      <c r="BC85" s="22">
        <f>BB85*(1+[4]ReajBenef!BC$98)</f>
        <v>750.72875038032976</v>
      </c>
      <c r="BD85" s="22">
        <f>BC85*(1+[4]ReajBenef!BD$98)</f>
        <v>757.89445373715273</v>
      </c>
      <c r="BE85" s="22">
        <f>BD85*(1+[4]ReajBenef!BE$98)</f>
        <v>764.90029437712792</v>
      </c>
      <c r="BF85" s="22">
        <f>BE85*(1+[4]ReajBenef!BF$98)</f>
        <v>771.71010706987545</v>
      </c>
      <c r="BG85" s="22">
        <f>BF85*(1+[4]ReajBenef!BG$98)</f>
        <v>778.33901213443869</v>
      </c>
      <c r="BH85" s="22">
        <f>BG85*(1+[4]ReajBenef!BH$98)</f>
        <v>784.84544778748136</v>
      </c>
      <c r="BI85" s="22">
        <f>BH85*(1+[4]ReajBenef!BI$98)</f>
        <v>791.23456964363015</v>
      </c>
      <c r="BJ85" s="22">
        <f>BI85*(1+[4]ReajBenef!BJ$98)</f>
        <v>797.4884684830962</v>
      </c>
    </row>
    <row r="86" spans="1:62" x14ac:dyDescent="0.3">
      <c r="A86" s="23">
        <v>84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>
        <f>[1]SalMedPopOcupUrbSmPnadM!M86*AtualizMonet!M$3</f>
        <v>0</v>
      </c>
      <c r="N86" s="20">
        <f>[1]SalMedPopOcupUrbSmPnadM!N86*AtualizMonet!N$3</f>
        <v>0</v>
      </c>
      <c r="O86" s="20">
        <f>[1]SalMedPopOcupUrbSmPnadM!O86</f>
        <v>215.12408759124088</v>
      </c>
      <c r="P86" s="20">
        <f>[1]SalMedPopOcupUrbSmPnadM!P86</f>
        <v>433.07641196013287</v>
      </c>
      <c r="Q86" s="54">
        <f>(P86/[4]ValorBenef!P$2)*[4]ValorBenef!Q$2</f>
        <v>471.35940970246503</v>
      </c>
      <c r="R86" s="54">
        <f>(Q86/[4]ValorBenef!Q$2)*[4]ValorBenef!R$2</f>
        <v>526.39121895706751</v>
      </c>
      <c r="S86" s="54">
        <f>(R86/[4]ValorBenef!R$2)*[4]ValorBenef!S$2</f>
        <v>560.4870138213322</v>
      </c>
      <c r="T86" s="22">
        <f>S86*(1+[4]ReajBenef!T$98)</f>
        <v>560.4870138213322</v>
      </c>
      <c r="U86" s="22">
        <f>T86*(1+[4]ReajBenef!U$98)</f>
        <v>563.28944889043885</v>
      </c>
      <c r="V86" s="22">
        <f>U86*(1+[4]ReajBenef!V$98)</f>
        <v>577.31535616781071</v>
      </c>
      <c r="W86" s="22">
        <f>V86*(1+[4]ReajBenef!W$98)</f>
        <v>591.71863049642877</v>
      </c>
      <c r="X86" s="22">
        <f>W86*(1+[4]ReajBenef!X$98)</f>
        <v>607.01455709476136</v>
      </c>
      <c r="Y86" s="22">
        <f>X86*(1+[4]ReajBenef!Y$98)</f>
        <v>624.45481917937821</v>
      </c>
      <c r="Z86" s="22">
        <f>Y86*(1+[4]ReajBenef!Z$98)</f>
        <v>641.98004045886023</v>
      </c>
      <c r="AA86" s="22">
        <f>Z86*(1+[4]ReajBenef!AA$98)</f>
        <v>659.72858650610692</v>
      </c>
      <c r="AB86" s="22">
        <f>AA86*(1+[4]ReajBenef!AB$98)</f>
        <v>677.52726577391525</v>
      </c>
      <c r="AC86" s="22">
        <f>AB86*(1+[4]ReajBenef!AC$98)</f>
        <v>695.34393416053717</v>
      </c>
      <c r="AD86" s="22">
        <f>AC86*(1+[4]ReajBenef!AD$98)</f>
        <v>713.14337654618055</v>
      </c>
      <c r="AE86" s="22">
        <f>AD86*(1+[4]ReajBenef!AE$98)</f>
        <v>730.89745648836799</v>
      </c>
      <c r="AF86" s="22">
        <f>AE86*(1+[4]ReajBenef!AF$98)</f>
        <v>748.56074607725054</v>
      </c>
      <c r="AG86" s="22">
        <f>AF86*(1+[4]ReajBenef!AG$98)</f>
        <v>766.08205100554335</v>
      </c>
      <c r="AH86" s="22">
        <f>AG86*(1+[4]ReajBenef!AH$98)</f>
        <v>783.46862516422664</v>
      </c>
      <c r="AI86" s="22">
        <f>AH86*(1+[4]ReajBenef!AI$98)</f>
        <v>800.6875661247584</v>
      </c>
      <c r="AJ86" s="22">
        <f>AI86*(1+[4]ReajBenef!AJ$98)</f>
        <v>817.73322858960478</v>
      </c>
      <c r="AK86" s="22">
        <f>AJ86*(1+[4]ReajBenef!AK$98)</f>
        <v>834.54270524691185</v>
      </c>
      <c r="AL86" s="22">
        <f>AK86*(1+[4]ReajBenef!AL$98)</f>
        <v>851.07613099545949</v>
      </c>
      <c r="AM86" s="22">
        <f>AL86*(1+[4]ReajBenef!AM$98)</f>
        <v>867.34737377220335</v>
      </c>
      <c r="AN86" s="22">
        <f>AM86*(1+[4]ReajBenef!AN$98)</f>
        <v>883.2474965644027</v>
      </c>
      <c r="AO86" s="22">
        <f>AN86*(1+[4]ReajBenef!AO$98)</f>
        <v>898.76922876767401</v>
      </c>
      <c r="AP86" s="22">
        <f>AO86*(1+[4]ReajBenef!AP$98)</f>
        <v>913.92278121177787</v>
      </c>
      <c r="AQ86" s="22">
        <f>AP86*(1+[4]ReajBenef!AQ$98)</f>
        <v>928.69332442300208</v>
      </c>
      <c r="AR86" s="22">
        <f>AQ86*(1+[4]ReajBenef!AR$98)</f>
        <v>943.05054038250375</v>
      </c>
      <c r="AS86" s="22">
        <f>AR86*(1+[4]ReajBenef!AS$98)</f>
        <v>957.03268493311577</v>
      </c>
      <c r="AT86" s="22">
        <f>AS86*(1+[4]ReajBenef!AT$98)</f>
        <v>970.65007588209994</v>
      </c>
      <c r="AU86" s="22">
        <f>AT86*(1+[4]ReajBenef!AU$98)</f>
        <v>983.89887187964837</v>
      </c>
      <c r="AV86" s="22">
        <f>AU86*(1+[4]ReajBenef!AV$98)</f>
        <v>996.73225547650975</v>
      </c>
      <c r="AW86" s="22">
        <f>AV86*(1+[4]ReajBenef!AW$98)</f>
        <v>1009.2129876932199</v>
      </c>
      <c r="AX86" s="22">
        <f>AW86*(1+[4]ReajBenef!AX$98)</f>
        <v>1021.3412338052447</v>
      </c>
      <c r="AY86" s="22">
        <f>AX86*(1+[4]ReajBenef!AY$98)</f>
        <v>1033.0831208342006</v>
      </c>
      <c r="AZ86" s="22">
        <f>AY86*(1+[4]ReajBenef!AZ$98)</f>
        <v>1044.4966859826293</v>
      </c>
      <c r="BA86" s="22">
        <f>AZ86*(1+[4]ReajBenef!BA$98)</f>
        <v>1055.6623247798134</v>
      </c>
      <c r="BB86" s="22">
        <f>BA86*(1+[4]ReajBenef!BB$98)</f>
        <v>1066.5357504377157</v>
      </c>
      <c r="BC86" s="22">
        <f>BB86*(1+[4]ReajBenef!BC$98)</f>
        <v>1077.1728097964642</v>
      </c>
      <c r="BD86" s="22">
        <f>BC86*(1+[4]ReajBenef!BD$98)</f>
        <v>1087.4544205848169</v>
      </c>
      <c r="BE86" s="22">
        <f>BD86*(1+[4]ReajBenef!BE$98)</f>
        <v>1097.5066545552427</v>
      </c>
      <c r="BF86" s="22">
        <f>BE86*(1+[4]ReajBenef!BF$98)</f>
        <v>1107.2776205249331</v>
      </c>
      <c r="BG86" s="22">
        <f>BF86*(1+[4]ReajBenef!BG$98)</f>
        <v>1116.7890136754581</v>
      </c>
      <c r="BH86" s="22">
        <f>BG86*(1+[4]ReajBenef!BH$98)</f>
        <v>1126.1246832772913</v>
      </c>
      <c r="BI86" s="22">
        <f>BH86*(1+[4]ReajBenef!BI$98)</f>
        <v>1135.2920267930861</v>
      </c>
      <c r="BJ86" s="22">
        <f>BI86*(1+[4]ReajBenef!BJ$98)</f>
        <v>1144.2653474254419</v>
      </c>
    </row>
    <row r="87" spans="1:62" x14ac:dyDescent="0.3">
      <c r="A87" s="23">
        <v>85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>
        <f>[1]SalMedPopOcupUrbSmPnadM!M87*AtualizMonet!M$3</f>
        <v>0</v>
      </c>
      <c r="N87" s="20">
        <f>[1]SalMedPopOcupUrbSmPnadM!N87*AtualizMonet!N$3</f>
        <v>0</v>
      </c>
      <c r="O87" s="20">
        <f>[1]SalMedPopOcupUrbSmPnadM!O87</f>
        <v>266.28838451268359</v>
      </c>
      <c r="P87" s="20">
        <f>[1]SalMedPopOcupUrbSmPnadM!P87</f>
        <v>140</v>
      </c>
      <c r="Q87" s="54">
        <f>(P87/[4]ValorBenef!P$2)*[4]ValorBenef!Q$2</f>
        <v>152.37569060773481</v>
      </c>
      <c r="R87" s="54">
        <f>(Q87/[4]ValorBenef!Q$2)*[4]ValorBenef!R$2</f>
        <v>170.1657458563536</v>
      </c>
      <c r="S87" s="54">
        <f>(R87/[4]ValorBenef!R$2)*[4]ValorBenef!S$2</f>
        <v>181.18784530386742</v>
      </c>
      <c r="T87" s="22">
        <f>S87*(1+[4]ReajBenef!T$98)</f>
        <v>181.18784530386742</v>
      </c>
      <c r="U87" s="22">
        <f>T87*(1+[4]ReajBenef!U$98)</f>
        <v>182.09378453038673</v>
      </c>
      <c r="V87" s="22">
        <f>U87*(1+[4]ReajBenef!V$98)</f>
        <v>186.62791976519335</v>
      </c>
      <c r="W87" s="22">
        <f>V87*(1+[4]ReajBenef!W$98)</f>
        <v>191.28404591364807</v>
      </c>
      <c r="X87" s="22">
        <f>W87*(1+[4]ReajBenef!X$98)</f>
        <v>196.22873850051587</v>
      </c>
      <c r="Y87" s="22">
        <f>X87*(1+[4]ReajBenef!Y$98)</f>
        <v>201.86662739129002</v>
      </c>
      <c r="Z87" s="22">
        <f>Y87*(1+[4]ReajBenef!Z$98)</f>
        <v>207.53198092098847</v>
      </c>
      <c r="AA87" s="22">
        <f>Z87*(1+[4]ReajBenef!AA$98)</f>
        <v>213.26952833292944</v>
      </c>
      <c r="AB87" s="22">
        <f>AA87*(1+[4]ReajBenef!AB$98)</f>
        <v>219.02328224027121</v>
      </c>
      <c r="AC87" s="22">
        <f>AB87*(1+[4]ReajBenef!AC$98)</f>
        <v>224.7828514646433</v>
      </c>
      <c r="AD87" s="22">
        <f>AC87*(1+[4]ReajBenef!AD$98)</f>
        <v>230.53685206400974</v>
      </c>
      <c r="AE87" s="22">
        <f>AD87*(1+[4]ReajBenef!AE$98)</f>
        <v>236.27618841035189</v>
      </c>
      <c r="AF87" s="22">
        <f>AE87*(1+[4]ReajBenef!AF$98)</f>
        <v>241.98617508741708</v>
      </c>
      <c r="AG87" s="22">
        <f>AF87*(1+[4]ReajBenef!AG$98)</f>
        <v>247.6502625837982</v>
      </c>
      <c r="AH87" s="22">
        <f>AG87*(1+[4]ReajBenef!AH$98)</f>
        <v>253.27079585458677</v>
      </c>
      <c r="AI87" s="22">
        <f>AH87*(1+[4]ReajBenef!AI$98)</f>
        <v>258.83713857818071</v>
      </c>
      <c r="AJ87" s="22">
        <f>AI87*(1+[4]ReajBenef!AJ$98)</f>
        <v>264.34746580721986</v>
      </c>
      <c r="AK87" s="22">
        <f>AJ87*(1+[4]ReajBenef!AK$98)</f>
        <v>269.78144158385402</v>
      </c>
      <c r="AL87" s="22">
        <f>AK87*(1+[4]ReajBenef!AL$98)</f>
        <v>275.1261787731188</v>
      </c>
      <c r="AM87" s="22">
        <f>AL87*(1+[4]ReajBenef!AM$98)</f>
        <v>280.3861604434062</v>
      </c>
      <c r="AN87" s="22">
        <f>AM87*(1+[4]ReajBenef!AN$98)</f>
        <v>285.52617068047454</v>
      </c>
      <c r="AO87" s="22">
        <f>AN87*(1+[4]ReajBenef!AO$98)</f>
        <v>290.54385912631403</v>
      </c>
      <c r="AP87" s="22">
        <f>AO87*(1+[4]ReajBenef!AP$98)</f>
        <v>295.44252662143924</v>
      </c>
      <c r="AQ87" s="22">
        <f>AP87*(1+[4]ReajBenef!AQ$98)</f>
        <v>300.2173792628289</v>
      </c>
      <c r="AR87" s="22">
        <f>AQ87*(1+[4]ReajBenef!AR$98)</f>
        <v>304.85861618735402</v>
      </c>
      <c r="AS87" s="22">
        <f>AR87*(1+[4]ReajBenef!AS$98)</f>
        <v>309.37860430729319</v>
      </c>
      <c r="AT87" s="22">
        <f>AS87*(1+[4]ReajBenef!AT$98)</f>
        <v>313.78067904562664</v>
      </c>
      <c r="AU87" s="22">
        <f>AT87*(1+[4]ReajBenef!AU$98)</f>
        <v>318.06359861462761</v>
      </c>
      <c r="AV87" s="22">
        <f>AU87*(1+[4]ReajBenef!AV$98)</f>
        <v>322.21222840360349</v>
      </c>
      <c r="AW87" s="22">
        <f>AV87*(1+[4]ReajBenef!AW$98)</f>
        <v>326.24685707901671</v>
      </c>
      <c r="AX87" s="22">
        <f>AW87*(1+[4]ReajBenef!AX$98)</f>
        <v>330.16753806923367</v>
      </c>
      <c r="AY87" s="22">
        <f>AX87*(1+[4]ReajBenef!AY$98)</f>
        <v>333.96332130437594</v>
      </c>
      <c r="AZ87" s="22">
        <f>AY87*(1+[4]ReajBenef!AZ$98)</f>
        <v>337.65296838893505</v>
      </c>
      <c r="BA87" s="22">
        <f>AZ87*(1+[4]ReajBenef!BA$98)</f>
        <v>341.26246867210835</v>
      </c>
      <c r="BB87" s="22">
        <f>BA87*(1+[4]ReajBenef!BB$98)</f>
        <v>344.77750562647947</v>
      </c>
      <c r="BC87" s="22">
        <f>BB87*(1+[4]ReajBenef!BC$98)</f>
        <v>348.21613278117633</v>
      </c>
      <c r="BD87" s="22">
        <f>BC87*(1+[4]ReajBenef!BD$98)</f>
        <v>351.53985457857101</v>
      </c>
      <c r="BE87" s="22">
        <f>BD87*(1+[4]ReajBenef!BE$98)</f>
        <v>354.78942605601537</v>
      </c>
      <c r="BF87" s="22">
        <f>BE87*(1+[4]ReajBenef!BF$98)</f>
        <v>357.94807242413617</v>
      </c>
      <c r="BG87" s="22">
        <f>BF87*(1+[4]ReajBenef!BG$98)</f>
        <v>361.02280705363631</v>
      </c>
      <c r="BH87" s="22">
        <f>BG87*(1+[4]ReajBenef!BH$98)</f>
        <v>364.04073577974981</v>
      </c>
      <c r="BI87" s="22">
        <f>BH87*(1+[4]ReajBenef!BI$98)</f>
        <v>367.00424996978012</v>
      </c>
      <c r="BJ87" s="22">
        <f>BI87*(1+[4]ReajBenef!BJ$98)</f>
        <v>369.90504265632677</v>
      </c>
    </row>
    <row r="88" spans="1:62" x14ac:dyDescent="0.3">
      <c r="A88" s="23">
        <v>86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>
        <f>[1]SalMedPopOcupUrbSmPnadM!M88*AtualizMonet!M$3</f>
        <v>0</v>
      </c>
      <c r="N88" s="20">
        <f>[1]SalMedPopOcupUrbSmPnadM!N88*AtualizMonet!N$3</f>
        <v>0</v>
      </c>
      <c r="O88" s="20">
        <f>[1]SalMedPopOcupUrbSmPnadM!O88</f>
        <v>331.07109879963065</v>
      </c>
      <c r="P88" s="20">
        <f>[1]SalMedPopOcupUrbSmPnadM!P88</f>
        <v>230.98241985522233</v>
      </c>
      <c r="Q88" s="54">
        <f>(P88/[4]ValorBenef!P$2)*[4]ValorBenef!Q$2</f>
        <v>251.40075531203757</v>
      </c>
      <c r="R88" s="54">
        <f>(Q88/[4]ValorBenef!Q$2)*[4]ValorBenef!R$2</f>
        <v>280.75211253120949</v>
      </c>
      <c r="S88" s="54">
        <f>(R88/[4]ValorBenef!R$2)*[4]ValorBenef!S$2</f>
        <v>298.93719254743553</v>
      </c>
      <c r="T88" s="22">
        <f>S88*(1+[4]ReajBenef!T$98)</f>
        <v>298.93719254743553</v>
      </c>
      <c r="U88" s="22">
        <f>T88*(1+[4]ReajBenef!U$98)</f>
        <v>300.43187851017268</v>
      </c>
      <c r="V88" s="22">
        <f>U88*(1+[4]ReajBenef!V$98)</f>
        <v>307.91263228507597</v>
      </c>
      <c r="W88" s="22">
        <f>V88*(1+[4]ReajBenef!W$98)</f>
        <v>315.59465574879914</v>
      </c>
      <c r="X88" s="22">
        <f>W88*(1+[4]ReajBenef!X$98)</f>
        <v>323.75277759990558</v>
      </c>
      <c r="Y88" s="22">
        <f>X88*(1+[4]ReajBenef!Y$98)</f>
        <v>333.05458630609047</v>
      </c>
      <c r="Z88" s="22">
        <f>Y88*(1+[4]ReajBenef!Z$98)</f>
        <v>342.40170821769811</v>
      </c>
      <c r="AA88" s="22">
        <f>Z88*(1+[4]ReajBenef!AA$98)</f>
        <v>351.86794096944232</v>
      </c>
      <c r="AB88" s="22">
        <f>AA88*(1+[4]ReajBenef!AB$98)</f>
        <v>361.36091240350834</v>
      </c>
      <c r="AC88" s="22">
        <f>AB88*(1+[4]ReajBenef!AC$98)</f>
        <v>370.86347838043065</v>
      </c>
      <c r="AD88" s="22">
        <f>AC88*(1+[4]ReajBenef!AD$98)</f>
        <v>380.35685682535967</v>
      </c>
      <c r="AE88" s="22">
        <f>AD88*(1+[4]ReajBenef!AE$98)</f>
        <v>389.82604109422493</v>
      </c>
      <c r="AF88" s="22">
        <f>AE88*(1+[4]ReajBenef!AF$98)</f>
        <v>399.24680209429346</v>
      </c>
      <c r="AG88" s="22">
        <f>AF88*(1+[4]ReajBenef!AG$98)</f>
        <v>408.59183520990644</v>
      </c>
      <c r="AH88" s="22">
        <f>AG88*(1+[4]ReajBenef!AH$98)</f>
        <v>417.86500932250306</v>
      </c>
      <c r="AI88" s="22">
        <f>AH88*(1+[4]ReajBenef!AI$98)</f>
        <v>427.048775837069</v>
      </c>
      <c r="AJ88" s="22">
        <f>AI88*(1+[4]ReajBenef!AJ$98)</f>
        <v>436.14012381962317</v>
      </c>
      <c r="AK88" s="22">
        <f>AJ88*(1+[4]ReajBenef!AK$98)</f>
        <v>445.10550149334898</v>
      </c>
      <c r="AL88" s="22">
        <f>AK88*(1+[4]ReajBenef!AL$98)</f>
        <v>453.92364670382455</v>
      </c>
      <c r="AM88" s="22">
        <f>AL88*(1+[4]ReajBenef!AM$98)</f>
        <v>462.60195595094666</v>
      </c>
      <c r="AN88" s="22">
        <f>AM88*(1+[4]ReajBenef!AN$98)</f>
        <v>471.08232739836569</v>
      </c>
      <c r="AO88" s="22">
        <f>AN88*(1+[4]ReajBenef!AO$98)</f>
        <v>479.36088325050565</v>
      </c>
      <c r="AP88" s="22">
        <f>AO88*(1+[4]ReajBenef!AP$98)</f>
        <v>487.44306947972092</v>
      </c>
      <c r="AQ88" s="22">
        <f>AP88*(1+[4]ReajBenef!AQ$98)</f>
        <v>495.32097674800866</v>
      </c>
      <c r="AR88" s="22">
        <f>AQ88*(1+[4]ReajBenef!AR$98)</f>
        <v>502.97843486192454</v>
      </c>
      <c r="AS88" s="22">
        <f>AR88*(1+[4]ReajBenef!AS$98)</f>
        <v>510.43584767378456</v>
      </c>
      <c r="AT88" s="22">
        <f>AS88*(1+[4]ReajBenef!AT$98)</f>
        <v>517.69871821266884</v>
      </c>
      <c r="AU88" s="22">
        <f>AT88*(1+[4]ReajBenef!AU$98)</f>
        <v>524.76499768476265</v>
      </c>
      <c r="AV88" s="22">
        <f>AU88*(1+[4]ReajBenef!AV$98)</f>
        <v>531.60971588291341</v>
      </c>
      <c r="AW88" s="22">
        <f>AV88*(1+[4]ReajBenef!AW$98)</f>
        <v>538.2663465590864</v>
      </c>
      <c r="AX88" s="22">
        <f>AW88*(1+[4]ReajBenef!AX$98)</f>
        <v>544.73497786337691</v>
      </c>
      <c r="AY88" s="22">
        <f>AX88*(1+[4]ReajBenef!AY$98)</f>
        <v>550.99754355551295</v>
      </c>
      <c r="AZ88" s="22">
        <f>AY88*(1+[4]ReajBenef!AZ$98)</f>
        <v>557.08499792696455</v>
      </c>
      <c r="BA88" s="22">
        <f>AZ88*(1+[4]ReajBenef!BA$98)</f>
        <v>563.04022014036082</v>
      </c>
      <c r="BB88" s="22">
        <f>BA88*(1+[4]ReajBenef!BB$98)</f>
        <v>568.83958972322637</v>
      </c>
      <c r="BC88" s="22">
        <f>BB88*(1+[4]ReajBenef!BC$98)</f>
        <v>574.51289273159603</v>
      </c>
      <c r="BD88" s="22">
        <f>BC88*(1+[4]ReajBenef!BD$98)</f>
        <v>579.99661632936591</v>
      </c>
      <c r="BE88" s="22">
        <f>BD88*(1+[4]ReajBenef!BE$98)</f>
        <v>585.358001210456</v>
      </c>
      <c r="BF88" s="22">
        <f>BE88*(1+[4]ReajBenef!BF$98)</f>
        <v>590.5693710788521</v>
      </c>
      <c r="BG88" s="22">
        <f>BF88*(1+[4]ReajBenef!BG$98)</f>
        <v>595.64229711552775</v>
      </c>
      <c r="BH88" s="22">
        <f>BG88*(1+[4]ReajBenef!BH$98)</f>
        <v>600.62150054487267</v>
      </c>
      <c r="BI88" s="22">
        <f>BH88*(1+[4]ReajBenef!BI$98)</f>
        <v>605.51092682264755</v>
      </c>
      <c r="BJ88" s="22">
        <f>BI88*(1+[4]ReajBenef!BJ$98)</f>
        <v>610.29687049576808</v>
      </c>
    </row>
    <row r="89" spans="1:62" x14ac:dyDescent="0.3">
      <c r="A89" s="23">
        <v>87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>
        <f>[1]SalMedPopOcupUrbSmPnadM!M89*AtualizMonet!M$3</f>
        <v>0</v>
      </c>
      <c r="N89" s="20">
        <f>[1]SalMedPopOcupUrbSmPnadM!N89*AtualizMonet!N$3</f>
        <v>0</v>
      </c>
      <c r="O89" s="20">
        <f>[1]SalMedPopOcupUrbSmPnadM!O89</f>
        <v>368.07106124357176</v>
      </c>
      <c r="P89" s="20">
        <f>[1]SalMedPopOcupUrbSmPnadM!P89</f>
        <v>228.99237254114811</v>
      </c>
      <c r="Q89" s="54">
        <f>(P89/[4]ValorBenef!P$2)*[4]ValorBenef!Q$2</f>
        <v>249.23479221329382</v>
      </c>
      <c r="R89" s="54">
        <f>(Q89/[4]ValorBenef!Q$2)*[4]ValorBenef!R$2</f>
        <v>278.33327049200324</v>
      </c>
      <c r="S89" s="54">
        <f>(R89/[4]ValorBenef!R$2)*[4]ValorBenef!S$2</f>
        <v>296.36167551250799</v>
      </c>
      <c r="T89" s="22">
        <f>S89*(1+[4]ReajBenef!T$98)</f>
        <v>296.36167551250799</v>
      </c>
      <c r="U89" s="22">
        <f>T89*(1+[4]ReajBenef!U$98)</f>
        <v>297.8434838900705</v>
      </c>
      <c r="V89" s="22">
        <f>U89*(1+[4]ReajBenef!V$98)</f>
        <v>305.25978663893324</v>
      </c>
      <c r="W89" s="22">
        <f>V89*(1+[4]ReajBenef!W$98)</f>
        <v>312.87562502168697</v>
      </c>
      <c r="X89" s="22">
        <f>W89*(1+[4]ReajBenef!X$98)</f>
        <v>320.96345992849757</v>
      </c>
      <c r="Y89" s="22">
        <f>X89*(1+[4]ReajBenef!Y$98)</f>
        <v>330.18512816579579</v>
      </c>
      <c r="Z89" s="22">
        <f>Y89*(1+[4]ReajBenef!Z$98)</f>
        <v>339.45171920901015</v>
      </c>
      <c r="AA89" s="22">
        <f>Z89*(1+[4]ReajBenef!AA$98)</f>
        <v>348.8363948834936</v>
      </c>
      <c r="AB89" s="22">
        <f>AA89*(1+[4]ReajBenef!AB$98)</f>
        <v>358.24757887106568</v>
      </c>
      <c r="AC89" s="22">
        <f>AB89*(1+[4]ReajBenef!AC$98)</f>
        <v>367.66827473895097</v>
      </c>
      <c r="AD89" s="22">
        <f>AC89*(1+[4]ReajBenef!AD$98)</f>
        <v>377.07986223075176</v>
      </c>
      <c r="AE89" s="22">
        <f>AD89*(1+[4]ReajBenef!AE$98)</f>
        <v>386.46746399332699</v>
      </c>
      <c r="AF89" s="22">
        <f>AE89*(1+[4]ReajBenef!AF$98)</f>
        <v>395.80705968160913</v>
      </c>
      <c r="AG89" s="22">
        <f>AF89*(1+[4]ReajBenef!AG$98)</f>
        <v>405.07157992501601</v>
      </c>
      <c r="AH89" s="22">
        <f>AG89*(1+[4]ReajBenef!AH$98)</f>
        <v>414.26486027233267</v>
      </c>
      <c r="AI89" s="22">
        <f>AH89*(1+[4]ReajBenef!AI$98)</f>
        <v>423.36950331985361</v>
      </c>
      <c r="AJ89" s="22">
        <f>AI89*(1+[4]ReajBenef!AJ$98)</f>
        <v>432.38252407453763</v>
      </c>
      <c r="AK89" s="22">
        <f>AJ89*(1+[4]ReajBenef!AK$98)</f>
        <v>441.27065982755602</v>
      </c>
      <c r="AL89" s="22">
        <f>AK89*(1+[4]ReajBenef!AL$98)</f>
        <v>450.01283161026066</v>
      </c>
      <c r="AM89" s="22">
        <f>AL89*(1+[4]ReajBenef!AM$98)</f>
        <v>458.61637219741829</v>
      </c>
      <c r="AN89" s="22">
        <f>AM89*(1+[4]ReajBenef!AN$98)</f>
        <v>467.02368033364735</v>
      </c>
      <c r="AO89" s="22">
        <f>AN89*(1+[4]ReajBenef!AO$98)</f>
        <v>475.23091163282658</v>
      </c>
      <c r="AP89" s="22">
        <f>AO89*(1+[4]ReajBenef!AP$98)</f>
        <v>483.24346514710459</v>
      </c>
      <c r="AQ89" s="22">
        <f>AP89*(1+[4]ReajBenef!AQ$98)</f>
        <v>491.05349968200591</v>
      </c>
      <c r="AR89" s="22">
        <f>AQ89*(1+[4]ReajBenef!AR$98)</f>
        <v>498.64498435966726</v>
      </c>
      <c r="AS89" s="22">
        <f>AR89*(1+[4]ReajBenef!AS$98)</f>
        <v>506.03814724140068</v>
      </c>
      <c r="AT89" s="22">
        <f>AS89*(1+[4]ReajBenef!AT$98)</f>
        <v>513.23844394450373</v>
      </c>
      <c r="AU89" s="22">
        <f>AT89*(1+[4]ReajBenef!AU$98)</f>
        <v>520.24384332670695</v>
      </c>
      <c r="AV89" s="22">
        <f>AU89*(1+[4]ReajBenef!AV$98)</f>
        <v>527.0295903136531</v>
      </c>
      <c r="AW89" s="22">
        <f>AV89*(1+[4]ReajBenef!AW$98)</f>
        <v>533.62887026154897</v>
      </c>
      <c r="AX89" s="22">
        <f>AW89*(1+[4]ReajBenef!AX$98)</f>
        <v>540.04177056102583</v>
      </c>
      <c r="AY89" s="22">
        <f>AX89*(1+[4]ReajBenef!AY$98)</f>
        <v>546.2503806229339</v>
      </c>
      <c r="AZ89" s="22">
        <f>AY89*(1+[4]ReajBenef!AZ$98)</f>
        <v>552.28538804959624</v>
      </c>
      <c r="BA89" s="22">
        <f>AZ89*(1+[4]ReajBenef!BA$98)</f>
        <v>558.18930257482339</v>
      </c>
      <c r="BB89" s="22">
        <f>BA89*(1+[4]ReajBenef!BB$98)</f>
        <v>563.93870723018949</v>
      </c>
      <c r="BC89" s="22">
        <f>BB89*(1+[4]ReajBenef!BC$98)</f>
        <v>569.56313144760702</v>
      </c>
      <c r="BD89" s="22">
        <f>BC89*(1+[4]ReajBenef!BD$98)</f>
        <v>574.9996095908366</v>
      </c>
      <c r="BE89" s="22">
        <f>BD89*(1+[4]ReajBenef!BE$98)</f>
        <v>580.31480303627961</v>
      </c>
      <c r="BF89" s="22">
        <f>BE89*(1+[4]ReajBenef!BF$98)</f>
        <v>585.4812739352401</v>
      </c>
      <c r="BG89" s="22">
        <f>BF89*(1+[4]ReajBenef!BG$98)</f>
        <v>590.51049377626623</v>
      </c>
      <c r="BH89" s="22">
        <f>BG89*(1+[4]ReajBenef!BH$98)</f>
        <v>595.44679848450062</v>
      </c>
      <c r="BI89" s="22">
        <f>BH89*(1+[4]ReajBenef!BI$98)</f>
        <v>600.29409952331775</v>
      </c>
      <c r="BJ89" s="22">
        <f>BI89*(1+[4]ReajBenef!BJ$98)</f>
        <v>605.03880952004863</v>
      </c>
    </row>
    <row r="90" spans="1:62" x14ac:dyDescent="0.3">
      <c r="A90" s="23">
        <v>88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>
        <f>[1]SalMedPopOcupUrbSmPnadM!M90*AtualizMonet!M$3</f>
        <v>0</v>
      </c>
      <c r="N90" s="20">
        <f>[1]SalMedPopOcupUrbSmPnadM!N90*AtualizMonet!N$3</f>
        <v>0</v>
      </c>
      <c r="O90" s="20">
        <f>[1]SalMedPopOcupUrbSmPnadM!O90</f>
        <v>20</v>
      </c>
      <c r="P90" s="20">
        <f>[1]SalMedPopOcupUrbSmPnadM!P90</f>
        <v>160</v>
      </c>
      <c r="Q90" s="54">
        <f>(P90/[4]ValorBenef!P$2)*[4]ValorBenef!Q$2</f>
        <v>174.14364640883977</v>
      </c>
      <c r="R90" s="54">
        <f>(Q90/[4]ValorBenef!Q$2)*[4]ValorBenef!R$2</f>
        <v>194.47513812154696</v>
      </c>
      <c r="S90" s="54">
        <f>(R90/[4]ValorBenef!R$2)*[4]ValorBenef!S$2</f>
        <v>207.07182320441987</v>
      </c>
      <c r="T90" s="22">
        <f>S90*(1+[4]ReajBenef!T$98)</f>
        <v>207.07182320441987</v>
      </c>
      <c r="U90" s="22">
        <f>T90*(1+[4]ReajBenef!U$98)</f>
        <v>208.10718232044195</v>
      </c>
      <c r="V90" s="22">
        <f>U90*(1+[4]ReajBenef!V$98)</f>
        <v>213.28905116022094</v>
      </c>
      <c r="W90" s="22">
        <f>V90*(1+[4]ReajBenef!W$98)</f>
        <v>218.61033818702631</v>
      </c>
      <c r="X90" s="22">
        <f>W90*(1+[4]ReajBenef!X$98)</f>
        <v>224.26141542916093</v>
      </c>
      <c r="Y90" s="22">
        <f>X90*(1+[4]ReajBenef!Y$98)</f>
        <v>230.70471701861709</v>
      </c>
      <c r="Z90" s="22">
        <f>Y90*(1+[4]ReajBenef!Z$98)</f>
        <v>237.17940676684387</v>
      </c>
      <c r="AA90" s="22">
        <f>Z90*(1+[4]ReajBenef!AA$98)</f>
        <v>243.7366038090621</v>
      </c>
      <c r="AB90" s="22">
        <f>AA90*(1+[4]ReajBenef!AB$98)</f>
        <v>250.31232256030984</v>
      </c>
      <c r="AC90" s="22">
        <f>AB90*(1+[4]ReajBenef!AC$98)</f>
        <v>256.89468738816362</v>
      </c>
      <c r="AD90" s="22">
        <f>AC90*(1+[4]ReajBenef!AD$98)</f>
        <v>263.47068807315384</v>
      </c>
      <c r="AE90" s="22">
        <f>AD90*(1+[4]ReajBenef!AE$98)</f>
        <v>270.0299296118306</v>
      </c>
      <c r="AF90" s="22">
        <f>AE90*(1+[4]ReajBenef!AF$98)</f>
        <v>276.55562867133364</v>
      </c>
      <c r="AG90" s="22">
        <f>AF90*(1+[4]ReajBenef!AG$98)</f>
        <v>283.02887152434062</v>
      </c>
      <c r="AH90" s="22">
        <f>AG90*(1+[4]ReajBenef!AH$98)</f>
        <v>289.45233811952755</v>
      </c>
      <c r="AI90" s="22">
        <f>AH90*(1+[4]ReajBenef!AI$98)</f>
        <v>295.81387266077775</v>
      </c>
      <c r="AJ90" s="22">
        <f>AI90*(1+[4]ReajBenef!AJ$98)</f>
        <v>302.11138949396531</v>
      </c>
      <c r="AK90" s="22">
        <f>AJ90*(1+[4]ReajBenef!AK$98)</f>
        <v>308.32164752440428</v>
      </c>
      <c r="AL90" s="22">
        <f>AK90*(1+[4]ReajBenef!AL$98)</f>
        <v>314.42991859784973</v>
      </c>
      <c r="AM90" s="22">
        <f>AL90*(1+[4]ReajBenef!AM$98)</f>
        <v>320.44132622103535</v>
      </c>
      <c r="AN90" s="22">
        <f>AM90*(1+[4]ReajBenef!AN$98)</f>
        <v>326.31562363482777</v>
      </c>
      <c r="AO90" s="22">
        <f>AN90*(1+[4]ReajBenef!AO$98)</f>
        <v>332.05012471578721</v>
      </c>
      <c r="AP90" s="22">
        <f>AO90*(1+[4]ReajBenef!AP$98)</f>
        <v>337.64860185307316</v>
      </c>
      <c r="AQ90" s="22">
        <f>AP90*(1+[4]ReajBenef!AQ$98)</f>
        <v>343.10557630037562</v>
      </c>
      <c r="AR90" s="22">
        <f>AQ90*(1+[4]ReajBenef!AR$98)</f>
        <v>348.40984707126148</v>
      </c>
      <c r="AS90" s="22">
        <f>AR90*(1+[4]ReajBenef!AS$98)</f>
        <v>353.57554777976338</v>
      </c>
      <c r="AT90" s="22">
        <f>AS90*(1+[4]ReajBenef!AT$98)</f>
        <v>358.60649033785876</v>
      </c>
      <c r="AU90" s="22">
        <f>AT90*(1+[4]ReajBenef!AU$98)</f>
        <v>363.50125555957419</v>
      </c>
      <c r="AV90" s="22">
        <f>AU90*(1+[4]ReajBenef!AV$98)</f>
        <v>368.24254674697517</v>
      </c>
      <c r="AW90" s="22">
        <f>AV90*(1+[4]ReajBenef!AW$98)</f>
        <v>372.85355094744745</v>
      </c>
      <c r="AX90" s="22">
        <f>AW90*(1+[4]ReajBenef!AX$98)</f>
        <v>377.33432922198108</v>
      </c>
      <c r="AY90" s="22">
        <f>AX90*(1+[4]ReajBenef!AY$98)</f>
        <v>381.6723672050008</v>
      </c>
      <c r="AZ90" s="22">
        <f>AY90*(1+[4]ReajBenef!AZ$98)</f>
        <v>385.88910673021121</v>
      </c>
      <c r="BA90" s="22">
        <f>AZ90*(1+[4]ReajBenef!BA$98)</f>
        <v>390.01424991098071</v>
      </c>
      <c r="BB90" s="22">
        <f>BA90*(1+[4]ReajBenef!BB$98)</f>
        <v>394.03143500169057</v>
      </c>
      <c r="BC90" s="22">
        <f>BB90*(1+[4]ReajBenef!BC$98)</f>
        <v>397.96129460705839</v>
      </c>
      <c r="BD90" s="22">
        <f>BC90*(1+[4]ReajBenef!BD$98)</f>
        <v>401.75983380408093</v>
      </c>
      <c r="BE90" s="22">
        <f>BD90*(1+[4]ReajBenef!BE$98)</f>
        <v>405.47362977830306</v>
      </c>
      <c r="BF90" s="22">
        <f>BE90*(1+[4]ReajBenef!BF$98)</f>
        <v>409.08351134186967</v>
      </c>
      <c r="BG90" s="22">
        <f>BF90*(1+[4]ReajBenef!BG$98)</f>
        <v>412.5974937755841</v>
      </c>
      <c r="BH90" s="22">
        <f>BG90*(1+[4]ReajBenef!BH$98)</f>
        <v>416.04655517685666</v>
      </c>
      <c r="BI90" s="22">
        <f>BH90*(1+[4]ReajBenef!BI$98)</f>
        <v>419.43342853689131</v>
      </c>
      <c r="BJ90" s="22">
        <f>BI90*(1+[4]ReajBenef!BJ$98)</f>
        <v>422.74862017865888</v>
      </c>
    </row>
    <row r="91" spans="1:62" x14ac:dyDescent="0.3">
      <c r="A91" s="23">
        <v>89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>
        <f>[1]SalMedPopOcupUrbSmPnadM!M91*AtualizMonet!M$3</f>
        <v>0</v>
      </c>
      <c r="N91" s="20">
        <f>[1]SalMedPopOcupUrbSmPnadM!N91*AtualizMonet!N$3</f>
        <v>0</v>
      </c>
      <c r="O91" s="20">
        <f>[1]SalMedPopOcupUrbSmPnadM!O91</f>
        <v>678</v>
      </c>
      <c r="P91" s="20">
        <f>[1]SalMedPopOcupUrbSmPnadM!P91</f>
        <v>30</v>
      </c>
      <c r="Q91" s="54">
        <f>(P91/[4]ValorBenef!P$2)*[4]ValorBenef!Q$2</f>
        <v>32.651933701657455</v>
      </c>
      <c r="R91" s="54">
        <f>(Q91/[4]ValorBenef!Q$2)*[4]ValorBenef!R$2</f>
        <v>36.464088397790057</v>
      </c>
      <c r="S91" s="54">
        <f>(R91/[4]ValorBenef!R$2)*[4]ValorBenef!S$2</f>
        <v>38.825966850828735</v>
      </c>
      <c r="T91" s="22">
        <f>S91*(1+[4]ReajBenef!T$98)</f>
        <v>38.825966850828735</v>
      </c>
      <c r="U91" s="22">
        <f>T91*(1+[4]ReajBenef!U$98)</f>
        <v>39.020096685082876</v>
      </c>
      <c r="V91" s="22">
        <f>U91*(1+[4]ReajBenef!V$98)</f>
        <v>39.991697092541436</v>
      </c>
      <c r="W91" s="22">
        <f>V91*(1+[4]ReajBenef!W$98)</f>
        <v>40.98943841006745</v>
      </c>
      <c r="X91" s="22">
        <f>W91*(1+[4]ReajBenef!X$98)</f>
        <v>42.049015392967689</v>
      </c>
      <c r="Y91" s="22">
        <f>X91*(1+[4]ReajBenef!Y$98)</f>
        <v>43.257134440990718</v>
      </c>
      <c r="Z91" s="22">
        <f>Y91*(1+[4]ReajBenef!Z$98)</f>
        <v>44.471138768783241</v>
      </c>
      <c r="AA91" s="22">
        <f>Z91*(1+[4]ReajBenef!AA$98)</f>
        <v>45.700613214199159</v>
      </c>
      <c r="AB91" s="22">
        <f>AA91*(1+[4]ReajBenef!AB$98)</f>
        <v>46.933560480058105</v>
      </c>
      <c r="AC91" s="22">
        <f>AB91*(1+[4]ReajBenef!AC$98)</f>
        <v>48.167753885280689</v>
      </c>
      <c r="AD91" s="22">
        <f>AC91*(1+[4]ReajBenef!AD$98)</f>
        <v>49.400754013716352</v>
      </c>
      <c r="AE91" s="22">
        <f>AD91*(1+[4]ReajBenef!AE$98)</f>
        <v>50.63061180221824</v>
      </c>
      <c r="AF91" s="22">
        <f>AE91*(1+[4]ReajBenef!AF$98)</f>
        <v>51.854180375875067</v>
      </c>
      <c r="AG91" s="22">
        <f>AF91*(1+[4]ReajBenef!AG$98)</f>
        <v>53.06791341081388</v>
      </c>
      <c r="AH91" s="22">
        <f>AG91*(1+[4]ReajBenef!AH$98)</f>
        <v>54.27231339741143</v>
      </c>
      <c r="AI91" s="22">
        <f>AH91*(1+[4]ReajBenef!AI$98)</f>
        <v>55.465101123895842</v>
      </c>
      <c r="AJ91" s="22">
        <f>AI91*(1+[4]ReajBenef!AJ$98)</f>
        <v>56.645885530118512</v>
      </c>
      <c r="AK91" s="22">
        <f>AJ91*(1+[4]ReajBenef!AK$98)</f>
        <v>57.810308910825825</v>
      </c>
      <c r="AL91" s="22">
        <f>AK91*(1+[4]ReajBenef!AL$98)</f>
        <v>58.95560973709685</v>
      </c>
      <c r="AM91" s="22">
        <f>AL91*(1+[4]ReajBenef!AM$98)</f>
        <v>60.082748666444154</v>
      </c>
      <c r="AN91" s="22">
        <f>AM91*(1+[4]ReajBenef!AN$98)</f>
        <v>61.184179431530232</v>
      </c>
      <c r="AO91" s="22">
        <f>AN91*(1+[4]ReajBenef!AO$98)</f>
        <v>62.259398384210122</v>
      </c>
      <c r="AP91" s="22">
        <f>AO91*(1+[4]ReajBenef!AP$98)</f>
        <v>63.309112847451232</v>
      </c>
      <c r="AQ91" s="22">
        <f>AP91*(1+[4]ReajBenef!AQ$98)</f>
        <v>64.332295556320446</v>
      </c>
      <c r="AR91" s="22">
        <f>AQ91*(1+[4]ReajBenef!AR$98)</f>
        <v>65.326846325861553</v>
      </c>
      <c r="AS91" s="22">
        <f>AR91*(1+[4]ReajBenef!AS$98)</f>
        <v>66.295415208705663</v>
      </c>
      <c r="AT91" s="22">
        <f>AS91*(1+[4]ReajBenef!AT$98)</f>
        <v>67.238716938348546</v>
      </c>
      <c r="AU91" s="22">
        <f>AT91*(1+[4]ReajBenef!AU$98)</f>
        <v>68.156485417420186</v>
      </c>
      <c r="AV91" s="22">
        <f>AU91*(1+[4]ReajBenef!AV$98)</f>
        <v>69.045477515057868</v>
      </c>
      <c r="AW91" s="22">
        <f>AV91*(1+[4]ReajBenef!AW$98)</f>
        <v>69.910040802646421</v>
      </c>
      <c r="AX91" s="22">
        <f>AW91*(1+[4]ReajBenef!AX$98)</f>
        <v>70.750186729121481</v>
      </c>
      <c r="AY91" s="22">
        <f>AX91*(1+[4]ReajBenef!AY$98)</f>
        <v>71.563568850937671</v>
      </c>
      <c r="AZ91" s="22">
        <f>AY91*(1+[4]ReajBenef!AZ$98)</f>
        <v>72.354207511914623</v>
      </c>
      <c r="BA91" s="22">
        <f>AZ91*(1+[4]ReajBenef!BA$98)</f>
        <v>73.127671858308901</v>
      </c>
      <c r="BB91" s="22">
        <f>BA91*(1+[4]ReajBenef!BB$98)</f>
        <v>73.880894062816992</v>
      </c>
      <c r="BC91" s="22">
        <f>BB91*(1+[4]ReajBenef!BC$98)</f>
        <v>74.617742738823452</v>
      </c>
      <c r="BD91" s="22">
        <f>BC91*(1+[4]ReajBenef!BD$98)</f>
        <v>75.329968838265174</v>
      </c>
      <c r="BE91" s="22">
        <f>BD91*(1+[4]ReajBenef!BE$98)</f>
        <v>76.026305583431821</v>
      </c>
      <c r="BF91" s="22">
        <f>BE91*(1+[4]ReajBenef!BF$98)</f>
        <v>76.70315837660057</v>
      </c>
      <c r="BG91" s="22">
        <f>BF91*(1+[4]ReajBenef!BG$98)</f>
        <v>77.362030082922033</v>
      </c>
      <c r="BH91" s="22">
        <f>BG91*(1+[4]ReajBenef!BH$98)</f>
        <v>78.008729095660641</v>
      </c>
      <c r="BI91" s="22">
        <f>BH91*(1+[4]ReajBenef!BI$98)</f>
        <v>78.643767850667132</v>
      </c>
      <c r="BJ91" s="22">
        <f>BI91*(1+[4]ReajBenef!BJ$98)</f>
        <v>79.265366283498551</v>
      </c>
    </row>
    <row r="92" spans="1:62" x14ac:dyDescent="0.3">
      <c r="A92" s="21">
        <v>90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>
        <f>[1]SalMedPopOcupUrbSmPnadM!M92*AtualizMonet!M$3</f>
        <v>0</v>
      </c>
      <c r="N92" s="19">
        <f>[1]SalMedPopOcupUrbSmPnadM!N92*AtualizMonet!N$3</f>
        <v>0</v>
      </c>
      <c r="O92" s="19">
        <f>[1]SalMedPopOcupUrbSmPnadM!O92</f>
        <v>429.46077348066297</v>
      </c>
      <c r="P92" s="19">
        <f>[1]SalMedPopOcupUrbSmPnadM!P92</f>
        <v>700</v>
      </c>
      <c r="Q92" s="54">
        <f>(P92/[4]ValorBenef!P$2)*[4]ValorBenef!Q$2</f>
        <v>761.87845303867402</v>
      </c>
      <c r="R92" s="54">
        <f>(Q92/[4]ValorBenef!Q$2)*[4]ValorBenef!R$2</f>
        <v>850.82872928176789</v>
      </c>
      <c r="S92" s="54">
        <f>(R92/[4]ValorBenef!R$2)*[4]ValorBenef!S$2</f>
        <v>905.93922651933701</v>
      </c>
      <c r="T92" s="18">
        <f>S92*(1+[4]ReajBenef!T$98)</f>
        <v>905.93922651933701</v>
      </c>
      <c r="U92" s="18">
        <f>T92*(1+[4]ReajBenef!U$98)</f>
        <v>910.46892265193355</v>
      </c>
      <c r="V92" s="18">
        <f>U92*(1+[4]ReajBenef!V$98)</f>
        <v>933.13959882596657</v>
      </c>
      <c r="W92" s="18">
        <f>V92*(1+[4]ReajBenef!W$98)</f>
        <v>956.42022956824019</v>
      </c>
      <c r="X92" s="18">
        <f>W92*(1+[4]ReajBenef!X$98)</f>
        <v>981.14369250257914</v>
      </c>
      <c r="Y92" s="18">
        <f>X92*(1+[4]ReajBenef!Y$98)</f>
        <v>1009.3331369564498</v>
      </c>
      <c r="Z92" s="18">
        <f>Y92*(1+[4]ReajBenef!Z$98)</f>
        <v>1037.6599046049421</v>
      </c>
      <c r="AA92" s="18">
        <f>Z92*(1+[4]ReajBenef!AA$98)</f>
        <v>1066.347641664647</v>
      </c>
      <c r="AB92" s="18">
        <f>AA92*(1+[4]ReajBenef!AB$98)</f>
        <v>1095.1164112013557</v>
      </c>
      <c r="AC92" s="18">
        <f>AB92*(1+[4]ReajBenef!AC$98)</f>
        <v>1123.9142573232161</v>
      </c>
      <c r="AD92" s="18">
        <f>AC92*(1+[4]ReajBenef!AD$98)</f>
        <v>1152.6842603200482</v>
      </c>
      <c r="AE92" s="18">
        <f>AD92*(1+[4]ReajBenef!AE$98)</f>
        <v>1181.3809420517589</v>
      </c>
      <c r="AF92" s="18">
        <f>AE92*(1+[4]ReajBenef!AF$98)</f>
        <v>1209.9308754370848</v>
      </c>
      <c r="AG92" s="18">
        <f>AF92*(1+[4]ReajBenef!AG$98)</f>
        <v>1238.2513129189904</v>
      </c>
      <c r="AH92" s="18">
        <f>AG92*(1+[4]ReajBenef!AH$98)</f>
        <v>1266.3539792729332</v>
      </c>
      <c r="AI92" s="18">
        <f>AH92*(1+[4]ReajBenef!AI$98)</f>
        <v>1294.1856928909028</v>
      </c>
      <c r="AJ92" s="18">
        <f>AI92*(1+[4]ReajBenef!AJ$98)</f>
        <v>1321.7373290360986</v>
      </c>
      <c r="AK92" s="18">
        <f>AJ92*(1+[4]ReajBenef!AK$98)</f>
        <v>1348.9072079192692</v>
      </c>
      <c r="AL92" s="18">
        <f>AK92*(1+[4]ReajBenef!AL$98)</f>
        <v>1375.6308938655932</v>
      </c>
      <c r="AM92" s="18">
        <f>AL92*(1+[4]ReajBenef!AM$98)</f>
        <v>1401.9308022170303</v>
      </c>
      <c r="AN92" s="18">
        <f>AM92*(1+[4]ReajBenef!AN$98)</f>
        <v>1427.6308534023722</v>
      </c>
      <c r="AO92" s="18">
        <f>AN92*(1+[4]ReajBenef!AO$98)</f>
        <v>1452.7192956315696</v>
      </c>
      <c r="AP92" s="18">
        <f>AO92*(1+[4]ReajBenef!AP$98)</f>
        <v>1477.2126331071956</v>
      </c>
      <c r="AQ92" s="18">
        <f>AP92*(1+[4]ReajBenef!AQ$98)</f>
        <v>1501.086896314144</v>
      </c>
      <c r="AR92" s="18">
        <f>AQ92*(1+[4]ReajBenef!AR$98)</f>
        <v>1524.2930809367697</v>
      </c>
      <c r="AS92" s="18">
        <f>AR92*(1+[4]ReajBenef!AS$98)</f>
        <v>1546.8930215364655</v>
      </c>
      <c r="AT92" s="18">
        <f>AS92*(1+[4]ReajBenef!AT$98)</f>
        <v>1568.9033952281327</v>
      </c>
      <c r="AU92" s="18">
        <f>AT92*(1+[4]ReajBenef!AU$98)</f>
        <v>1590.3179930731376</v>
      </c>
      <c r="AV92" s="18">
        <f>AU92*(1+[4]ReajBenef!AV$98)</f>
        <v>1611.0611420180169</v>
      </c>
      <c r="AW92" s="18">
        <f>AV92*(1+[4]ReajBenef!AW$98)</f>
        <v>1631.2342853950831</v>
      </c>
      <c r="AX92" s="18">
        <f>AW92*(1+[4]ReajBenef!AX$98)</f>
        <v>1650.8376903461678</v>
      </c>
      <c r="AY92" s="18">
        <f>AX92*(1+[4]ReajBenef!AY$98)</f>
        <v>1669.8166065218791</v>
      </c>
      <c r="AZ92" s="18">
        <f>AY92*(1+[4]ReajBenef!AZ$98)</f>
        <v>1688.2648419446746</v>
      </c>
      <c r="BA92" s="18">
        <f>AZ92*(1+[4]ReajBenef!BA$98)</f>
        <v>1706.312343360541</v>
      </c>
      <c r="BB92" s="18">
        <f>BA92*(1+[4]ReajBenef!BB$98)</f>
        <v>1723.8875281323967</v>
      </c>
      <c r="BC92" s="18">
        <f>BB92*(1+[4]ReajBenef!BC$98)</f>
        <v>1741.080663905881</v>
      </c>
      <c r="BD92" s="18">
        <f>BC92*(1+[4]ReajBenef!BD$98)</f>
        <v>1757.6992728928544</v>
      </c>
      <c r="BE92" s="18">
        <f>BD92*(1+[4]ReajBenef!BE$98)</f>
        <v>1773.9471302800762</v>
      </c>
      <c r="BF92" s="18">
        <f>BE92*(1+[4]ReajBenef!BF$98)</f>
        <v>1789.7403621206802</v>
      </c>
      <c r="BG92" s="18">
        <f>BF92*(1+[4]ReajBenef!BG$98)</f>
        <v>1805.1140352681809</v>
      </c>
      <c r="BH92" s="18">
        <f>BG92*(1+[4]ReajBenef!BH$98)</f>
        <v>1820.2036788987484</v>
      </c>
      <c r="BI92" s="18">
        <f>BH92*(1+[4]ReajBenef!BI$98)</f>
        <v>1835.0212498489</v>
      </c>
      <c r="BJ92" s="18">
        <f>BI92*(1+[4]ReajBenef!BJ$98)</f>
        <v>1849.5252132816331</v>
      </c>
    </row>
    <row r="93" spans="1:62" x14ac:dyDescent="0.3">
      <c r="A93" s="17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</row>
    <row r="94" spans="1:62" s="11" customFormat="1" ht="28.5" customHeight="1" x14ac:dyDescent="0.25">
      <c r="A94" s="15" t="s">
        <v>5</v>
      </c>
      <c r="B94" s="13">
        <f t="shared" ref="B94:P94" si="0">SUM(B2:B92)</f>
        <v>0</v>
      </c>
      <c r="C94" s="13">
        <f t="shared" si="0"/>
        <v>0</v>
      </c>
      <c r="D94" s="13">
        <f t="shared" si="0"/>
        <v>0</v>
      </c>
      <c r="E94" s="13">
        <f t="shared" si="0"/>
        <v>0</v>
      </c>
      <c r="F94" s="13">
        <f t="shared" si="0"/>
        <v>0</v>
      </c>
      <c r="G94" s="13">
        <f t="shared" si="0"/>
        <v>0</v>
      </c>
      <c r="H94" s="13">
        <f t="shared" si="0"/>
        <v>0</v>
      </c>
      <c r="I94" s="13">
        <f t="shared" si="0"/>
        <v>0</v>
      </c>
      <c r="J94" s="13">
        <f t="shared" si="0"/>
        <v>0</v>
      </c>
      <c r="K94" s="13">
        <f t="shared" si="0"/>
        <v>0</v>
      </c>
      <c r="L94" s="13">
        <f t="shared" si="0"/>
        <v>0</v>
      </c>
      <c r="M94" s="13">
        <f t="shared" si="0"/>
        <v>0</v>
      </c>
      <c r="N94" s="13">
        <f t="shared" si="0"/>
        <v>0</v>
      </c>
      <c r="O94" s="13">
        <f t="shared" si="0"/>
        <v>32370.423495638093</v>
      </c>
      <c r="P94" s="13">
        <f t="shared" si="0"/>
        <v>34848.965017319017</v>
      </c>
      <c r="Q94" s="12">
        <f>SUMPRODUCT(Q2:Q92,[3]ContrUrbAcimM!Q2:Q92)/[3]ContrUrbAcimM!Q94</f>
        <v>581.84237952871479</v>
      </c>
      <c r="R94" s="12">
        <f>SUMPRODUCT(R2:R92,[3]ContrUrbAcimM!R2:R92)/[3]ContrUrbAcimM!R94</f>
        <v>649.61300222997681</v>
      </c>
      <c r="S94" s="12">
        <f>SUMPRODUCT(S2:S92,[3]ContrUrbAcimM!S2:S92)/[3]ContrUrbAcimM!S94</f>
        <v>691.54397426181424</v>
      </c>
      <c r="T94" s="12">
        <f>SUMPRODUCT(T2:T92,[3]ContrUrbAcimM!T2:T92)/[3]ContrUrbAcimM!T94</f>
        <v>691.42835360580762</v>
      </c>
      <c r="U94" s="12">
        <f>SUMPRODUCT(U2:U92,[3]ContrUrbAcimM!U2:U92)/[3]ContrUrbAcimM!U94</f>
        <v>694.80113250676652</v>
      </c>
      <c r="V94" s="12">
        <f>SUMPRODUCT(V2:V92,[3]ContrUrbAcimM!V2:V92)/[3]ContrUrbAcimM!V94</f>
        <v>712.02299625430146</v>
      </c>
      <c r="W94" s="12">
        <f>SUMPRODUCT(W2:W92,[3]ContrUrbAcimM!W2:W92)/[3]ContrUrbAcimM!W94</f>
        <v>729.69967434930743</v>
      </c>
      <c r="X94" s="12">
        <f>SUMPRODUCT(X2:X92,[3]ContrUrbAcimM!X2:X92)/[3]ContrUrbAcimM!X94</f>
        <v>748.45889906787261</v>
      </c>
      <c r="Y94" s="12">
        <f>SUMPRODUCT(Y2:Y92,[3]ContrUrbAcimM!Y2:Y92)/[3]ContrUrbAcimM!Y94</f>
        <v>769.82712618522032</v>
      </c>
      <c r="Z94" s="12">
        <f>SUMPRODUCT(Z2:Z92,[3]ContrUrbAcimM!Z2:Z92)/[3]ContrUrbAcimM!Z94</f>
        <v>791.26532494601474</v>
      </c>
      <c r="AA94" s="12">
        <f>SUMPRODUCT(AA2:AA92,[3]ContrUrbAcimM!AA2:AA92)/[3]ContrUrbAcimM!AA94</f>
        <v>812.95961900608813</v>
      </c>
      <c r="AB94" s="12">
        <f>SUMPRODUCT(AB2:AB92,[3]ContrUrbAcimM!AB2:AB92)/[3]ContrUrbAcimM!AB94</f>
        <v>834.68490743206701</v>
      </c>
      <c r="AC94" s="12">
        <f>SUMPRODUCT(AC2:AC92,[3]ContrUrbAcimM!AC2:AC92)/[3]ContrUrbAcimM!AC94</f>
        <v>856.4186902112707</v>
      </c>
      <c r="AD94" s="12">
        <f>SUMPRODUCT(AD2:AD92,[3]ContrUrbAcimM!AD2:AD92)/[3]ContrUrbAcimM!AD94</f>
        <v>878.09523862963704</v>
      </c>
      <c r="AE94" s="12">
        <f>SUMPRODUCT(AE2:AE92,[3]ContrUrbAcimM!AE2:AE92)/[3]ContrUrbAcimM!AE94</f>
        <v>899.71570292306899</v>
      </c>
      <c r="AF94" s="12">
        <f>SUMPRODUCT(AF2:AF92,[3]ContrUrbAcimM!AF2:AF92)/[3]ContrUrbAcimM!AF94</f>
        <v>921.18640508164106</v>
      </c>
      <c r="AG94" s="12">
        <f>SUMPRODUCT(AG2:AG92,[3]ContrUrbAcimM!AG2:AG92)/[3]ContrUrbAcimM!AG94</f>
        <v>942.46737194100194</v>
      </c>
      <c r="AH94" s="12">
        <f>SUMPRODUCT(AH2:AH92,[3]ContrUrbAcimM!AH2:AH92)/[3]ContrUrbAcimM!AH94</f>
        <v>963.5528343217369</v>
      </c>
      <c r="AI94" s="12">
        <f>SUMPRODUCT(AI2:AI92,[3]ContrUrbAcimM!AI2:AI92)/[3]ContrUrbAcimM!AI94</f>
        <v>984.42569440396812</v>
      </c>
      <c r="AJ94" s="12">
        <f>SUMPRODUCT(AJ2:AJ92,[3]ContrUrbAcimM!AJ2:AJ92)/[3]ContrUrbAcimM!AJ94</f>
        <v>1005.0736155040426</v>
      </c>
      <c r="AK94" s="12">
        <f>SUMPRODUCT(AK2:AK92,[3]ContrUrbAcimM!AK2:AK92)/[3]ContrUrbAcimM!AK94</f>
        <v>1025.4275840446171</v>
      </c>
      <c r="AL94" s="12">
        <f>SUMPRODUCT(AL2:AL92,[3]ContrUrbAcimM!AL2:AL92)/[3]ContrUrbAcimM!AL94</f>
        <v>1045.4521260324477</v>
      </c>
      <c r="AM94" s="12">
        <f>SUMPRODUCT(AM2:AM92,[3]ContrUrbAcimM!AM2:AM92)/[3]ContrUrbAcimM!AM94</f>
        <v>1065.1691071957412</v>
      </c>
      <c r="AN94" s="12">
        <f>SUMPRODUCT(AN2:AN92,[3]ContrUrbAcimM!AN2:AN92)/[3]ContrUrbAcimM!AN94</f>
        <v>1084.4508663618278</v>
      </c>
      <c r="AO94" s="12">
        <f>SUMPRODUCT(AO2:AO92,[3]ContrUrbAcimM!AO2:AO92)/[3]ContrUrbAcimM!AO94</f>
        <v>1103.2611446071026</v>
      </c>
      <c r="AP94" s="12">
        <f>SUMPRODUCT(AP2:AP92,[3]ContrUrbAcimM!AP2:AP92)/[3]ContrUrbAcimM!AP94</f>
        <v>1121.6165265593716</v>
      </c>
      <c r="AQ94" s="12">
        <f>SUMPRODUCT(AQ2:AQ92,[3]ContrUrbAcimM!AQ2:AQ92)/[3]ContrUrbAcimM!AQ94</f>
        <v>1139.4966301893958</v>
      </c>
      <c r="AR94" s="12">
        <f>SUMPRODUCT(AR2:AR92,[3]ContrUrbAcimM!AR2:AR92)/[3]ContrUrbAcimM!AR94</f>
        <v>1156.8650858533131</v>
      </c>
      <c r="AS94" s="12">
        <f>SUMPRODUCT(AS2:AS92,[3]ContrUrbAcimM!AS2:AS92)/[3]ContrUrbAcimM!AS94</f>
        <v>1173.7602760275533</v>
      </c>
      <c r="AT94" s="12">
        <f>SUMPRODUCT(AT2:AT92,[3]ContrUrbAcimM!AT2:AT92)/[3]ContrUrbAcimM!AT94</f>
        <v>1190.221686800021</v>
      </c>
      <c r="AU94" s="12">
        <f>SUMPRODUCT(AU2:AU92,[3]ContrUrbAcimM!AU2:AU92)/[3]ContrUrbAcimM!AU94</f>
        <v>1206.2374927224876</v>
      </c>
      <c r="AV94" s="12">
        <f>SUMPRODUCT(AV2:AV92,[3]ContrUrbAcimM!AV2:AV92)/[3]ContrUrbAcimM!AV94</f>
        <v>1221.7671688360206</v>
      </c>
      <c r="AW94" s="12">
        <f>SUMPRODUCT(AW2:AW92,[3]ContrUrbAcimM!AW2:AW92)/[3]ContrUrbAcimM!AW94</f>
        <v>1236.8760961941371</v>
      </c>
      <c r="AX94" s="12">
        <f>SUMPRODUCT(AX2:AX92,[3]ContrUrbAcimM!AX2:AX92)/[3]ContrUrbAcimM!AX94</f>
        <v>1251.5428625782233</v>
      </c>
      <c r="AY94" s="12">
        <f>SUMPRODUCT(AY2:AY92,[3]ContrUrbAcimM!AY2:AY92)/[3]ContrUrbAcimM!AY94</f>
        <v>1265.752625710468</v>
      </c>
      <c r="AZ94" s="12">
        <f>SUMPRODUCT(AZ2:AZ92,[3]ContrUrbAcimM!AZ2:AZ92)/[3]ContrUrbAcimM!AZ94</f>
        <v>1279.5632726323433</v>
      </c>
      <c r="BA94" s="12">
        <f>SUMPRODUCT(BA2:BA92,[3]ContrUrbAcimM!BA2:BA92)/[3]ContrUrbAcimM!BA94</f>
        <v>1293.0682864574894</v>
      </c>
      <c r="BB94" s="12">
        <f>SUMPRODUCT(BB2:BB92,[3]ContrUrbAcimM!BB2:BB92)/[3]ContrUrbAcimM!BB94</f>
        <v>1306.212673832184</v>
      </c>
      <c r="BC94" s="12">
        <f>SUMPRODUCT(BC2:BC92,[3]ContrUrbAcimM!BC2:BC92)/[3]ContrUrbAcimM!BC94</f>
        <v>1319.0627504967522</v>
      </c>
      <c r="BD94" s="12">
        <f>SUMPRODUCT(BD2:BD92,[3]ContrUrbAcimM!BD2:BD92)/[3]ContrUrbAcimM!BD94</f>
        <v>1331.4885463649139</v>
      </c>
      <c r="BE94" s="12">
        <f>SUMPRODUCT(BE2:BE92,[3]ContrUrbAcimM!BE2:BE92)/[3]ContrUrbAcimM!BE94</f>
        <v>1343.6519391689326</v>
      </c>
      <c r="BF94" s="12">
        <f>SUMPRODUCT(BF2:BF92,[3]ContrUrbAcimM!BF2:BF92)/[3]ContrUrbAcimM!BF94</f>
        <v>1355.4849159417577</v>
      </c>
      <c r="BG94" s="12">
        <f>SUMPRODUCT(BG2:BG92,[3]ContrUrbAcimM!BG2:BG92)/[3]ContrUrbAcimM!BG94</f>
        <v>1367.0231143353972</v>
      </c>
      <c r="BH94" s="12">
        <f>SUMPRODUCT(BH2:BH92,[3]ContrUrbAcimM!BH2:BH92)/[3]ContrUrbAcimM!BH94</f>
        <v>1378.3414808489424</v>
      </c>
      <c r="BI94" s="12">
        <f>SUMPRODUCT(BI2:BI92,[3]ContrUrbAcimM!BI2:BI92)/[3]ContrUrbAcimM!BI94</f>
        <v>1389.4757735463654</v>
      </c>
      <c r="BJ94" s="12">
        <f>SUMPRODUCT(BJ2:BJ92,[3]ContrUrbAcimM!BJ2:BJ92)/[3]ContrUrbAcimM!BJ94</f>
        <v>1400.3636397391538</v>
      </c>
    </row>
    <row r="95" spans="1:62" x14ac:dyDescent="0.3">
      <c r="Q95" s="12">
        <f>SalMedSegUrbAcimH!Q95</f>
        <v>2121.1874363638844</v>
      </c>
      <c r="R95" s="12">
        <f>SalMedSegUrbAcimH!R95</f>
        <v>2395.266008958361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">
    <tabColor theme="8" tint="-0.249977111117893"/>
  </sheetPr>
  <dimension ref="A1:BJ95"/>
  <sheetViews>
    <sheetView zoomScaleNormal="100" workbookViewId="0">
      <pane xSplit="14" ySplit="1" topLeftCell="O2" activePane="bottomRight" state="frozen"/>
      <selection activeCell="V28" sqref="V28"/>
      <selection pane="topRight" activeCell="V28" sqref="V28"/>
      <selection pane="bottomLeft" activeCell="V28" sqref="V28"/>
      <selection pane="bottomRight" activeCell="S2" sqref="S2:S92"/>
    </sheetView>
  </sheetViews>
  <sheetFormatPr defaultColWidth="8.85546875" defaultRowHeight="16.5" x14ac:dyDescent="0.3"/>
  <cols>
    <col min="1" max="1" width="8.85546875" style="10" customWidth="1"/>
    <col min="2" max="14" width="11.140625" style="7" hidden="1" customWidth="1"/>
    <col min="15" max="62" width="11.140625" style="7" customWidth="1"/>
    <col min="63" max="16384" width="8.85546875" style="7"/>
  </cols>
  <sheetData>
    <row r="1" spans="1:62" s="24" customFormat="1" ht="35.25" customHeight="1" x14ac:dyDescent="0.3">
      <c r="A1" s="27" t="s">
        <v>6</v>
      </c>
      <c r="B1" s="25">
        <v>2000</v>
      </c>
      <c r="C1" s="25">
        <v>2001</v>
      </c>
      <c r="D1" s="25">
        <v>2002</v>
      </c>
      <c r="E1" s="25">
        <v>2003</v>
      </c>
      <c r="F1" s="25">
        <v>2004</v>
      </c>
      <c r="G1" s="25">
        <v>2005</v>
      </c>
      <c r="H1" s="25">
        <v>2006</v>
      </c>
      <c r="I1" s="25">
        <v>2007</v>
      </c>
      <c r="J1" s="25">
        <v>2008</v>
      </c>
      <c r="K1" s="25">
        <v>2009</v>
      </c>
      <c r="L1" s="25">
        <v>2010</v>
      </c>
      <c r="M1" s="25">
        <v>2011</v>
      </c>
      <c r="N1" s="25">
        <v>2012</v>
      </c>
      <c r="O1" s="25">
        <v>2013</v>
      </c>
      <c r="P1" s="26">
        <v>2014</v>
      </c>
      <c r="Q1" s="26">
        <v>2015</v>
      </c>
      <c r="R1" s="25">
        <v>2016</v>
      </c>
      <c r="S1" s="25">
        <v>2017</v>
      </c>
      <c r="T1" s="25">
        <v>2018</v>
      </c>
      <c r="U1" s="25">
        <v>2019</v>
      </c>
      <c r="V1" s="25">
        <v>2020</v>
      </c>
      <c r="W1" s="25">
        <v>2021</v>
      </c>
      <c r="X1" s="25">
        <v>2022</v>
      </c>
      <c r="Y1" s="25">
        <v>2023</v>
      </c>
      <c r="Z1" s="25">
        <v>2024</v>
      </c>
      <c r="AA1" s="25">
        <v>2025</v>
      </c>
      <c r="AB1" s="25">
        <v>2026</v>
      </c>
      <c r="AC1" s="25">
        <v>2027</v>
      </c>
      <c r="AD1" s="25">
        <v>2028</v>
      </c>
      <c r="AE1" s="25">
        <v>2029</v>
      </c>
      <c r="AF1" s="25">
        <v>2030</v>
      </c>
      <c r="AG1" s="25">
        <v>2031</v>
      </c>
      <c r="AH1" s="25">
        <v>2032</v>
      </c>
      <c r="AI1" s="25">
        <v>2033</v>
      </c>
      <c r="AJ1" s="25">
        <v>2034</v>
      </c>
      <c r="AK1" s="25">
        <v>2035</v>
      </c>
      <c r="AL1" s="25">
        <v>2036</v>
      </c>
      <c r="AM1" s="25">
        <v>2037</v>
      </c>
      <c r="AN1" s="25">
        <v>2038</v>
      </c>
      <c r="AO1" s="25">
        <v>2039</v>
      </c>
      <c r="AP1" s="25">
        <v>2040</v>
      </c>
      <c r="AQ1" s="25">
        <v>2041</v>
      </c>
      <c r="AR1" s="25">
        <v>2042</v>
      </c>
      <c r="AS1" s="25">
        <v>2043</v>
      </c>
      <c r="AT1" s="25">
        <v>2044</v>
      </c>
      <c r="AU1" s="25">
        <v>2045</v>
      </c>
      <c r="AV1" s="25">
        <v>2046</v>
      </c>
      <c r="AW1" s="25">
        <v>2047</v>
      </c>
      <c r="AX1" s="25">
        <v>2048</v>
      </c>
      <c r="AY1" s="25">
        <v>2049</v>
      </c>
      <c r="AZ1" s="25">
        <v>2050</v>
      </c>
      <c r="BA1" s="25">
        <v>2051</v>
      </c>
      <c r="BB1" s="25">
        <v>2052</v>
      </c>
      <c r="BC1" s="25">
        <v>2053</v>
      </c>
      <c r="BD1" s="25">
        <v>2054</v>
      </c>
      <c r="BE1" s="25">
        <v>2055</v>
      </c>
      <c r="BF1" s="25">
        <v>2056</v>
      </c>
      <c r="BG1" s="25">
        <v>2057</v>
      </c>
      <c r="BH1" s="25">
        <v>2058</v>
      </c>
      <c r="BI1" s="25">
        <v>2059</v>
      </c>
      <c r="BJ1" s="25">
        <v>2060</v>
      </c>
    </row>
    <row r="2" spans="1:62" x14ac:dyDescent="0.3">
      <c r="A2" s="23">
        <v>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>
        <f>[1]SalMedPopOcupUrbAcimPnadH!M2*AtualizMonet!M$3</f>
        <v>0</v>
      </c>
      <c r="N2" s="20">
        <f>[1]SalMedPopOcupUrbAcimPnadH!N2*AtualizMonet!N$3</f>
        <v>0</v>
      </c>
      <c r="O2" s="20">
        <f>[1]SalMedPopOcupUrbAcimPnadH!O2</f>
        <v>0</v>
      </c>
      <c r="P2" s="20">
        <f>[1]SalMedPopOcupUrbAcimPnadH!P2</f>
        <v>0</v>
      </c>
      <c r="Q2" s="54"/>
      <c r="R2" s="54"/>
      <c r="S2" s="54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</row>
    <row r="3" spans="1:62" x14ac:dyDescent="0.3">
      <c r="A3" s="23">
        <v>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>
        <f>[1]SalMedPopOcupUrbAcimPnadH!M3*AtualizMonet!M$3</f>
        <v>0</v>
      </c>
      <c r="N3" s="20">
        <f>[1]SalMedPopOcupUrbAcimPnadH!N3*AtualizMonet!N$3</f>
        <v>0</v>
      </c>
      <c r="O3" s="20">
        <f>[1]SalMedPopOcupUrbAcimPnadH!O3</f>
        <v>0</v>
      </c>
      <c r="P3" s="20">
        <f>[1]SalMedPopOcupUrbAcimPnadH!P3</f>
        <v>0</v>
      </c>
      <c r="Q3" s="54"/>
      <c r="R3" s="54"/>
      <c r="S3" s="54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</row>
    <row r="4" spans="1:62" x14ac:dyDescent="0.3">
      <c r="A4" s="23">
        <v>2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>
        <f>[1]SalMedPopOcupUrbAcimPnadH!M4*AtualizMonet!M$3</f>
        <v>0</v>
      </c>
      <c r="N4" s="20">
        <f>[1]SalMedPopOcupUrbAcimPnadH!N4*AtualizMonet!N$3</f>
        <v>0</v>
      </c>
      <c r="O4" s="20">
        <f>[1]SalMedPopOcupUrbAcimPnadH!O4</f>
        <v>0</v>
      </c>
      <c r="P4" s="20">
        <f>[1]SalMedPopOcupUrbAcimPnadH!P4</f>
        <v>0</v>
      </c>
      <c r="Q4" s="54"/>
      <c r="R4" s="54"/>
      <c r="S4" s="54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</row>
    <row r="5" spans="1:62" x14ac:dyDescent="0.3">
      <c r="A5" s="23">
        <v>3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>
        <f>[1]SalMedPopOcupUrbAcimPnadH!M5*AtualizMonet!M$3</f>
        <v>0</v>
      </c>
      <c r="N5" s="20">
        <f>[1]SalMedPopOcupUrbAcimPnadH!N5*AtualizMonet!N$3</f>
        <v>0</v>
      </c>
      <c r="O5" s="20">
        <f>[1]SalMedPopOcupUrbAcimPnadH!O5</f>
        <v>0</v>
      </c>
      <c r="P5" s="20">
        <f>[1]SalMedPopOcupUrbAcimPnadH!P5</f>
        <v>0</v>
      </c>
      <c r="Q5" s="54"/>
      <c r="R5" s="54"/>
      <c r="S5" s="54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</row>
    <row r="6" spans="1:62" x14ac:dyDescent="0.3">
      <c r="A6" s="23">
        <v>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>
        <f>[1]SalMedPopOcupUrbAcimPnadH!M6*AtualizMonet!M$3</f>
        <v>0</v>
      </c>
      <c r="N6" s="20">
        <f>[1]SalMedPopOcupUrbAcimPnadH!N6*AtualizMonet!N$3</f>
        <v>0</v>
      </c>
      <c r="O6" s="20">
        <f>[1]SalMedPopOcupUrbAcimPnadH!O6</f>
        <v>0</v>
      </c>
      <c r="P6" s="20">
        <f>[1]SalMedPopOcupUrbAcimPnadH!P6</f>
        <v>0</v>
      </c>
      <c r="Q6" s="54"/>
      <c r="R6" s="54"/>
      <c r="S6" s="54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</row>
    <row r="7" spans="1:62" x14ac:dyDescent="0.3">
      <c r="A7" s="23">
        <v>5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>
        <f>[1]SalMedPopOcupUrbAcimPnadH!M7*AtualizMonet!M$3</f>
        <v>0</v>
      </c>
      <c r="N7" s="20">
        <f>[1]SalMedPopOcupUrbAcimPnadH!N7*AtualizMonet!N$3</f>
        <v>0</v>
      </c>
      <c r="O7" s="20">
        <f>[1]SalMedPopOcupUrbAcimPnadH!O7</f>
        <v>0</v>
      </c>
      <c r="P7" s="20">
        <f>[1]SalMedPopOcupUrbAcimPnadH!P7</f>
        <v>0</v>
      </c>
      <c r="Q7" s="54"/>
      <c r="R7" s="54"/>
      <c r="S7" s="54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</row>
    <row r="8" spans="1:62" x14ac:dyDescent="0.3">
      <c r="A8" s="23">
        <v>6</v>
      </c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>
        <f>[1]SalMedPopOcupUrbAcimPnadH!M8*AtualizMonet!M$3</f>
        <v>0</v>
      </c>
      <c r="N8" s="20">
        <f>[1]SalMedPopOcupUrbAcimPnadH!N8*AtualizMonet!N$3</f>
        <v>0</v>
      </c>
      <c r="O8" s="20">
        <f>[1]SalMedPopOcupUrbAcimPnadH!O8</f>
        <v>0</v>
      </c>
      <c r="P8" s="20">
        <f>[1]SalMedPopOcupUrbAcimPnadH!P8</f>
        <v>0</v>
      </c>
      <c r="Q8" s="54"/>
      <c r="R8" s="54"/>
      <c r="S8" s="54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</row>
    <row r="9" spans="1:62" x14ac:dyDescent="0.3">
      <c r="A9" s="23">
        <v>7</v>
      </c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>
        <f>[1]SalMedPopOcupUrbAcimPnadH!M9*AtualizMonet!M$3</f>
        <v>0</v>
      </c>
      <c r="N9" s="20">
        <f>[1]SalMedPopOcupUrbAcimPnadH!N9*AtualizMonet!N$3</f>
        <v>0</v>
      </c>
      <c r="O9" s="20">
        <f>[1]SalMedPopOcupUrbAcimPnadH!O9</f>
        <v>0</v>
      </c>
      <c r="P9" s="20">
        <f>[1]SalMedPopOcupUrbAcimPnadH!P9</f>
        <v>0</v>
      </c>
      <c r="Q9" s="54"/>
      <c r="R9" s="54"/>
      <c r="S9" s="54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</row>
    <row r="10" spans="1:62" x14ac:dyDescent="0.3">
      <c r="A10" s="23">
        <v>8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>
        <f>[1]SalMedPopOcupUrbAcimPnadH!M10*AtualizMonet!M$3</f>
        <v>0</v>
      </c>
      <c r="N10" s="20">
        <f>[1]SalMedPopOcupUrbAcimPnadH!N10*AtualizMonet!N$3</f>
        <v>0</v>
      </c>
      <c r="O10" s="20">
        <f>[1]SalMedPopOcupUrbAcimPnadH!O10</f>
        <v>0</v>
      </c>
      <c r="P10" s="20">
        <f>[1]SalMedPopOcupUrbAcimPnadH!P10</f>
        <v>0</v>
      </c>
      <c r="Q10" s="54"/>
      <c r="R10" s="54"/>
      <c r="S10" s="54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</row>
    <row r="11" spans="1:62" x14ac:dyDescent="0.3">
      <c r="A11" s="23">
        <v>9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>
        <f>[1]SalMedPopOcupUrbAcimPnadH!M11*AtualizMonet!M$3</f>
        <v>0</v>
      </c>
      <c r="N11" s="20">
        <f>[1]SalMedPopOcupUrbAcimPnadH!N11*AtualizMonet!N$3</f>
        <v>0</v>
      </c>
      <c r="O11" s="20">
        <f>[1]SalMedPopOcupUrbAcimPnadH!O11</f>
        <v>0</v>
      </c>
      <c r="P11" s="20">
        <f>[1]SalMedPopOcupUrbAcimPnadH!P11</f>
        <v>0</v>
      </c>
      <c r="Q11" s="54"/>
      <c r="R11" s="54"/>
      <c r="S11" s="54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</row>
    <row r="12" spans="1:62" x14ac:dyDescent="0.3">
      <c r="A12" s="23">
        <v>10</v>
      </c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>
        <f>[1]SalMedPopOcupUrbAcimPnadH!M12*AtualizMonet!M$3</f>
        <v>0</v>
      </c>
      <c r="N12" s="20">
        <f>[1]SalMedPopOcupUrbAcimPnadH!N12*AtualizMonet!N$3</f>
        <v>0</v>
      </c>
      <c r="O12" s="20">
        <f>[1]SalMedPopOcupUrbAcimPnadH!O12</f>
        <v>0</v>
      </c>
      <c r="P12" s="20">
        <f>[1]SalMedPopOcupUrbAcimPnadH!P12</f>
        <v>0</v>
      </c>
      <c r="Q12" s="54">
        <f>P12*(1+'[2]Massa Salarial'!Q$3)*AtualizMonet!P$3</f>
        <v>0</v>
      </c>
      <c r="R12" s="54">
        <f>Q12*(1+'[2]Massa Salarial'!R$3)*AtualizMonet!Q$3</f>
        <v>0</v>
      </c>
      <c r="S12" s="54">
        <f>R12*(1+'[2]Massa Salarial'!S$3)*AtualizMonet!R$3</f>
        <v>0</v>
      </c>
      <c r="T12" s="22">
        <f>S12*(1+'[2]Massa Salarial'!T$3)</f>
        <v>0</v>
      </c>
      <c r="U12" s="22">
        <f>T12*(1+'[2]Massa Salarial'!U$3)</f>
        <v>0</v>
      </c>
      <c r="V12" s="22">
        <f>U12*(1+'[2]Massa Salarial'!V$3)</f>
        <v>0</v>
      </c>
      <c r="W12" s="22">
        <f>V12*(1+'[2]Massa Salarial'!W$3)</f>
        <v>0</v>
      </c>
      <c r="X12" s="22">
        <f>W12*(1+'[2]Massa Salarial'!X$3)</f>
        <v>0</v>
      </c>
      <c r="Y12" s="22">
        <f>X12*(1+'[2]Massa Salarial'!Y$3)</f>
        <v>0</v>
      </c>
      <c r="Z12" s="22">
        <f>Y12*(1+'[2]Massa Salarial'!Z$3)</f>
        <v>0</v>
      </c>
      <c r="AA12" s="22">
        <f>Z12*(1+'[2]Massa Salarial'!AA$3)</f>
        <v>0</v>
      </c>
      <c r="AB12" s="22">
        <f>AA12*(1+'[2]Massa Salarial'!AB$3)</f>
        <v>0</v>
      </c>
      <c r="AC12" s="22">
        <f>AB12*(1+'[2]Massa Salarial'!AC$3)</f>
        <v>0</v>
      </c>
      <c r="AD12" s="22">
        <f>AC12*(1+'[2]Massa Salarial'!AD$3)</f>
        <v>0</v>
      </c>
      <c r="AE12" s="22">
        <f>AD12*(1+'[2]Massa Salarial'!AE$3)</f>
        <v>0</v>
      </c>
      <c r="AF12" s="22">
        <f>AE12*(1+'[2]Massa Salarial'!AF$3)</f>
        <v>0</v>
      </c>
      <c r="AG12" s="22">
        <f>AF12*(1+'[2]Massa Salarial'!AG$3)</f>
        <v>0</v>
      </c>
      <c r="AH12" s="22">
        <f>AG12*(1+'[2]Massa Salarial'!AH$3)</f>
        <v>0</v>
      </c>
      <c r="AI12" s="22">
        <f>AH12*(1+'[2]Massa Salarial'!AI$3)</f>
        <v>0</v>
      </c>
      <c r="AJ12" s="22">
        <f>AI12*(1+'[2]Massa Salarial'!AJ$3)</f>
        <v>0</v>
      </c>
      <c r="AK12" s="22">
        <f>AJ12*(1+'[2]Massa Salarial'!AK$3)</f>
        <v>0</v>
      </c>
      <c r="AL12" s="22">
        <f>AK12*(1+'[2]Massa Salarial'!AL$3)</f>
        <v>0</v>
      </c>
      <c r="AM12" s="22">
        <f>AL12*(1+'[2]Massa Salarial'!AM$3)</f>
        <v>0</v>
      </c>
      <c r="AN12" s="22">
        <f>AM12*(1+'[2]Massa Salarial'!AN$3)</f>
        <v>0</v>
      </c>
      <c r="AO12" s="22">
        <f>AN12*(1+'[2]Massa Salarial'!AO$3)</f>
        <v>0</v>
      </c>
      <c r="AP12" s="22">
        <f>AO12*(1+'[2]Massa Salarial'!AP$3)</f>
        <v>0</v>
      </c>
      <c r="AQ12" s="22">
        <f>AP12*(1+'[2]Massa Salarial'!AQ$3)</f>
        <v>0</v>
      </c>
      <c r="AR12" s="22">
        <f>AQ12*(1+'[2]Massa Salarial'!AR$3)</f>
        <v>0</v>
      </c>
      <c r="AS12" s="22">
        <f>AR12*(1+'[2]Massa Salarial'!AS$3)</f>
        <v>0</v>
      </c>
      <c r="AT12" s="22">
        <f>AS12*(1+'[2]Massa Salarial'!AT$3)</f>
        <v>0</v>
      </c>
      <c r="AU12" s="22">
        <f>AT12*(1+'[2]Massa Salarial'!AU$3)</f>
        <v>0</v>
      </c>
      <c r="AV12" s="22">
        <f>AU12*(1+'[2]Massa Salarial'!AV$3)</f>
        <v>0</v>
      </c>
      <c r="AW12" s="22">
        <f>AV12*(1+'[2]Massa Salarial'!AW$3)</f>
        <v>0</v>
      </c>
      <c r="AX12" s="22">
        <f>AW12*(1+'[2]Massa Salarial'!AX$3)</f>
        <v>0</v>
      </c>
      <c r="AY12" s="22">
        <f>AX12*(1+'[2]Massa Salarial'!AY$3)</f>
        <v>0</v>
      </c>
      <c r="AZ12" s="22">
        <f>AY12*(1+'[2]Massa Salarial'!AZ$3)</f>
        <v>0</v>
      </c>
      <c r="BA12" s="22">
        <f>AZ12*(1+'[2]Massa Salarial'!BA$3)</f>
        <v>0</v>
      </c>
      <c r="BB12" s="22">
        <f>BA12*(1+'[2]Massa Salarial'!BB$3)</f>
        <v>0</v>
      </c>
      <c r="BC12" s="22">
        <f>BB12*(1+'[2]Massa Salarial'!BC$3)</f>
        <v>0</v>
      </c>
      <c r="BD12" s="22">
        <f>BC12*(1+'[2]Massa Salarial'!BD$3)</f>
        <v>0</v>
      </c>
      <c r="BE12" s="22">
        <f>BD12*(1+'[2]Massa Salarial'!BE$3)</f>
        <v>0</v>
      </c>
      <c r="BF12" s="22">
        <f>BE12*(1+'[2]Massa Salarial'!BF$3)</f>
        <v>0</v>
      </c>
      <c r="BG12" s="22">
        <f>BF12*(1+'[2]Massa Salarial'!BG$3)</f>
        <v>0</v>
      </c>
      <c r="BH12" s="22">
        <f>BG12*(1+'[2]Massa Salarial'!BH$3)</f>
        <v>0</v>
      </c>
      <c r="BI12" s="22">
        <f>BH12*(1+'[2]Massa Salarial'!BI$3)</f>
        <v>0</v>
      </c>
      <c r="BJ12" s="22">
        <f>BI12*(1+'[2]Massa Salarial'!BJ$3)</f>
        <v>0</v>
      </c>
    </row>
    <row r="13" spans="1:62" x14ac:dyDescent="0.3">
      <c r="A13" s="23">
        <v>11</v>
      </c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>
        <f>[1]SalMedPopOcupUrbAcimPnadH!M13*AtualizMonet!M$3</f>
        <v>0</v>
      </c>
      <c r="N13" s="20">
        <f>[1]SalMedPopOcupUrbAcimPnadH!N13*AtualizMonet!N$3</f>
        <v>0</v>
      </c>
      <c r="O13" s="20">
        <f>[1]SalMedPopOcupUrbAcimPnadH!O13</f>
        <v>800</v>
      </c>
      <c r="P13" s="20">
        <f>[1]SalMedPopOcupUrbAcimPnadH!P13</f>
        <v>0</v>
      </c>
      <c r="Q13" s="54">
        <f>P13*(1+'[2]Massa Salarial'!Q$3)*AtualizMonet!P$3</f>
        <v>0</v>
      </c>
      <c r="R13" s="54">
        <f>Q13*(1+'[2]Massa Salarial'!R$3)*AtualizMonet!Q$3</f>
        <v>0</v>
      </c>
      <c r="S13" s="54">
        <f>R13*(1+'[2]Massa Salarial'!S$3)*AtualizMonet!R$3</f>
        <v>0</v>
      </c>
      <c r="T13" s="22">
        <f>S13*(1+'[2]Massa Salarial'!T$3)</f>
        <v>0</v>
      </c>
      <c r="U13" s="22">
        <f>T13*(1+'[2]Massa Salarial'!U$3)</f>
        <v>0</v>
      </c>
      <c r="V13" s="22">
        <f>U13*(1+'[2]Massa Salarial'!V$3)</f>
        <v>0</v>
      </c>
      <c r="W13" s="22">
        <f>V13*(1+'[2]Massa Salarial'!W$3)</f>
        <v>0</v>
      </c>
      <c r="X13" s="22">
        <f>W13*(1+'[2]Massa Salarial'!X$3)</f>
        <v>0</v>
      </c>
      <c r="Y13" s="22">
        <f>X13*(1+'[2]Massa Salarial'!Y$3)</f>
        <v>0</v>
      </c>
      <c r="Z13" s="22">
        <f>Y13*(1+'[2]Massa Salarial'!Z$3)</f>
        <v>0</v>
      </c>
      <c r="AA13" s="22">
        <f>Z13*(1+'[2]Massa Salarial'!AA$3)</f>
        <v>0</v>
      </c>
      <c r="AB13" s="22">
        <f>AA13*(1+'[2]Massa Salarial'!AB$3)</f>
        <v>0</v>
      </c>
      <c r="AC13" s="22">
        <f>AB13*(1+'[2]Massa Salarial'!AC$3)</f>
        <v>0</v>
      </c>
      <c r="AD13" s="22">
        <f>AC13*(1+'[2]Massa Salarial'!AD$3)</f>
        <v>0</v>
      </c>
      <c r="AE13" s="22">
        <f>AD13*(1+'[2]Massa Salarial'!AE$3)</f>
        <v>0</v>
      </c>
      <c r="AF13" s="22">
        <f>AE13*(1+'[2]Massa Salarial'!AF$3)</f>
        <v>0</v>
      </c>
      <c r="AG13" s="22">
        <f>AF13*(1+'[2]Massa Salarial'!AG$3)</f>
        <v>0</v>
      </c>
      <c r="AH13" s="22">
        <f>AG13*(1+'[2]Massa Salarial'!AH$3)</f>
        <v>0</v>
      </c>
      <c r="AI13" s="22">
        <f>AH13*(1+'[2]Massa Salarial'!AI$3)</f>
        <v>0</v>
      </c>
      <c r="AJ13" s="22">
        <f>AI13*(1+'[2]Massa Salarial'!AJ$3)</f>
        <v>0</v>
      </c>
      <c r="AK13" s="22">
        <f>AJ13*(1+'[2]Massa Salarial'!AK$3)</f>
        <v>0</v>
      </c>
      <c r="AL13" s="22">
        <f>AK13*(1+'[2]Massa Salarial'!AL$3)</f>
        <v>0</v>
      </c>
      <c r="AM13" s="22">
        <f>AL13*(1+'[2]Massa Salarial'!AM$3)</f>
        <v>0</v>
      </c>
      <c r="AN13" s="22">
        <f>AM13*(1+'[2]Massa Salarial'!AN$3)</f>
        <v>0</v>
      </c>
      <c r="AO13" s="22">
        <f>AN13*(1+'[2]Massa Salarial'!AO$3)</f>
        <v>0</v>
      </c>
      <c r="AP13" s="22">
        <f>AO13*(1+'[2]Massa Salarial'!AP$3)</f>
        <v>0</v>
      </c>
      <c r="AQ13" s="22">
        <f>AP13*(1+'[2]Massa Salarial'!AQ$3)</f>
        <v>0</v>
      </c>
      <c r="AR13" s="22">
        <f>AQ13*(1+'[2]Massa Salarial'!AR$3)</f>
        <v>0</v>
      </c>
      <c r="AS13" s="22">
        <f>AR13*(1+'[2]Massa Salarial'!AS$3)</f>
        <v>0</v>
      </c>
      <c r="AT13" s="22">
        <f>AS13*(1+'[2]Massa Salarial'!AT$3)</f>
        <v>0</v>
      </c>
      <c r="AU13" s="22">
        <f>AT13*(1+'[2]Massa Salarial'!AU$3)</f>
        <v>0</v>
      </c>
      <c r="AV13" s="22">
        <f>AU13*(1+'[2]Massa Salarial'!AV$3)</f>
        <v>0</v>
      </c>
      <c r="AW13" s="22">
        <f>AV13*(1+'[2]Massa Salarial'!AW$3)</f>
        <v>0</v>
      </c>
      <c r="AX13" s="22">
        <f>AW13*(1+'[2]Massa Salarial'!AX$3)</f>
        <v>0</v>
      </c>
      <c r="AY13" s="22">
        <f>AX13*(1+'[2]Massa Salarial'!AY$3)</f>
        <v>0</v>
      </c>
      <c r="AZ13" s="22">
        <f>AY13*(1+'[2]Massa Salarial'!AZ$3)</f>
        <v>0</v>
      </c>
      <c r="BA13" s="22">
        <f>AZ13*(1+'[2]Massa Salarial'!BA$3)</f>
        <v>0</v>
      </c>
      <c r="BB13" s="22">
        <f>BA13*(1+'[2]Massa Salarial'!BB$3)</f>
        <v>0</v>
      </c>
      <c r="BC13" s="22">
        <f>BB13*(1+'[2]Massa Salarial'!BC$3)</f>
        <v>0</v>
      </c>
      <c r="BD13" s="22">
        <f>BC13*(1+'[2]Massa Salarial'!BD$3)</f>
        <v>0</v>
      </c>
      <c r="BE13" s="22">
        <f>BD13*(1+'[2]Massa Salarial'!BE$3)</f>
        <v>0</v>
      </c>
      <c r="BF13" s="22">
        <f>BE13*(1+'[2]Massa Salarial'!BF$3)</f>
        <v>0</v>
      </c>
      <c r="BG13" s="22">
        <f>BF13*(1+'[2]Massa Salarial'!BG$3)</f>
        <v>0</v>
      </c>
      <c r="BH13" s="22">
        <f>BG13*(1+'[2]Massa Salarial'!BH$3)</f>
        <v>0</v>
      </c>
      <c r="BI13" s="22">
        <f>BH13*(1+'[2]Massa Salarial'!BI$3)</f>
        <v>0</v>
      </c>
      <c r="BJ13" s="22">
        <f>BI13*(1+'[2]Massa Salarial'!BJ$3)</f>
        <v>0</v>
      </c>
    </row>
    <row r="14" spans="1:62" x14ac:dyDescent="0.3">
      <c r="A14" s="23">
        <v>12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>
        <f>[1]SalMedPopOcupUrbAcimPnadH!M14*AtualizMonet!M$3</f>
        <v>0</v>
      </c>
      <c r="N14" s="20">
        <f>[1]SalMedPopOcupUrbAcimPnadH!N14*AtualizMonet!N$3</f>
        <v>0</v>
      </c>
      <c r="O14" s="20">
        <f>[1]SalMedPopOcupUrbAcimPnadH!O14</f>
        <v>1500</v>
      </c>
      <c r="P14" s="20">
        <f>[1]SalMedPopOcupUrbAcimPnadH!P14</f>
        <v>0</v>
      </c>
      <c r="Q14" s="54">
        <f>P14*(1+'[2]Massa Salarial'!Q$3)*AtualizMonet!P$3</f>
        <v>0</v>
      </c>
      <c r="R14" s="54">
        <f>Q14*(1+'[2]Massa Salarial'!R$3)*AtualizMonet!Q$3</f>
        <v>0</v>
      </c>
      <c r="S14" s="54">
        <f>R14*(1+'[2]Massa Salarial'!S$3)*AtualizMonet!R$3</f>
        <v>0</v>
      </c>
      <c r="T14" s="22">
        <f>S14*(1+'[2]Massa Salarial'!T$3)</f>
        <v>0</v>
      </c>
      <c r="U14" s="22">
        <f>T14*(1+'[2]Massa Salarial'!U$3)</f>
        <v>0</v>
      </c>
      <c r="V14" s="22">
        <f>U14*(1+'[2]Massa Salarial'!V$3)</f>
        <v>0</v>
      </c>
      <c r="W14" s="22">
        <f>V14*(1+'[2]Massa Salarial'!W$3)</f>
        <v>0</v>
      </c>
      <c r="X14" s="22">
        <f>W14*(1+'[2]Massa Salarial'!X$3)</f>
        <v>0</v>
      </c>
      <c r="Y14" s="22">
        <f>X14*(1+'[2]Massa Salarial'!Y$3)</f>
        <v>0</v>
      </c>
      <c r="Z14" s="22">
        <f>Y14*(1+'[2]Massa Salarial'!Z$3)</f>
        <v>0</v>
      </c>
      <c r="AA14" s="22">
        <f>Z14*(1+'[2]Massa Salarial'!AA$3)</f>
        <v>0</v>
      </c>
      <c r="AB14" s="22">
        <f>AA14*(1+'[2]Massa Salarial'!AB$3)</f>
        <v>0</v>
      </c>
      <c r="AC14" s="22">
        <f>AB14*(1+'[2]Massa Salarial'!AC$3)</f>
        <v>0</v>
      </c>
      <c r="AD14" s="22">
        <f>AC14*(1+'[2]Massa Salarial'!AD$3)</f>
        <v>0</v>
      </c>
      <c r="AE14" s="22">
        <f>AD14*(1+'[2]Massa Salarial'!AE$3)</f>
        <v>0</v>
      </c>
      <c r="AF14" s="22">
        <f>AE14*(1+'[2]Massa Salarial'!AF$3)</f>
        <v>0</v>
      </c>
      <c r="AG14" s="22">
        <f>AF14*(1+'[2]Massa Salarial'!AG$3)</f>
        <v>0</v>
      </c>
      <c r="AH14" s="22">
        <f>AG14*(1+'[2]Massa Salarial'!AH$3)</f>
        <v>0</v>
      </c>
      <c r="AI14" s="22">
        <f>AH14*(1+'[2]Massa Salarial'!AI$3)</f>
        <v>0</v>
      </c>
      <c r="AJ14" s="22">
        <f>AI14*(1+'[2]Massa Salarial'!AJ$3)</f>
        <v>0</v>
      </c>
      <c r="AK14" s="22">
        <f>AJ14*(1+'[2]Massa Salarial'!AK$3)</f>
        <v>0</v>
      </c>
      <c r="AL14" s="22">
        <f>AK14*(1+'[2]Massa Salarial'!AL$3)</f>
        <v>0</v>
      </c>
      <c r="AM14" s="22">
        <f>AL14*(1+'[2]Massa Salarial'!AM$3)</f>
        <v>0</v>
      </c>
      <c r="AN14" s="22">
        <f>AM14*(1+'[2]Massa Salarial'!AN$3)</f>
        <v>0</v>
      </c>
      <c r="AO14" s="22">
        <f>AN14*(1+'[2]Massa Salarial'!AO$3)</f>
        <v>0</v>
      </c>
      <c r="AP14" s="22">
        <f>AO14*(1+'[2]Massa Salarial'!AP$3)</f>
        <v>0</v>
      </c>
      <c r="AQ14" s="22">
        <f>AP14*(1+'[2]Massa Salarial'!AQ$3)</f>
        <v>0</v>
      </c>
      <c r="AR14" s="22">
        <f>AQ14*(1+'[2]Massa Salarial'!AR$3)</f>
        <v>0</v>
      </c>
      <c r="AS14" s="22">
        <f>AR14*(1+'[2]Massa Salarial'!AS$3)</f>
        <v>0</v>
      </c>
      <c r="AT14" s="22">
        <f>AS14*(1+'[2]Massa Salarial'!AT$3)</f>
        <v>0</v>
      </c>
      <c r="AU14" s="22">
        <f>AT14*(1+'[2]Massa Salarial'!AU$3)</f>
        <v>0</v>
      </c>
      <c r="AV14" s="22">
        <f>AU14*(1+'[2]Massa Salarial'!AV$3)</f>
        <v>0</v>
      </c>
      <c r="AW14" s="22">
        <f>AV14*(1+'[2]Massa Salarial'!AW$3)</f>
        <v>0</v>
      </c>
      <c r="AX14" s="22">
        <f>AW14*(1+'[2]Massa Salarial'!AX$3)</f>
        <v>0</v>
      </c>
      <c r="AY14" s="22">
        <f>AX14*(1+'[2]Massa Salarial'!AY$3)</f>
        <v>0</v>
      </c>
      <c r="AZ14" s="22">
        <f>AY14*(1+'[2]Massa Salarial'!AZ$3)</f>
        <v>0</v>
      </c>
      <c r="BA14" s="22">
        <f>AZ14*(1+'[2]Massa Salarial'!BA$3)</f>
        <v>0</v>
      </c>
      <c r="BB14" s="22">
        <f>BA14*(1+'[2]Massa Salarial'!BB$3)</f>
        <v>0</v>
      </c>
      <c r="BC14" s="22">
        <f>BB14*(1+'[2]Massa Salarial'!BC$3)</f>
        <v>0</v>
      </c>
      <c r="BD14" s="22">
        <f>BC14*(1+'[2]Massa Salarial'!BD$3)</f>
        <v>0</v>
      </c>
      <c r="BE14" s="22">
        <f>BD14*(1+'[2]Massa Salarial'!BE$3)</f>
        <v>0</v>
      </c>
      <c r="BF14" s="22">
        <f>BE14*(1+'[2]Massa Salarial'!BF$3)</f>
        <v>0</v>
      </c>
      <c r="BG14" s="22">
        <f>BF14*(1+'[2]Massa Salarial'!BG$3)</f>
        <v>0</v>
      </c>
      <c r="BH14" s="22">
        <f>BG14*(1+'[2]Massa Salarial'!BH$3)</f>
        <v>0</v>
      </c>
      <c r="BI14" s="22">
        <f>BH14*(1+'[2]Massa Salarial'!BI$3)</f>
        <v>0</v>
      </c>
      <c r="BJ14" s="22">
        <f>BI14*(1+'[2]Massa Salarial'!BJ$3)</f>
        <v>0</v>
      </c>
    </row>
    <row r="15" spans="1:62" x14ac:dyDescent="0.3">
      <c r="A15" s="23">
        <v>13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>
        <f>[1]SalMedPopOcupUrbAcimPnadH!M15*AtualizMonet!M$3</f>
        <v>0</v>
      </c>
      <c r="N15" s="20">
        <f>[1]SalMedPopOcupUrbAcimPnadH!N15*AtualizMonet!N$3</f>
        <v>0</v>
      </c>
      <c r="O15" s="20">
        <f>[1]SalMedPopOcupUrbAcimPnadH!O15</f>
        <v>753.3067729083665</v>
      </c>
      <c r="P15" s="20">
        <f>[1]SalMedPopOcupUrbAcimPnadH!P15</f>
        <v>0</v>
      </c>
      <c r="Q15" s="54">
        <f>P15*(1+'[2]Massa Salarial'!Q$3)*AtualizMonet!P$3</f>
        <v>0</v>
      </c>
      <c r="R15" s="54">
        <f>Q15*(1+'[2]Massa Salarial'!R$3)*AtualizMonet!Q$3</f>
        <v>0</v>
      </c>
      <c r="S15" s="54">
        <f>R15*(1+'[2]Massa Salarial'!S$3)*AtualizMonet!R$3</f>
        <v>0</v>
      </c>
      <c r="T15" s="22">
        <f>S15*(1+'[2]Massa Salarial'!T$3)</f>
        <v>0</v>
      </c>
      <c r="U15" s="22">
        <f>T15*(1+'[2]Massa Salarial'!U$3)</f>
        <v>0</v>
      </c>
      <c r="V15" s="22">
        <f>U15*(1+'[2]Massa Salarial'!V$3)</f>
        <v>0</v>
      </c>
      <c r="W15" s="22">
        <f>V15*(1+'[2]Massa Salarial'!W$3)</f>
        <v>0</v>
      </c>
      <c r="X15" s="22">
        <f>W15*(1+'[2]Massa Salarial'!X$3)</f>
        <v>0</v>
      </c>
      <c r="Y15" s="22">
        <f>X15*(1+'[2]Massa Salarial'!Y$3)</f>
        <v>0</v>
      </c>
      <c r="Z15" s="22">
        <f>Y15*(1+'[2]Massa Salarial'!Z$3)</f>
        <v>0</v>
      </c>
      <c r="AA15" s="22">
        <f>Z15*(1+'[2]Massa Salarial'!AA$3)</f>
        <v>0</v>
      </c>
      <c r="AB15" s="22">
        <f>AA15*(1+'[2]Massa Salarial'!AB$3)</f>
        <v>0</v>
      </c>
      <c r="AC15" s="22">
        <f>AB15*(1+'[2]Massa Salarial'!AC$3)</f>
        <v>0</v>
      </c>
      <c r="AD15" s="22">
        <f>AC15*(1+'[2]Massa Salarial'!AD$3)</f>
        <v>0</v>
      </c>
      <c r="AE15" s="22">
        <f>AD15*(1+'[2]Massa Salarial'!AE$3)</f>
        <v>0</v>
      </c>
      <c r="AF15" s="22">
        <f>AE15*(1+'[2]Massa Salarial'!AF$3)</f>
        <v>0</v>
      </c>
      <c r="AG15" s="22">
        <f>AF15*(1+'[2]Massa Salarial'!AG$3)</f>
        <v>0</v>
      </c>
      <c r="AH15" s="22">
        <f>AG15*(1+'[2]Massa Salarial'!AH$3)</f>
        <v>0</v>
      </c>
      <c r="AI15" s="22">
        <f>AH15*(1+'[2]Massa Salarial'!AI$3)</f>
        <v>0</v>
      </c>
      <c r="AJ15" s="22">
        <f>AI15*(1+'[2]Massa Salarial'!AJ$3)</f>
        <v>0</v>
      </c>
      <c r="AK15" s="22">
        <f>AJ15*(1+'[2]Massa Salarial'!AK$3)</f>
        <v>0</v>
      </c>
      <c r="AL15" s="22">
        <f>AK15*(1+'[2]Massa Salarial'!AL$3)</f>
        <v>0</v>
      </c>
      <c r="AM15" s="22">
        <f>AL15*(1+'[2]Massa Salarial'!AM$3)</f>
        <v>0</v>
      </c>
      <c r="AN15" s="22">
        <f>AM15*(1+'[2]Massa Salarial'!AN$3)</f>
        <v>0</v>
      </c>
      <c r="AO15" s="22">
        <f>AN15*(1+'[2]Massa Salarial'!AO$3)</f>
        <v>0</v>
      </c>
      <c r="AP15" s="22">
        <f>AO15*(1+'[2]Massa Salarial'!AP$3)</f>
        <v>0</v>
      </c>
      <c r="AQ15" s="22">
        <f>AP15*(1+'[2]Massa Salarial'!AQ$3)</f>
        <v>0</v>
      </c>
      <c r="AR15" s="22">
        <f>AQ15*(1+'[2]Massa Salarial'!AR$3)</f>
        <v>0</v>
      </c>
      <c r="AS15" s="22">
        <f>AR15*(1+'[2]Massa Salarial'!AS$3)</f>
        <v>0</v>
      </c>
      <c r="AT15" s="22">
        <f>AS15*(1+'[2]Massa Salarial'!AT$3)</f>
        <v>0</v>
      </c>
      <c r="AU15" s="22">
        <f>AT15*(1+'[2]Massa Salarial'!AU$3)</f>
        <v>0</v>
      </c>
      <c r="AV15" s="22">
        <f>AU15*(1+'[2]Massa Salarial'!AV$3)</f>
        <v>0</v>
      </c>
      <c r="AW15" s="22">
        <f>AV15*(1+'[2]Massa Salarial'!AW$3)</f>
        <v>0</v>
      </c>
      <c r="AX15" s="22">
        <f>AW15*(1+'[2]Massa Salarial'!AX$3)</f>
        <v>0</v>
      </c>
      <c r="AY15" s="22">
        <f>AX15*(1+'[2]Massa Salarial'!AY$3)</f>
        <v>0</v>
      </c>
      <c r="AZ15" s="22">
        <f>AY15*(1+'[2]Massa Salarial'!AZ$3)</f>
        <v>0</v>
      </c>
      <c r="BA15" s="22">
        <f>AZ15*(1+'[2]Massa Salarial'!BA$3)</f>
        <v>0</v>
      </c>
      <c r="BB15" s="22">
        <f>BA15*(1+'[2]Massa Salarial'!BB$3)</f>
        <v>0</v>
      </c>
      <c r="BC15" s="22">
        <f>BB15*(1+'[2]Massa Salarial'!BC$3)</f>
        <v>0</v>
      </c>
      <c r="BD15" s="22">
        <f>BC15*(1+'[2]Massa Salarial'!BD$3)</f>
        <v>0</v>
      </c>
      <c r="BE15" s="22">
        <f>BD15*(1+'[2]Massa Salarial'!BE$3)</f>
        <v>0</v>
      </c>
      <c r="BF15" s="22">
        <f>BE15*(1+'[2]Massa Salarial'!BF$3)</f>
        <v>0</v>
      </c>
      <c r="BG15" s="22">
        <f>BF15*(1+'[2]Massa Salarial'!BG$3)</f>
        <v>0</v>
      </c>
      <c r="BH15" s="22">
        <f>BG15*(1+'[2]Massa Salarial'!BH$3)</f>
        <v>0</v>
      </c>
      <c r="BI15" s="22">
        <f>BH15*(1+'[2]Massa Salarial'!BI$3)</f>
        <v>0</v>
      </c>
      <c r="BJ15" s="22">
        <f>BI15*(1+'[2]Massa Salarial'!BJ$3)</f>
        <v>0</v>
      </c>
    </row>
    <row r="16" spans="1:62" x14ac:dyDescent="0.3">
      <c r="A16" s="23">
        <v>14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>
        <f>[1]SalMedPopOcupUrbAcimPnadH!M16*AtualizMonet!M$3</f>
        <v>0</v>
      </c>
      <c r="N16" s="20">
        <f>[1]SalMedPopOcupUrbAcimPnadH!N16*AtualizMonet!N$3</f>
        <v>0</v>
      </c>
      <c r="O16" s="20">
        <f>[1]SalMedPopOcupUrbAcimPnadH!O16</f>
        <v>843.63692065985856</v>
      </c>
      <c r="P16" s="20">
        <f>[1]SalMedPopOcupUrbAcimPnadH!P16</f>
        <v>871.86389148737135</v>
      </c>
      <c r="Q16" s="54">
        <f>P16*(1+'[2]Massa Salarial'!Q$3)*AtualizMonet!P$3</f>
        <v>927.75036693171194</v>
      </c>
      <c r="R16" s="54">
        <f>Q16*(1+'[2]Massa Salarial'!R$3)*AtualizMonet!Q$3</f>
        <v>1044.1959337117421</v>
      </c>
      <c r="S16" s="54">
        <f>R16*(1+'[2]Massa Salarial'!S$3)*AtualizMonet!R$3</f>
        <v>1128.7437475272282</v>
      </c>
      <c r="T16" s="22">
        <f>S16*(1+'[2]Massa Salarial'!T$3)</f>
        <v>1147.9323912351908</v>
      </c>
      <c r="U16" s="22">
        <f>T16*(1+'[2]Massa Salarial'!U$3)</f>
        <v>1167.447241886189</v>
      </c>
      <c r="V16" s="22">
        <f>U16*(1+'[2]Massa Salarial'!V$3)</f>
        <v>1187.2938449982541</v>
      </c>
      <c r="W16" s="22">
        <f>V16*(1+'[2]Massa Salarial'!W$3)</f>
        <v>1207.4778403632245</v>
      </c>
      <c r="X16" s="22">
        <f>W16*(1+'[2]Massa Salarial'!X$3)</f>
        <v>1228.0049636493991</v>
      </c>
      <c r="Y16" s="22">
        <f>X16*(1+'[2]Massa Salarial'!Y$3)</f>
        <v>1248.8810480314387</v>
      </c>
      <c r="Z16" s="22">
        <f>Y16*(1+'[2]Massa Salarial'!Z$3)</f>
        <v>1270.112025847973</v>
      </c>
      <c r="AA16" s="22">
        <f>Z16*(1+'[2]Massa Salarial'!AA$3)</f>
        <v>1291.7039302873884</v>
      </c>
      <c r="AB16" s="22">
        <f>AA16*(1+'[2]Massa Salarial'!AB$3)</f>
        <v>1313.662897102274</v>
      </c>
      <c r="AC16" s="22">
        <f>AB16*(1+'[2]Massa Salarial'!AC$3)</f>
        <v>1335.9951663530126</v>
      </c>
      <c r="AD16" s="22">
        <f>AC16*(1+'[2]Massa Salarial'!AD$3)</f>
        <v>1358.7070841810137</v>
      </c>
      <c r="AE16" s="22">
        <f>AD16*(1+'[2]Massa Salarial'!AE$3)</f>
        <v>1381.8051046120909</v>
      </c>
      <c r="AF16" s="22">
        <f>AE16*(1+'[2]Massa Salarial'!AF$3)</f>
        <v>1405.2957913904963</v>
      </c>
      <c r="AG16" s="22">
        <f>AF16*(1+'[2]Massa Salarial'!AG$3)</f>
        <v>1429.1858198441346</v>
      </c>
      <c r="AH16" s="22">
        <f>AG16*(1+'[2]Massa Salarial'!AH$3)</f>
        <v>1453.4819787814847</v>
      </c>
      <c r="AI16" s="22">
        <f>AH16*(1+'[2]Massa Salarial'!AI$3)</f>
        <v>1478.1911724207698</v>
      </c>
      <c r="AJ16" s="22">
        <f>AI16*(1+'[2]Massa Salarial'!AJ$3)</f>
        <v>1503.3204223519228</v>
      </c>
      <c r="AK16" s="22">
        <f>AJ16*(1+'[2]Massa Salarial'!AK$3)</f>
        <v>1528.8768695319054</v>
      </c>
      <c r="AL16" s="22">
        <f>AK16*(1+'[2]Massa Salarial'!AL$3)</f>
        <v>1554.8677763139476</v>
      </c>
      <c r="AM16" s="22">
        <f>AL16*(1+'[2]Massa Salarial'!AM$3)</f>
        <v>1581.3005285112845</v>
      </c>
      <c r="AN16" s="22">
        <f>AM16*(1+'[2]Massa Salarial'!AN$3)</f>
        <v>1608.1826374959762</v>
      </c>
      <c r="AO16" s="22">
        <f>AN16*(1+'[2]Massa Salarial'!AO$3)</f>
        <v>1635.5217423334077</v>
      </c>
      <c r="AP16" s="22">
        <f>AO16*(1+'[2]Massa Salarial'!AP$3)</f>
        <v>1663.3256119530754</v>
      </c>
      <c r="AQ16" s="22">
        <f>AP16*(1+'[2]Massa Salarial'!AQ$3)</f>
        <v>1691.6021473562776</v>
      </c>
      <c r="AR16" s="22">
        <f>AQ16*(1+'[2]Massa Salarial'!AR$3)</f>
        <v>1720.3593838613342</v>
      </c>
      <c r="AS16" s="22">
        <f>AR16*(1+'[2]Massa Salarial'!AS$3)</f>
        <v>1749.6054933869768</v>
      </c>
      <c r="AT16" s="22">
        <f>AS16*(1+'[2]Massa Salarial'!AT$3)</f>
        <v>1779.3487867745553</v>
      </c>
      <c r="AU16" s="22">
        <f>AT16*(1+'[2]Massa Salarial'!AU$3)</f>
        <v>1809.5977161497226</v>
      </c>
      <c r="AV16" s="22">
        <f>AU16*(1+'[2]Massa Salarial'!AV$3)</f>
        <v>1840.3608773242677</v>
      </c>
      <c r="AW16" s="22">
        <f>AV16*(1+'[2]Massa Salarial'!AW$3)</f>
        <v>1871.64701223878</v>
      </c>
      <c r="AX16" s="22">
        <f>AW16*(1+'[2]Massa Salarial'!AX$3)</f>
        <v>1903.4650114468391</v>
      </c>
      <c r="AY16" s="22">
        <f>AX16*(1+'[2]Massa Salarial'!AY$3)</f>
        <v>1935.8239166414351</v>
      </c>
      <c r="AZ16" s="22">
        <f>AY16*(1+'[2]Massa Salarial'!AZ$3)</f>
        <v>1968.7329232243392</v>
      </c>
      <c r="BA16" s="22">
        <f>AZ16*(1+'[2]Massa Salarial'!BA$3)</f>
        <v>2002.2013829191528</v>
      </c>
      <c r="BB16" s="22">
        <f>BA16*(1+'[2]Massa Salarial'!BB$3)</f>
        <v>2036.2388064287782</v>
      </c>
      <c r="BC16" s="22">
        <f>BB16*(1+'[2]Massa Salarial'!BC$3)</f>
        <v>2070.8548661380673</v>
      </c>
      <c r="BD16" s="22">
        <f>BC16*(1+'[2]Massa Salarial'!BD$3)</f>
        <v>2106.0593988624141</v>
      </c>
      <c r="BE16" s="22">
        <f>BD16*(1+'[2]Massa Salarial'!BE$3)</f>
        <v>2141.862408643075</v>
      </c>
      <c r="BF16" s="22">
        <f>BE16*(1+'[2]Massa Salarial'!BF$3)</f>
        <v>2178.274069590007</v>
      </c>
      <c r="BG16" s="22">
        <f>BF16*(1+'[2]Massa Salarial'!BG$3)</f>
        <v>2215.3047287730369</v>
      </c>
      <c r="BH16" s="22">
        <f>BG16*(1+'[2]Massa Salarial'!BH$3)</f>
        <v>2252.9649091621782</v>
      </c>
      <c r="BI16" s="22">
        <f>BH16*(1+'[2]Massa Salarial'!BI$3)</f>
        <v>2291.2653126179348</v>
      </c>
      <c r="BJ16" s="22">
        <f>BI16*(1+'[2]Massa Salarial'!BJ$3)</f>
        <v>2330.2168229324393</v>
      </c>
    </row>
    <row r="17" spans="1:62" x14ac:dyDescent="0.3">
      <c r="A17" s="23">
        <v>15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>
        <f>[1]SalMedPopOcupUrbAcimPnadH!M17*AtualizMonet!M$3</f>
        <v>0</v>
      </c>
      <c r="N17" s="20">
        <f>[1]SalMedPopOcupUrbAcimPnadH!N17*AtualizMonet!N$3</f>
        <v>0</v>
      </c>
      <c r="O17" s="20">
        <f>[1]SalMedPopOcupUrbAcimPnadH!O17</f>
        <v>867.04789169780179</v>
      </c>
      <c r="P17" s="20">
        <f>[1]SalMedPopOcupUrbAcimPnadH!P17</f>
        <v>1090.4087452471485</v>
      </c>
      <c r="Q17" s="54">
        <f>P17*(1+'[2]Massa Salarial'!Q$3)*AtualizMonet!P$3</f>
        <v>1160.3039458174908</v>
      </c>
      <c r="R17" s="54">
        <f>Q17*(1+'[2]Massa Salarial'!R$3)*AtualizMonet!Q$3</f>
        <v>1305.9382192424325</v>
      </c>
      <c r="S17" s="54">
        <f>R17*(1+'[2]Massa Salarial'!S$3)*AtualizMonet!R$3</f>
        <v>1411.6791226977386</v>
      </c>
      <c r="T17" s="22">
        <f>S17*(1+'[2]Massa Salarial'!T$3)</f>
        <v>1435.6776677836001</v>
      </c>
      <c r="U17" s="22">
        <f>T17*(1+'[2]Massa Salarial'!U$3)</f>
        <v>1460.0841881359211</v>
      </c>
      <c r="V17" s="22">
        <f>U17*(1+'[2]Massa Salarial'!V$3)</f>
        <v>1484.9056193342317</v>
      </c>
      <c r="W17" s="22">
        <f>V17*(1+'[2]Massa Salarial'!W$3)</f>
        <v>1510.1490148629134</v>
      </c>
      <c r="X17" s="22">
        <f>W17*(1+'[2]Massa Salarial'!X$3)</f>
        <v>1535.8215481155828</v>
      </c>
      <c r="Y17" s="22">
        <f>X17*(1+'[2]Massa Salarial'!Y$3)</f>
        <v>1561.9305144335476</v>
      </c>
      <c r="Z17" s="22">
        <f>Y17*(1+'[2]Massa Salarial'!Z$3)</f>
        <v>1588.4833331789177</v>
      </c>
      <c r="AA17" s="22">
        <f>Z17*(1+'[2]Massa Salarial'!AA$3)</f>
        <v>1615.4875498429592</v>
      </c>
      <c r="AB17" s="22">
        <f>AA17*(1+'[2]Massa Salarial'!AB$3)</f>
        <v>1642.9508381902895</v>
      </c>
      <c r="AC17" s="22">
        <f>AB17*(1+'[2]Massa Salarial'!AC$3)</f>
        <v>1670.8810024395243</v>
      </c>
      <c r="AD17" s="22">
        <f>AC17*(1+'[2]Massa Salarial'!AD$3)</f>
        <v>1699.285979480996</v>
      </c>
      <c r="AE17" s="22">
        <f>AD17*(1+'[2]Massa Salarial'!AE$3)</f>
        <v>1728.1738411321728</v>
      </c>
      <c r="AF17" s="22">
        <f>AE17*(1+'[2]Massa Salarial'!AF$3)</f>
        <v>1757.5527964314197</v>
      </c>
      <c r="AG17" s="22">
        <f>AF17*(1+'[2]Massa Salarial'!AG$3)</f>
        <v>1787.4311939707536</v>
      </c>
      <c r="AH17" s="22">
        <f>AG17*(1+'[2]Massa Salarial'!AH$3)</f>
        <v>1817.8175242682562</v>
      </c>
      <c r="AI17" s="22">
        <f>AH17*(1+'[2]Massa Salarial'!AI$3)</f>
        <v>1848.7204221808163</v>
      </c>
      <c r="AJ17" s="22">
        <f>AI17*(1+'[2]Massa Salarial'!AJ$3)</f>
        <v>1880.14866935789</v>
      </c>
      <c r="AK17" s="22">
        <f>AJ17*(1+'[2]Massa Salarial'!AK$3)</f>
        <v>1912.1111967369739</v>
      </c>
      <c r="AL17" s="22">
        <f>AK17*(1+'[2]Massa Salarial'!AL$3)</f>
        <v>1944.6170870815022</v>
      </c>
      <c r="AM17" s="22">
        <f>AL17*(1+'[2]Massa Salarial'!AM$3)</f>
        <v>1977.6755775618876</v>
      </c>
      <c r="AN17" s="22">
        <f>AM17*(1+'[2]Massa Salarial'!AN$3)</f>
        <v>2011.2960623804395</v>
      </c>
      <c r="AO17" s="22">
        <f>AN17*(1+'[2]Massa Salarial'!AO$3)</f>
        <v>2045.4880954409068</v>
      </c>
      <c r="AP17" s="22">
        <f>AO17*(1+'[2]Massa Salarial'!AP$3)</f>
        <v>2080.261393063402</v>
      </c>
      <c r="AQ17" s="22">
        <f>AP17*(1+'[2]Massa Salarial'!AQ$3)</f>
        <v>2115.6258367454798</v>
      </c>
      <c r="AR17" s="22">
        <f>AQ17*(1+'[2]Massa Salarial'!AR$3)</f>
        <v>2151.5914759701527</v>
      </c>
      <c r="AS17" s="22">
        <f>AR17*(1+'[2]Massa Salarial'!AS$3)</f>
        <v>2188.1685310616449</v>
      </c>
      <c r="AT17" s="22">
        <f>AS17*(1+'[2]Massa Salarial'!AT$3)</f>
        <v>2225.3673960896926</v>
      </c>
      <c r="AU17" s="22">
        <f>AT17*(1+'[2]Massa Salarial'!AU$3)</f>
        <v>2263.1986418232173</v>
      </c>
      <c r="AV17" s="22">
        <f>AU17*(1+'[2]Massa Salarial'!AV$3)</f>
        <v>2301.6730187342118</v>
      </c>
      <c r="AW17" s="22">
        <f>AV17*(1+'[2]Massa Salarial'!AW$3)</f>
        <v>2340.8014600526931</v>
      </c>
      <c r="AX17" s="22">
        <f>AW17*(1+'[2]Massa Salarial'!AX$3)</f>
        <v>2380.5950848735888</v>
      </c>
      <c r="AY17" s="22">
        <f>AX17*(1+'[2]Massa Salarial'!AY$3)</f>
        <v>2421.0652013164395</v>
      </c>
      <c r="AZ17" s="22">
        <f>AY17*(1+'[2]Massa Salarial'!AZ$3)</f>
        <v>2462.2233097388189</v>
      </c>
      <c r="BA17" s="22">
        <f>AZ17*(1+'[2]Massa Salarial'!BA$3)</f>
        <v>2504.0811060043784</v>
      </c>
      <c r="BB17" s="22">
        <f>BA17*(1+'[2]Massa Salarial'!BB$3)</f>
        <v>2546.6504848064524</v>
      </c>
      <c r="BC17" s="22">
        <f>BB17*(1+'[2]Massa Salarial'!BC$3)</f>
        <v>2589.9435430481617</v>
      </c>
      <c r="BD17" s="22">
        <f>BC17*(1+'[2]Massa Salarial'!BD$3)</f>
        <v>2633.9725832799804</v>
      </c>
      <c r="BE17" s="22">
        <f>BD17*(1+'[2]Massa Salarial'!BE$3)</f>
        <v>2678.7501171957397</v>
      </c>
      <c r="BF17" s="22">
        <f>BE17*(1+'[2]Massa Salarial'!BF$3)</f>
        <v>2724.2888691880671</v>
      </c>
      <c r="BG17" s="22">
        <f>BF17*(1+'[2]Massa Salarial'!BG$3)</f>
        <v>2770.6017799642641</v>
      </c>
      <c r="BH17" s="22">
        <f>BG17*(1+'[2]Massa Salarial'!BH$3)</f>
        <v>2817.7020102236565</v>
      </c>
      <c r="BI17" s="22">
        <f>BH17*(1+'[2]Massa Salarial'!BI$3)</f>
        <v>2865.6029443974585</v>
      </c>
      <c r="BJ17" s="22">
        <f>BI17*(1+'[2]Massa Salarial'!BJ$3)</f>
        <v>2914.3181944522148</v>
      </c>
    </row>
    <row r="18" spans="1:62" x14ac:dyDescent="0.3">
      <c r="A18" s="23">
        <v>16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>
        <f>[1]SalMedPopOcupUrbAcimPnadH!M18*AtualizMonet!M$3</f>
        <v>0</v>
      </c>
      <c r="N18" s="20">
        <f>[1]SalMedPopOcupUrbAcimPnadH!N18*AtualizMonet!N$3</f>
        <v>0</v>
      </c>
      <c r="O18" s="20">
        <f>[1]SalMedPopOcupUrbAcimPnadH!O18</f>
        <v>872.24100819791909</v>
      </c>
      <c r="P18" s="20">
        <f>[1]SalMedPopOcupUrbAcimPnadH!P18</f>
        <v>960.69137905495484</v>
      </c>
      <c r="Q18" s="54">
        <f>P18*(1+'[2]Massa Salarial'!Q$3)*AtualizMonet!P$3</f>
        <v>1022.2716964523775</v>
      </c>
      <c r="R18" s="54">
        <f>Q18*(1+'[2]Massa Salarial'!R$3)*AtualizMonet!Q$3</f>
        <v>1150.5810039337314</v>
      </c>
      <c r="S18" s="54">
        <f>R18*(1+'[2]Massa Salarial'!S$3)*AtualizMonet!R$3</f>
        <v>1243.7427424155426</v>
      </c>
      <c r="T18" s="22">
        <f>S18*(1+'[2]Massa Salarial'!T$3)</f>
        <v>1264.8863690366068</v>
      </c>
      <c r="U18" s="22">
        <f>T18*(1+'[2]Massa Salarial'!U$3)</f>
        <v>1286.3894373102289</v>
      </c>
      <c r="V18" s="22">
        <f>U18*(1+'[2]Massa Salarial'!V$3)</f>
        <v>1308.2580577445026</v>
      </c>
      <c r="W18" s="22">
        <f>V18*(1+'[2]Massa Salarial'!W$3)</f>
        <v>1330.4984447261591</v>
      </c>
      <c r="X18" s="22">
        <f>W18*(1+'[2]Massa Salarial'!X$3)</f>
        <v>1353.1169182865037</v>
      </c>
      <c r="Y18" s="22">
        <f>X18*(1+'[2]Massa Salarial'!Y$3)</f>
        <v>1376.1199058973741</v>
      </c>
      <c r="Z18" s="22">
        <f>Y18*(1+'[2]Massa Salarial'!Z$3)</f>
        <v>1399.5139442976295</v>
      </c>
      <c r="AA18" s="22">
        <f>Z18*(1+'[2]Massa Salarial'!AA$3)</f>
        <v>1423.3056813506889</v>
      </c>
      <c r="AB18" s="22">
        <f>AA18*(1+'[2]Massa Salarial'!AB$3)</f>
        <v>1447.5018779336506</v>
      </c>
      <c r="AC18" s="22">
        <f>AB18*(1+'[2]Massa Salarial'!AC$3)</f>
        <v>1472.1094098585224</v>
      </c>
      <c r="AD18" s="22">
        <f>AC18*(1+'[2]Massa Salarial'!AD$3)</f>
        <v>1497.1352698261171</v>
      </c>
      <c r="AE18" s="22">
        <f>AD18*(1+'[2]Massa Salarial'!AE$3)</f>
        <v>1522.586569413161</v>
      </c>
      <c r="AF18" s="22">
        <f>AE18*(1+'[2]Massa Salarial'!AF$3)</f>
        <v>1548.4705410931845</v>
      </c>
      <c r="AG18" s="22">
        <f>AF18*(1+'[2]Massa Salarial'!AG$3)</f>
        <v>1574.7945402917685</v>
      </c>
      <c r="AH18" s="22">
        <f>AG18*(1+'[2]Massa Salarial'!AH$3)</f>
        <v>1601.5660474767285</v>
      </c>
      <c r="AI18" s="22">
        <f>AH18*(1+'[2]Massa Salarial'!AI$3)</f>
        <v>1628.7926702838326</v>
      </c>
      <c r="AJ18" s="22">
        <f>AI18*(1+'[2]Massa Salarial'!AJ$3)</f>
        <v>1656.4821456786576</v>
      </c>
      <c r="AK18" s="22">
        <f>AJ18*(1+'[2]Massa Salarial'!AK$3)</f>
        <v>1684.6423421551947</v>
      </c>
      <c r="AL18" s="22">
        <f>AK18*(1+'[2]Massa Salarial'!AL$3)</f>
        <v>1713.2812619718329</v>
      </c>
      <c r="AM18" s="22">
        <f>AL18*(1+'[2]Massa Salarial'!AM$3)</f>
        <v>1742.407043425354</v>
      </c>
      <c r="AN18" s="22">
        <f>AM18*(1+'[2]Massa Salarial'!AN$3)</f>
        <v>1772.0279631635849</v>
      </c>
      <c r="AO18" s="22">
        <f>AN18*(1+'[2]Massa Salarial'!AO$3)</f>
        <v>1802.1524385373657</v>
      </c>
      <c r="AP18" s="22">
        <f>AO18*(1+'[2]Massa Salarial'!AP$3)</f>
        <v>1832.7890299925007</v>
      </c>
      <c r="AQ18" s="22">
        <f>AP18*(1+'[2]Massa Salarial'!AQ$3)</f>
        <v>1863.9464435023731</v>
      </c>
      <c r="AR18" s="22">
        <f>AQ18*(1+'[2]Massa Salarial'!AR$3)</f>
        <v>1895.6335330419133</v>
      </c>
      <c r="AS18" s="22">
        <f>AR18*(1+'[2]Massa Salarial'!AS$3)</f>
        <v>1927.8593031036257</v>
      </c>
      <c r="AT18" s="22">
        <f>AS18*(1+'[2]Massa Salarial'!AT$3)</f>
        <v>1960.6329112563872</v>
      </c>
      <c r="AU18" s="22">
        <f>AT18*(1+'[2]Massa Salarial'!AU$3)</f>
        <v>1993.9636707477455</v>
      </c>
      <c r="AV18" s="22">
        <f>AU18*(1+'[2]Massa Salarial'!AV$3)</f>
        <v>2027.8610531504569</v>
      </c>
      <c r="AW18" s="22">
        <f>AV18*(1+'[2]Massa Salarial'!AW$3)</f>
        <v>2062.3346910540145</v>
      </c>
      <c r="AX18" s="22">
        <f>AW18*(1+'[2]Massa Salarial'!AX$3)</f>
        <v>2097.3943808019326</v>
      </c>
      <c r="AY18" s="22">
        <f>AX18*(1+'[2]Massa Salarial'!AY$3)</f>
        <v>2133.0500852755654</v>
      </c>
      <c r="AZ18" s="22">
        <f>AY18*(1+'[2]Massa Salarial'!AZ$3)</f>
        <v>2169.3119367252498</v>
      </c>
      <c r="BA18" s="22">
        <f>AZ18*(1+'[2]Massa Salarial'!BA$3)</f>
        <v>2206.1902396495789</v>
      </c>
      <c r="BB18" s="22">
        <f>BA18*(1+'[2]Massa Salarial'!BB$3)</f>
        <v>2243.6954737236215</v>
      </c>
      <c r="BC18" s="22">
        <f>BB18*(1+'[2]Massa Salarial'!BC$3)</f>
        <v>2281.838296776923</v>
      </c>
      <c r="BD18" s="22">
        <f>BC18*(1+'[2]Massa Salarial'!BD$3)</f>
        <v>2320.6295478221305</v>
      </c>
      <c r="BE18" s="22">
        <f>BD18*(1+'[2]Massa Salarial'!BE$3)</f>
        <v>2360.0802501351063</v>
      </c>
      <c r="BF18" s="22">
        <f>BE18*(1+'[2]Massa Salarial'!BF$3)</f>
        <v>2400.201614387403</v>
      </c>
      <c r="BG18" s="22">
        <f>BF18*(1+'[2]Massa Salarial'!BG$3)</f>
        <v>2441.0050418319884</v>
      </c>
      <c r="BH18" s="22">
        <f>BG18*(1+'[2]Massa Salarial'!BH$3)</f>
        <v>2482.5021275431318</v>
      </c>
      <c r="BI18" s="22">
        <f>BH18*(1+'[2]Massa Salarial'!BI$3)</f>
        <v>2524.7046637113649</v>
      </c>
      <c r="BJ18" s="22">
        <f>BI18*(1+'[2]Massa Salarial'!BJ$3)</f>
        <v>2567.6246429944576</v>
      </c>
    </row>
    <row r="19" spans="1:62" x14ac:dyDescent="0.3">
      <c r="A19" s="23">
        <v>17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>
        <f>[1]SalMedPopOcupUrbAcimPnadH!M19*AtualizMonet!M$3</f>
        <v>0</v>
      </c>
      <c r="N19" s="20">
        <f>[1]SalMedPopOcupUrbAcimPnadH!N19*AtualizMonet!N$3</f>
        <v>0</v>
      </c>
      <c r="O19" s="20">
        <f>[1]SalMedPopOcupUrbAcimPnadH!O19</f>
        <v>900.96541368778469</v>
      </c>
      <c r="P19" s="20">
        <f>[1]SalMedPopOcupUrbAcimPnadH!P19</f>
        <v>957.57356864354597</v>
      </c>
      <c r="Q19" s="54">
        <f>P19*(1+'[2]Massa Salarial'!Q$3)*AtualizMonet!P$3</f>
        <v>1018.9540343935973</v>
      </c>
      <c r="R19" s="54">
        <f>Q19*(1+'[2]Massa Salarial'!R$3)*AtualizMonet!Q$3</f>
        <v>1146.8469291710717</v>
      </c>
      <c r="S19" s="54">
        <f>R19*(1+'[2]Massa Salarial'!S$3)*AtualizMonet!R$3</f>
        <v>1239.7063222332026</v>
      </c>
      <c r="T19" s="22">
        <f>S19*(1+'[2]Massa Salarial'!T$3)</f>
        <v>1260.781329711167</v>
      </c>
      <c r="U19" s="22">
        <f>T19*(1+'[2]Massa Salarial'!U$3)</f>
        <v>1282.2146123162568</v>
      </c>
      <c r="V19" s="22">
        <f>U19*(1+'[2]Massa Salarial'!V$3)</f>
        <v>1304.012260725633</v>
      </c>
      <c r="W19" s="22">
        <f>V19*(1+'[2]Massa Salarial'!W$3)</f>
        <v>1326.1804691579687</v>
      </c>
      <c r="X19" s="22">
        <f>W19*(1+'[2]Massa Salarial'!X$3)</f>
        <v>1348.7255371336539</v>
      </c>
      <c r="Y19" s="22">
        <f>X19*(1+'[2]Massa Salarial'!Y$3)</f>
        <v>1371.653871264926</v>
      </c>
      <c r="Z19" s="22">
        <f>Y19*(1+'[2]Massa Salarial'!Z$3)</f>
        <v>1394.9719870764295</v>
      </c>
      <c r="AA19" s="22">
        <f>Z19*(1+'[2]Massa Salarial'!AA$3)</f>
        <v>1418.6865108567288</v>
      </c>
      <c r="AB19" s="22">
        <f>AA19*(1+'[2]Massa Salarial'!AB$3)</f>
        <v>1442.804181541293</v>
      </c>
      <c r="AC19" s="22">
        <f>AB19*(1+'[2]Massa Salarial'!AC$3)</f>
        <v>1467.3318526274948</v>
      </c>
      <c r="AD19" s="22">
        <f>AC19*(1+'[2]Massa Salarial'!AD$3)</f>
        <v>1492.2764941221619</v>
      </c>
      <c r="AE19" s="22">
        <f>AD19*(1+'[2]Massa Salarial'!AE$3)</f>
        <v>1517.6451945222386</v>
      </c>
      <c r="AF19" s="22">
        <f>AE19*(1+'[2]Massa Salarial'!AF$3)</f>
        <v>1543.4451628291165</v>
      </c>
      <c r="AG19" s="22">
        <f>AF19*(1+'[2]Massa Salarial'!AG$3)</f>
        <v>1569.6837305972113</v>
      </c>
      <c r="AH19" s="22">
        <f>AG19*(1+'[2]Massa Salarial'!AH$3)</f>
        <v>1596.3683540173638</v>
      </c>
      <c r="AI19" s="22">
        <f>AH19*(1+'[2]Massa Salarial'!AI$3)</f>
        <v>1623.5066160356589</v>
      </c>
      <c r="AJ19" s="22">
        <f>AI19*(1+'[2]Massa Salarial'!AJ$3)</f>
        <v>1651.1062285082648</v>
      </c>
      <c r="AK19" s="22">
        <f>AJ19*(1+'[2]Massa Salarial'!AK$3)</f>
        <v>1679.1750343929052</v>
      </c>
      <c r="AL19" s="22">
        <f>AK19*(1+'[2]Massa Salarial'!AL$3)</f>
        <v>1707.7210099775843</v>
      </c>
      <c r="AM19" s="22">
        <f>AL19*(1+'[2]Massa Salarial'!AM$3)</f>
        <v>1736.7522671472032</v>
      </c>
      <c r="AN19" s="22">
        <f>AM19*(1+'[2]Massa Salarial'!AN$3)</f>
        <v>1766.2770556887053</v>
      </c>
      <c r="AO19" s="22">
        <f>AN19*(1+'[2]Massa Salarial'!AO$3)</f>
        <v>1796.3037656354131</v>
      </c>
      <c r="AP19" s="22">
        <f>AO19*(1+'[2]Massa Salarial'!AP$3)</f>
        <v>1826.840929651215</v>
      </c>
      <c r="AQ19" s="22">
        <f>AP19*(1+'[2]Massa Salarial'!AQ$3)</f>
        <v>1857.8972254552855</v>
      </c>
      <c r="AR19" s="22">
        <f>AQ19*(1+'[2]Massa Salarial'!AR$3)</f>
        <v>1889.4814782880251</v>
      </c>
      <c r="AS19" s="22">
        <f>AR19*(1+'[2]Massa Salarial'!AS$3)</f>
        <v>1921.6026634189213</v>
      </c>
      <c r="AT19" s="22">
        <f>AS19*(1+'[2]Massa Salarial'!AT$3)</f>
        <v>1954.2699086970429</v>
      </c>
      <c r="AU19" s="22">
        <f>AT19*(1+'[2]Massa Salarial'!AU$3)</f>
        <v>1987.4924971448925</v>
      </c>
      <c r="AV19" s="22">
        <f>AU19*(1+'[2]Massa Salarial'!AV$3)</f>
        <v>2021.2798695963554</v>
      </c>
      <c r="AW19" s="22">
        <f>AV19*(1+'[2]Massa Salarial'!AW$3)</f>
        <v>2055.6416273794935</v>
      </c>
      <c r="AX19" s="22">
        <f>AW19*(1+'[2]Massa Salarial'!AX$3)</f>
        <v>2090.5875350449446</v>
      </c>
      <c r="AY19" s="22">
        <f>AX19*(1+'[2]Massa Salarial'!AY$3)</f>
        <v>2126.1275231407085</v>
      </c>
      <c r="AZ19" s="22">
        <f>AY19*(1+'[2]Massa Salarial'!AZ$3)</f>
        <v>2162.2716910341005</v>
      </c>
      <c r="BA19" s="22">
        <f>AZ19*(1+'[2]Massa Salarial'!BA$3)</f>
        <v>2199.03030978168</v>
      </c>
      <c r="BB19" s="22">
        <f>BA19*(1+'[2]Massa Salarial'!BB$3)</f>
        <v>2236.4138250479682</v>
      </c>
      <c r="BC19" s="22">
        <f>BB19*(1+'[2]Massa Salarial'!BC$3)</f>
        <v>2274.4328600737836</v>
      </c>
      <c r="BD19" s="22">
        <f>BC19*(1+'[2]Massa Salarial'!BD$3)</f>
        <v>2313.0982186950378</v>
      </c>
      <c r="BE19" s="22">
        <f>BD19*(1+'[2]Massa Salarial'!BE$3)</f>
        <v>2352.4208884128534</v>
      </c>
      <c r="BF19" s="22">
        <f>BE19*(1+'[2]Massa Salarial'!BF$3)</f>
        <v>2392.4120435158716</v>
      </c>
      <c r="BG19" s="22">
        <f>BF19*(1+'[2]Massa Salarial'!BG$3)</f>
        <v>2433.0830482556412</v>
      </c>
      <c r="BH19" s="22">
        <f>BG19*(1+'[2]Massa Salarial'!BH$3)</f>
        <v>2474.4454600759868</v>
      </c>
      <c r="BI19" s="22">
        <f>BH19*(1+'[2]Massa Salarial'!BI$3)</f>
        <v>2516.5110328972783</v>
      </c>
      <c r="BJ19" s="22">
        <f>BI19*(1+'[2]Massa Salarial'!BJ$3)</f>
        <v>2559.2917204565319</v>
      </c>
    </row>
    <row r="20" spans="1:62" x14ac:dyDescent="0.3">
      <c r="A20" s="23">
        <v>18</v>
      </c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>
        <f>[1]SalMedPopOcupUrbAcimPnadH!M20*AtualizMonet!M$3</f>
        <v>0</v>
      </c>
      <c r="N20" s="20">
        <f>[1]SalMedPopOcupUrbAcimPnadH!N20*AtualizMonet!N$3</f>
        <v>0</v>
      </c>
      <c r="O20" s="20">
        <f>[1]SalMedPopOcupUrbAcimPnadH!O20</f>
        <v>1024.1010196455527</v>
      </c>
      <c r="P20" s="20">
        <f>[1]SalMedPopOcupUrbAcimPnadH!P20</f>
        <v>983.43854929263546</v>
      </c>
      <c r="Q20" s="54">
        <f>P20*(1+'[2]Massa Salarial'!Q$3)*AtualizMonet!P$3</f>
        <v>1046.4769603022935</v>
      </c>
      <c r="R20" s="54">
        <f>Q20*(1+'[2]Massa Salarial'!R$3)*AtualizMonet!Q$3</f>
        <v>1177.8243648499792</v>
      </c>
      <c r="S20" s="54">
        <f>R20*(1+'[2]Massa Salarial'!S$3)*AtualizMonet!R$3</f>
        <v>1273.1919791948264</v>
      </c>
      <c r="T20" s="22">
        <f>S20*(1+'[2]Massa Salarial'!T$3)</f>
        <v>1294.8362428411383</v>
      </c>
      <c r="U20" s="22">
        <f>T20*(1+'[2]Massa Salarial'!U$3)</f>
        <v>1316.8484589694376</v>
      </c>
      <c r="V20" s="22">
        <f>U20*(1+'[2]Massa Salarial'!V$3)</f>
        <v>1339.2348827719179</v>
      </c>
      <c r="W20" s="22">
        <f>V20*(1+'[2]Massa Salarial'!W$3)</f>
        <v>1362.0018757790403</v>
      </c>
      <c r="X20" s="22">
        <f>W20*(1+'[2]Massa Salarial'!X$3)</f>
        <v>1385.1559076672838</v>
      </c>
      <c r="Y20" s="22">
        <f>X20*(1+'[2]Massa Salarial'!Y$3)</f>
        <v>1408.7035580976276</v>
      </c>
      <c r="Z20" s="22">
        <f>Y20*(1+'[2]Massa Salarial'!Z$3)</f>
        <v>1432.651518585287</v>
      </c>
      <c r="AA20" s="22">
        <f>Z20*(1+'[2]Massa Salarial'!AA$3)</f>
        <v>1457.0065944012367</v>
      </c>
      <c r="AB20" s="22">
        <f>AA20*(1+'[2]Massa Salarial'!AB$3)</f>
        <v>1481.7757065060575</v>
      </c>
      <c r="AC20" s="22">
        <f>AB20*(1+'[2]Massa Salarial'!AC$3)</f>
        <v>1506.9658935166603</v>
      </c>
      <c r="AD20" s="22">
        <f>AC20*(1+'[2]Massa Salarial'!AD$3)</f>
        <v>1532.5843137064435</v>
      </c>
      <c r="AE20" s="22">
        <f>AD20*(1+'[2]Massa Salarial'!AE$3)</f>
        <v>1558.6382470394528</v>
      </c>
      <c r="AF20" s="22">
        <f>AE20*(1+'[2]Massa Salarial'!AF$3)</f>
        <v>1585.1350972391233</v>
      </c>
      <c r="AG20" s="22">
        <f>AF20*(1+'[2]Massa Salarial'!AG$3)</f>
        <v>1612.0823938921883</v>
      </c>
      <c r="AH20" s="22">
        <f>AG20*(1+'[2]Massa Salarial'!AH$3)</f>
        <v>1639.4877945883554</v>
      </c>
      <c r="AI20" s="22">
        <f>AH20*(1+'[2]Massa Salarial'!AI$3)</f>
        <v>1667.3590870963574</v>
      </c>
      <c r="AJ20" s="22">
        <f>AI20*(1+'[2]Massa Salarial'!AJ$3)</f>
        <v>1695.7041915769953</v>
      </c>
      <c r="AK20" s="22">
        <f>AJ20*(1+'[2]Massa Salarial'!AK$3)</f>
        <v>1724.531162833804</v>
      </c>
      <c r="AL20" s="22">
        <f>AK20*(1+'[2]Massa Salarial'!AL$3)</f>
        <v>1753.8481926019786</v>
      </c>
      <c r="AM20" s="22">
        <f>AL20*(1+'[2]Massa Salarial'!AM$3)</f>
        <v>1783.6636118762119</v>
      </c>
      <c r="AN20" s="22">
        <f>AM20*(1+'[2]Massa Salarial'!AN$3)</f>
        <v>1813.9858932781074</v>
      </c>
      <c r="AO20" s="22">
        <f>AN20*(1+'[2]Massa Salarial'!AO$3)</f>
        <v>1844.8236534638349</v>
      </c>
      <c r="AP20" s="22">
        <f>AO20*(1+'[2]Massa Salarial'!AP$3)</f>
        <v>1876.18565557272</v>
      </c>
      <c r="AQ20" s="22">
        <f>AP20*(1+'[2]Massa Salarial'!AQ$3)</f>
        <v>1908.0808117174561</v>
      </c>
      <c r="AR20" s="22">
        <f>AQ20*(1+'[2]Massa Salarial'!AR$3)</f>
        <v>1940.5181855166527</v>
      </c>
      <c r="AS20" s="22">
        <f>AR20*(1+'[2]Massa Salarial'!AS$3)</f>
        <v>1973.5069946704357</v>
      </c>
      <c r="AT20" s="22">
        <f>AS20*(1+'[2]Massa Salarial'!AT$3)</f>
        <v>2007.0566135798329</v>
      </c>
      <c r="AU20" s="22">
        <f>AT20*(1+'[2]Massa Salarial'!AU$3)</f>
        <v>2041.1765760106898</v>
      </c>
      <c r="AV20" s="22">
        <f>AU20*(1+'[2]Massa Salarial'!AV$3)</f>
        <v>2075.8765778028715</v>
      </c>
      <c r="AW20" s="22">
        <f>AV20*(1+'[2]Massa Salarial'!AW$3)</f>
        <v>2111.16647962552</v>
      </c>
      <c r="AX20" s="22">
        <f>AW20*(1+'[2]Massa Salarial'!AX$3)</f>
        <v>2147.0563097791537</v>
      </c>
      <c r="AY20" s="22">
        <f>AX20*(1+'[2]Massa Salarial'!AY$3)</f>
        <v>2183.5562670453992</v>
      </c>
      <c r="AZ20" s="22">
        <f>AY20*(1+'[2]Massa Salarial'!AZ$3)</f>
        <v>2220.6767235851707</v>
      </c>
      <c r="BA20" s="22">
        <f>AZ20*(1+'[2]Massa Salarial'!BA$3)</f>
        <v>2258.4282278861183</v>
      </c>
      <c r="BB20" s="22">
        <f>BA20*(1+'[2]Massa Salarial'!BB$3)</f>
        <v>2296.8215077601822</v>
      </c>
      <c r="BC20" s="22">
        <f>BB20*(1+'[2]Massa Salarial'!BC$3)</f>
        <v>2335.8674733921052</v>
      </c>
      <c r="BD20" s="22">
        <f>BC20*(1+'[2]Massa Salarial'!BD$3)</f>
        <v>2375.5772204397708</v>
      </c>
      <c r="BE20" s="22">
        <f>BD20*(1+'[2]Massa Salarial'!BE$3)</f>
        <v>2415.9620331872466</v>
      </c>
      <c r="BF20" s="22">
        <f>BE20*(1+'[2]Massa Salarial'!BF$3)</f>
        <v>2457.0333877514295</v>
      </c>
      <c r="BG20" s="22">
        <f>BF20*(1+'[2]Massa Salarial'!BG$3)</f>
        <v>2498.8029553432034</v>
      </c>
      <c r="BH20" s="22">
        <f>BG20*(1+'[2]Massa Salarial'!BH$3)</f>
        <v>2541.2826055840378</v>
      </c>
      <c r="BI20" s="22">
        <f>BH20*(1+'[2]Massa Salarial'!BI$3)</f>
        <v>2584.4844098789663</v>
      </c>
      <c r="BJ20" s="22">
        <f>BI20*(1+'[2]Massa Salarial'!BJ$3)</f>
        <v>2628.4206448469085</v>
      </c>
    </row>
    <row r="21" spans="1:62" x14ac:dyDescent="0.3">
      <c r="A21" s="23">
        <v>19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>
        <f>[1]SalMedPopOcupUrbAcimPnadH!M21*AtualizMonet!M$3</f>
        <v>0</v>
      </c>
      <c r="N21" s="20">
        <f>[1]SalMedPopOcupUrbAcimPnadH!N21*AtualizMonet!N$3</f>
        <v>0</v>
      </c>
      <c r="O21" s="20">
        <f>[1]SalMedPopOcupUrbAcimPnadH!O21</f>
        <v>1044.6483209759465</v>
      </c>
      <c r="P21" s="20">
        <f>[1]SalMedPopOcupUrbAcimPnadH!P21</f>
        <v>1028.1229350915783</v>
      </c>
      <c r="Q21" s="54">
        <f>P21*(1+'[2]Massa Salarial'!Q$3)*AtualizMonet!P$3</f>
        <v>1094.0256152309485</v>
      </c>
      <c r="R21" s="54">
        <f>Q21*(1+'[2]Massa Salarial'!R$3)*AtualizMonet!Q$3</f>
        <v>1231.3410368984839</v>
      </c>
      <c r="S21" s="54">
        <f>R21*(1+'[2]Massa Salarial'!S$3)*AtualizMonet!R$3</f>
        <v>1331.0418587174281</v>
      </c>
      <c r="T21" s="22">
        <f>S21*(1+'[2]Massa Salarial'!T$3)</f>
        <v>1353.6695703156242</v>
      </c>
      <c r="U21" s="22">
        <f>T21*(1+'[2]Massa Salarial'!U$3)</f>
        <v>1376.6819530109897</v>
      </c>
      <c r="V21" s="22">
        <f>U21*(1+'[2]Massa Salarial'!V$3)</f>
        <v>1400.0855462121763</v>
      </c>
      <c r="W21" s="22">
        <f>V21*(1+'[2]Massa Salarial'!W$3)</f>
        <v>1423.8870004977832</v>
      </c>
      <c r="X21" s="22">
        <f>W21*(1+'[2]Massa Salarial'!X$3)</f>
        <v>1448.0930795062454</v>
      </c>
      <c r="Y21" s="22">
        <f>X21*(1+'[2]Massa Salarial'!Y$3)</f>
        <v>1472.7106618578514</v>
      </c>
      <c r="Z21" s="22">
        <f>Y21*(1+'[2]Massa Salarial'!Z$3)</f>
        <v>1497.7467431094346</v>
      </c>
      <c r="AA21" s="22">
        <f>Z21*(1+'[2]Massa Salarial'!AA$3)</f>
        <v>1523.2084377422948</v>
      </c>
      <c r="AB21" s="22">
        <f>AA21*(1+'[2]Massa Salarial'!AB$3)</f>
        <v>1549.1029811839137</v>
      </c>
      <c r="AC21" s="22">
        <f>AB21*(1+'[2]Massa Salarial'!AC$3)</f>
        <v>1575.4377318640402</v>
      </c>
      <c r="AD21" s="22">
        <f>AC21*(1+'[2]Massa Salarial'!AD$3)</f>
        <v>1602.2201733057286</v>
      </c>
      <c r="AE21" s="22">
        <f>AD21*(1+'[2]Massa Salarial'!AE$3)</f>
        <v>1629.4579162519258</v>
      </c>
      <c r="AF21" s="22">
        <f>AE21*(1+'[2]Massa Salarial'!AF$3)</f>
        <v>1657.1587008282083</v>
      </c>
      <c r="AG21" s="22">
        <f>AF21*(1+'[2]Massa Salarial'!AG$3)</f>
        <v>1685.3303987422878</v>
      </c>
      <c r="AH21" s="22">
        <f>AG21*(1+'[2]Massa Salarial'!AH$3)</f>
        <v>1713.9810155209066</v>
      </c>
      <c r="AI21" s="22">
        <f>AH21*(1+'[2]Massa Salarial'!AI$3)</f>
        <v>1743.1186927847618</v>
      </c>
      <c r="AJ21" s="22">
        <f>AI21*(1+'[2]Massa Salarial'!AJ$3)</f>
        <v>1772.7517105621025</v>
      </c>
      <c r="AK21" s="22">
        <f>AJ21*(1+'[2]Massa Salarial'!AK$3)</f>
        <v>1802.888489641658</v>
      </c>
      <c r="AL21" s="22">
        <f>AK21*(1+'[2]Massa Salarial'!AL$3)</f>
        <v>1833.537593965566</v>
      </c>
      <c r="AM21" s="22">
        <f>AL21*(1+'[2]Massa Salarial'!AM$3)</f>
        <v>1864.7077330629804</v>
      </c>
      <c r="AN21" s="22">
        <f>AM21*(1+'[2]Massa Salarial'!AN$3)</f>
        <v>1896.4077645250509</v>
      </c>
      <c r="AO21" s="22">
        <f>AN21*(1+'[2]Massa Salarial'!AO$3)</f>
        <v>1928.6466965219765</v>
      </c>
      <c r="AP21" s="22">
        <f>AO21*(1+'[2]Massa Salarial'!AP$3)</f>
        <v>1961.43369036285</v>
      </c>
      <c r="AQ21" s="22">
        <f>AP21*(1+'[2]Massa Salarial'!AQ$3)</f>
        <v>1994.7780630990183</v>
      </c>
      <c r="AR21" s="22">
        <f>AQ21*(1+'[2]Massa Salarial'!AR$3)</f>
        <v>2028.6892901717015</v>
      </c>
      <c r="AS21" s="22">
        <f>AR21*(1+'[2]Massa Salarial'!AS$3)</f>
        <v>2063.1770081046202</v>
      </c>
      <c r="AT21" s="22">
        <f>AS21*(1+'[2]Massa Salarial'!AT$3)</f>
        <v>2098.2510172423986</v>
      </c>
      <c r="AU21" s="22">
        <f>AT21*(1+'[2]Massa Salarial'!AU$3)</f>
        <v>2133.9212845355191</v>
      </c>
      <c r="AV21" s="22">
        <f>AU21*(1+'[2]Massa Salarial'!AV$3)</f>
        <v>2170.1979463726229</v>
      </c>
      <c r="AW21" s="22">
        <f>AV21*(1+'[2]Massa Salarial'!AW$3)</f>
        <v>2207.0913114609575</v>
      </c>
      <c r="AX21" s="22">
        <f>AW21*(1+'[2]Massa Salarial'!AX$3)</f>
        <v>2244.6118637557934</v>
      </c>
      <c r="AY21" s="22">
        <f>AX21*(1+'[2]Massa Salarial'!AY$3)</f>
        <v>2282.7702654396417</v>
      </c>
      <c r="AZ21" s="22">
        <f>AY21*(1+'[2]Massa Salarial'!AZ$3)</f>
        <v>2321.5773599521153</v>
      </c>
      <c r="BA21" s="22">
        <f>AZ21*(1+'[2]Massa Salarial'!BA$3)</f>
        <v>2361.0441750713012</v>
      </c>
      <c r="BB21" s="22">
        <f>BA21*(1+'[2]Massa Salarial'!BB$3)</f>
        <v>2401.1819260475131</v>
      </c>
      <c r="BC21" s="22">
        <f>BB21*(1+'[2]Massa Salarial'!BC$3)</f>
        <v>2442.0020187903206</v>
      </c>
      <c r="BD21" s="22">
        <f>BC21*(1+'[2]Massa Salarial'!BD$3)</f>
        <v>2483.5160531097558</v>
      </c>
      <c r="BE21" s="22">
        <f>BD21*(1+'[2]Massa Salarial'!BE$3)</f>
        <v>2525.7358260126216</v>
      </c>
      <c r="BF21" s="22">
        <f>BE21*(1+'[2]Massa Salarial'!BF$3)</f>
        <v>2568.6733350548361</v>
      </c>
      <c r="BG21" s="22">
        <f>BF21*(1+'[2]Massa Salarial'!BG$3)</f>
        <v>2612.3407817507682</v>
      </c>
      <c r="BH21" s="22">
        <f>BG21*(1+'[2]Massa Salarial'!BH$3)</f>
        <v>2656.7505750405312</v>
      </c>
      <c r="BI21" s="22">
        <f>BH21*(1+'[2]Massa Salarial'!BI$3)</f>
        <v>2701.9153348162199</v>
      </c>
      <c r="BJ21" s="22">
        <f>BI21*(1+'[2]Massa Salarial'!BJ$3)</f>
        <v>2747.8478955080955</v>
      </c>
    </row>
    <row r="22" spans="1:62" x14ac:dyDescent="0.3">
      <c r="A22" s="23">
        <v>20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>
        <f>[1]SalMedPopOcupUrbAcimPnadH!M22*AtualizMonet!M$3</f>
        <v>0</v>
      </c>
      <c r="N22" s="20">
        <f>[1]SalMedPopOcupUrbAcimPnadH!N22*AtualizMonet!N$3</f>
        <v>0</v>
      </c>
      <c r="O22" s="20">
        <f>[1]SalMedPopOcupUrbAcimPnadH!O22</f>
        <v>1117.5901983289179</v>
      </c>
      <c r="P22" s="20">
        <f>[1]SalMedPopOcupUrbAcimPnadH!P22</f>
        <v>1156.849396064011</v>
      </c>
      <c r="Q22" s="54">
        <f>P22*(1+'[2]Massa Salarial'!Q$3)*AtualizMonet!P$3</f>
        <v>1231.0034423517141</v>
      </c>
      <c r="R22" s="54">
        <f>Q22*(1+'[2]Massa Salarial'!R$3)*AtualizMonet!Q$3</f>
        <v>1385.5114853147027</v>
      </c>
      <c r="S22" s="54">
        <f>R22*(1+'[2]Massa Salarial'!S$3)*AtualizMonet!R$3</f>
        <v>1497.6953804225943</v>
      </c>
      <c r="T22" s="22">
        <f>S22*(1+'[2]Massa Salarial'!T$3)</f>
        <v>1523.1562018897782</v>
      </c>
      <c r="U22" s="22">
        <f>T22*(1+'[2]Massa Salarial'!U$3)</f>
        <v>1549.0498573219043</v>
      </c>
      <c r="V22" s="22">
        <f>U22*(1+'[2]Massa Salarial'!V$3)</f>
        <v>1575.3837048963765</v>
      </c>
      <c r="W22" s="22">
        <f>V22*(1+'[2]Massa Salarial'!W$3)</f>
        <v>1602.1652278796148</v>
      </c>
      <c r="X22" s="22">
        <f>W22*(1+'[2]Massa Salarial'!X$3)</f>
        <v>1629.4020367535682</v>
      </c>
      <c r="Y22" s="22">
        <f>X22*(1+'[2]Massa Salarial'!Y$3)</f>
        <v>1657.1018713783787</v>
      </c>
      <c r="Z22" s="22">
        <f>Y22*(1+'[2]Massa Salarial'!Z$3)</f>
        <v>1685.272603191811</v>
      </c>
      <c r="AA22" s="22">
        <f>Z22*(1+'[2]Massa Salarial'!AA$3)</f>
        <v>1713.9222374460717</v>
      </c>
      <c r="AB22" s="22">
        <f>AA22*(1+'[2]Massa Salarial'!AB$3)</f>
        <v>1743.0589154826548</v>
      </c>
      <c r="AC22" s="22">
        <f>AB22*(1+'[2]Massa Salarial'!AC$3)</f>
        <v>1772.6909170458598</v>
      </c>
      <c r="AD22" s="22">
        <f>AC22*(1+'[2]Massa Salarial'!AD$3)</f>
        <v>1802.8266626356392</v>
      </c>
      <c r="AE22" s="22">
        <f>AD22*(1+'[2]Massa Salarial'!AE$3)</f>
        <v>1833.4747159004448</v>
      </c>
      <c r="AF22" s="22">
        <f>AE22*(1+'[2]Massa Salarial'!AF$3)</f>
        <v>1864.6437860707522</v>
      </c>
      <c r="AG22" s="22">
        <f>AF22*(1+'[2]Massa Salarial'!AG$3)</f>
        <v>1896.3427304339548</v>
      </c>
      <c r="AH22" s="22">
        <f>AG22*(1+'[2]Massa Salarial'!AH$3)</f>
        <v>1928.5805568513317</v>
      </c>
      <c r="AI22" s="22">
        <f>AH22*(1+'[2]Massa Salarial'!AI$3)</f>
        <v>1961.3664263178041</v>
      </c>
      <c r="AJ22" s="22">
        <f>AI22*(1+'[2]Massa Salarial'!AJ$3)</f>
        <v>1994.7096555652065</v>
      </c>
      <c r="AK22" s="22">
        <f>AJ22*(1+'[2]Massa Salarial'!AK$3)</f>
        <v>2028.6197197098147</v>
      </c>
      <c r="AL22" s="22">
        <f>AK22*(1+'[2]Massa Salarial'!AL$3)</f>
        <v>2063.1062549448816</v>
      </c>
      <c r="AM22" s="22">
        <f>AL22*(1+'[2]Massa Salarial'!AM$3)</f>
        <v>2098.1790612789446</v>
      </c>
      <c r="AN22" s="22">
        <f>AM22*(1+'[2]Massa Salarial'!AN$3)</f>
        <v>2133.8481053206865</v>
      </c>
      <c r="AO22" s="22">
        <f>AN22*(1+'[2]Massa Salarial'!AO$3)</f>
        <v>2170.1235231111382</v>
      </c>
      <c r="AP22" s="22">
        <f>AO22*(1+'[2]Massa Salarial'!AP$3)</f>
        <v>2207.0156230040275</v>
      </c>
      <c r="AQ22" s="22">
        <f>AP22*(1+'[2]Massa Salarial'!AQ$3)</f>
        <v>2244.5348885950957</v>
      </c>
      <c r="AR22" s="22">
        <f>AQ22*(1+'[2]Massa Salarial'!AR$3)</f>
        <v>2282.6919817012122</v>
      </c>
      <c r="AS22" s="22">
        <f>AR22*(1+'[2]Massa Salarial'!AS$3)</f>
        <v>2321.4977453901324</v>
      </c>
      <c r="AT22" s="22">
        <f>AS22*(1+'[2]Massa Salarial'!AT$3)</f>
        <v>2360.9632070617645</v>
      </c>
      <c r="AU22" s="22">
        <f>AT22*(1+'[2]Massa Salarial'!AU$3)</f>
        <v>2401.0995815818142</v>
      </c>
      <c r="AV22" s="22">
        <f>AU22*(1+'[2]Massa Salarial'!AV$3)</f>
        <v>2441.9182744687046</v>
      </c>
      <c r="AW22" s="22">
        <f>AV22*(1+'[2]Massa Salarial'!AW$3)</f>
        <v>2483.4308851346723</v>
      </c>
      <c r="AX22" s="22">
        <f>AW22*(1+'[2]Massa Salarial'!AX$3)</f>
        <v>2525.6492101819613</v>
      </c>
      <c r="AY22" s="22">
        <f>AX22*(1+'[2]Massa Salarial'!AY$3)</f>
        <v>2568.5852467550544</v>
      </c>
      <c r="AZ22" s="22">
        <f>AY22*(1+'[2]Massa Salarial'!AZ$3)</f>
        <v>2612.2511959498902</v>
      </c>
      <c r="BA22" s="22">
        <f>AZ22*(1+'[2]Massa Salarial'!BA$3)</f>
        <v>2656.659466281038</v>
      </c>
      <c r="BB22" s="22">
        <f>BA22*(1+'[2]Massa Salarial'!BB$3)</f>
        <v>2701.8226772078156</v>
      </c>
      <c r="BC22" s="22">
        <f>BB22*(1+'[2]Massa Salarial'!BC$3)</f>
        <v>2747.7536627203481</v>
      </c>
      <c r="BD22" s="22">
        <f>BC22*(1+'[2]Massa Salarial'!BD$3)</f>
        <v>2794.4654749865936</v>
      </c>
      <c r="BE22" s="22">
        <f>BD22*(1+'[2]Massa Salarial'!BE$3)</f>
        <v>2841.9713880613654</v>
      </c>
      <c r="BF22" s="22">
        <f>BE22*(1+'[2]Massa Salarial'!BF$3)</f>
        <v>2890.2849016584082</v>
      </c>
      <c r="BG22" s="22">
        <f>BF22*(1+'[2]Massa Salarial'!BG$3)</f>
        <v>2939.419744986601</v>
      </c>
      <c r="BH22" s="22">
        <f>BG22*(1+'[2]Massa Salarial'!BH$3)</f>
        <v>2989.389880651373</v>
      </c>
      <c r="BI22" s="22">
        <f>BH22*(1+'[2]Massa Salarial'!BI$3)</f>
        <v>3040.2095086224463</v>
      </c>
      <c r="BJ22" s="22">
        <f>BI22*(1+'[2]Massa Salarial'!BJ$3)</f>
        <v>3091.8930702690277</v>
      </c>
    </row>
    <row r="23" spans="1:62" x14ac:dyDescent="0.3">
      <c r="A23" s="23">
        <v>21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>
        <f>[1]SalMedPopOcupUrbAcimPnadH!M23*AtualizMonet!M$3</f>
        <v>0</v>
      </c>
      <c r="N23" s="20">
        <f>[1]SalMedPopOcupUrbAcimPnadH!N23*AtualizMonet!N$3</f>
        <v>0</v>
      </c>
      <c r="O23" s="20">
        <f>[1]SalMedPopOcupUrbAcimPnadH!O23</f>
        <v>1201.4829071553233</v>
      </c>
      <c r="P23" s="20">
        <f>[1]SalMedPopOcupUrbAcimPnadH!P23</f>
        <v>1202.0830143412479</v>
      </c>
      <c r="Q23" s="54">
        <f>P23*(1+'[2]Massa Salarial'!Q$3)*AtualizMonet!P$3</f>
        <v>1279.1365355605219</v>
      </c>
      <c r="R23" s="54">
        <f>Q23*(1+'[2]Massa Salarial'!R$3)*AtualizMonet!Q$3</f>
        <v>1439.6859507712115</v>
      </c>
      <c r="S23" s="54">
        <f>R23*(1+'[2]Massa Salarial'!S$3)*AtualizMonet!R$3</f>
        <v>1556.2563144249909</v>
      </c>
      <c r="T23" s="22">
        <f>S23*(1+'[2]Massa Salarial'!T$3)</f>
        <v>1582.7126717702156</v>
      </c>
      <c r="U23" s="22">
        <f>T23*(1+'[2]Massa Salarial'!U$3)</f>
        <v>1609.6187871903091</v>
      </c>
      <c r="V23" s="22">
        <f>U23*(1+'[2]Massa Salarial'!V$3)</f>
        <v>1636.9823065725443</v>
      </c>
      <c r="W23" s="22">
        <f>V23*(1+'[2]Massa Salarial'!W$3)</f>
        <v>1664.8110057842773</v>
      </c>
      <c r="X23" s="22">
        <f>W23*(1+'[2]Massa Salarial'!X$3)</f>
        <v>1693.1127928826099</v>
      </c>
      <c r="Y23" s="22">
        <f>X23*(1+'[2]Massa Salarial'!Y$3)</f>
        <v>1721.8957103616142</v>
      </c>
      <c r="Z23" s="22">
        <f>Y23*(1+'[2]Massa Salarial'!Z$3)</f>
        <v>1751.1679374377616</v>
      </c>
      <c r="AA23" s="22">
        <f>Z23*(1+'[2]Massa Salarial'!AA$3)</f>
        <v>1780.9377923742034</v>
      </c>
      <c r="AB23" s="22">
        <f>AA23*(1+'[2]Massa Salarial'!AB$3)</f>
        <v>1811.2137348445647</v>
      </c>
      <c r="AC23" s="22">
        <f>AB23*(1+'[2]Massa Salarial'!AC$3)</f>
        <v>1842.0043683369222</v>
      </c>
      <c r="AD23" s="22">
        <f>AC23*(1+'[2]Massa Salarial'!AD$3)</f>
        <v>1873.3184425986497</v>
      </c>
      <c r="AE23" s="22">
        <f>AD23*(1+'[2]Massa Salarial'!AE$3)</f>
        <v>1905.1648561228264</v>
      </c>
      <c r="AF23" s="22">
        <f>AE23*(1+'[2]Massa Salarial'!AF$3)</f>
        <v>1937.5526586769142</v>
      </c>
      <c r="AG23" s="22">
        <f>AF23*(1+'[2]Massa Salarial'!AG$3)</f>
        <v>1970.4910538744216</v>
      </c>
      <c r="AH23" s="22">
        <f>AG23*(1+'[2]Massa Salarial'!AH$3)</f>
        <v>2003.9894017902866</v>
      </c>
      <c r="AI23" s="22">
        <f>AH23*(1+'[2]Massa Salarial'!AI$3)</f>
        <v>2038.0572216207213</v>
      </c>
      <c r="AJ23" s="22">
        <f>AI23*(1+'[2]Massa Salarial'!AJ$3)</f>
        <v>2072.7041943882732</v>
      </c>
      <c r="AK23" s="22">
        <f>AJ23*(1+'[2]Massa Salarial'!AK$3)</f>
        <v>2107.9401656928735</v>
      </c>
      <c r="AL23" s="22">
        <f>AK23*(1+'[2]Massa Salarial'!AL$3)</f>
        <v>2143.7751485096524</v>
      </c>
      <c r="AM23" s="22">
        <f>AL23*(1+'[2]Massa Salarial'!AM$3)</f>
        <v>2180.2193260343161</v>
      </c>
      <c r="AN23" s="22">
        <f>AM23*(1+'[2]Massa Salarial'!AN$3)</f>
        <v>2217.2830545768993</v>
      </c>
      <c r="AO23" s="22">
        <f>AN23*(1+'[2]Massa Salarial'!AO$3)</f>
        <v>2254.9768665047063</v>
      </c>
      <c r="AP23" s="22">
        <f>AO23*(1+'[2]Massa Salarial'!AP$3)</f>
        <v>2293.311473235286</v>
      </c>
      <c r="AQ23" s="22">
        <f>AP23*(1+'[2]Massa Salarial'!AQ$3)</f>
        <v>2332.2977682802857</v>
      </c>
      <c r="AR23" s="22">
        <f>AQ23*(1+'[2]Massa Salarial'!AR$3)</f>
        <v>2371.9468303410504</v>
      </c>
      <c r="AS23" s="22">
        <f>AR23*(1+'[2]Massa Salarial'!AS$3)</f>
        <v>2412.2699264568482</v>
      </c>
      <c r="AT23" s="22">
        <f>AS23*(1+'[2]Massa Salarial'!AT$3)</f>
        <v>2453.2785152066144</v>
      </c>
      <c r="AU23" s="22">
        <f>AT23*(1+'[2]Massa Salarial'!AU$3)</f>
        <v>2494.9842499651268</v>
      </c>
      <c r="AV23" s="22">
        <f>AU23*(1+'[2]Massa Salarial'!AV$3)</f>
        <v>2537.3989822145336</v>
      </c>
      <c r="AW23" s="22">
        <f>AV23*(1+'[2]Massa Salarial'!AW$3)</f>
        <v>2580.5347649121804</v>
      </c>
      <c r="AX23" s="22">
        <f>AW23*(1+'[2]Massa Salarial'!AX$3)</f>
        <v>2624.4038559156875</v>
      </c>
      <c r="AY23" s="22">
        <f>AX23*(1+'[2]Massa Salarial'!AY$3)</f>
        <v>2669.0187214662537</v>
      </c>
      <c r="AZ23" s="22">
        <f>AY23*(1+'[2]Massa Salarial'!AZ$3)</f>
        <v>2714.3920397311799</v>
      </c>
      <c r="BA23" s="22">
        <f>AZ23*(1+'[2]Massa Salarial'!BA$3)</f>
        <v>2760.5367044066097</v>
      </c>
      <c r="BB23" s="22">
        <f>BA23*(1+'[2]Massa Salarial'!BB$3)</f>
        <v>2807.465828381522</v>
      </c>
      <c r="BC23" s="22">
        <f>BB23*(1+'[2]Massa Salarial'!BC$3)</f>
        <v>2855.1927474640074</v>
      </c>
      <c r="BD23" s="22">
        <f>BC23*(1+'[2]Massa Salarial'!BD$3)</f>
        <v>2903.7310241708951</v>
      </c>
      <c r="BE23" s="22">
        <f>BD23*(1+'[2]Massa Salarial'!BE$3)</f>
        <v>2953.0944515818001</v>
      </c>
      <c r="BF23" s="22">
        <f>BE23*(1+'[2]Massa Salarial'!BF$3)</f>
        <v>3003.2970572586905</v>
      </c>
      <c r="BG23" s="22">
        <f>BF23*(1+'[2]Massa Salarial'!BG$3)</f>
        <v>3054.353107232088</v>
      </c>
      <c r="BH23" s="22">
        <f>BG23*(1+'[2]Massa Salarial'!BH$3)</f>
        <v>3106.2771100550331</v>
      </c>
      <c r="BI23" s="22">
        <f>BH23*(1+'[2]Massa Salarial'!BI$3)</f>
        <v>3159.0838209259682</v>
      </c>
      <c r="BJ23" s="22">
        <f>BI23*(1+'[2]Massa Salarial'!BJ$3)</f>
        <v>3212.7882458817094</v>
      </c>
    </row>
    <row r="24" spans="1:62" x14ac:dyDescent="0.3">
      <c r="A24" s="23">
        <v>22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>
        <f>[1]SalMedPopOcupUrbAcimPnadH!M24*AtualizMonet!M$3</f>
        <v>0</v>
      </c>
      <c r="N24" s="20">
        <f>[1]SalMedPopOcupUrbAcimPnadH!N24*AtualizMonet!N$3</f>
        <v>0</v>
      </c>
      <c r="O24" s="20">
        <f>[1]SalMedPopOcupUrbAcimPnadH!O24</f>
        <v>1244.4239292825223</v>
      </c>
      <c r="P24" s="20">
        <f>[1]SalMedPopOcupUrbAcimPnadH!P24</f>
        <v>1272.1754019856392</v>
      </c>
      <c r="Q24" s="54">
        <f>P24*(1+'[2]Massa Salarial'!Q$3)*AtualizMonet!P$3</f>
        <v>1353.7218452529187</v>
      </c>
      <c r="R24" s="54">
        <f>Q24*(1+'[2]Massa Salarial'!R$3)*AtualizMonet!Q$3</f>
        <v>1523.6327535658088</v>
      </c>
      <c r="S24" s="54">
        <f>R24*(1+'[2]Massa Salarial'!S$3)*AtualizMonet!R$3</f>
        <v>1647.0002310791044</v>
      </c>
      <c r="T24" s="22">
        <f>S24*(1+'[2]Massa Salarial'!T$3)</f>
        <v>1674.999235007449</v>
      </c>
      <c r="U24" s="22">
        <f>T24*(1+'[2]Massa Salarial'!U$3)</f>
        <v>1703.4742220025755</v>
      </c>
      <c r="V24" s="22">
        <f>U24*(1+'[2]Massa Salarial'!V$3)</f>
        <v>1732.4332837766192</v>
      </c>
      <c r="W24" s="22">
        <f>V24*(1+'[2]Massa Salarial'!W$3)</f>
        <v>1761.8846496008216</v>
      </c>
      <c r="X24" s="22">
        <f>W24*(1+'[2]Massa Salarial'!X$3)</f>
        <v>1791.8366886440353</v>
      </c>
      <c r="Y24" s="22">
        <f>X24*(1+'[2]Massa Salarial'!Y$3)</f>
        <v>1822.2979123509838</v>
      </c>
      <c r="Z24" s="22">
        <f>Y24*(1+'[2]Massa Salarial'!Z$3)</f>
        <v>1853.2769768609503</v>
      </c>
      <c r="AA24" s="22">
        <f>Z24*(1+'[2]Massa Salarial'!AA$3)</f>
        <v>1884.7826854675864</v>
      </c>
      <c r="AB24" s="22">
        <f>AA24*(1+'[2]Massa Salarial'!AB$3)</f>
        <v>1916.8239911205351</v>
      </c>
      <c r="AC24" s="22">
        <f>AB24*(1+'[2]Massa Salarial'!AC$3)</f>
        <v>1949.409998969584</v>
      </c>
      <c r="AD24" s="22">
        <f>AC24*(1+'[2]Massa Salarial'!AD$3)</f>
        <v>1982.5499689520668</v>
      </c>
      <c r="AE24" s="22">
        <f>AD24*(1+'[2]Massa Salarial'!AE$3)</f>
        <v>2016.2533184242518</v>
      </c>
      <c r="AF24" s="22">
        <f>AE24*(1+'[2]Massa Salarial'!AF$3)</f>
        <v>2050.5296248374639</v>
      </c>
      <c r="AG24" s="22">
        <f>AF24*(1+'[2]Massa Salarial'!AG$3)</f>
        <v>2085.3886284597006</v>
      </c>
      <c r="AH24" s="22">
        <f>AG24*(1+'[2]Massa Salarial'!AH$3)</f>
        <v>2120.8402351435152</v>
      </c>
      <c r="AI24" s="22">
        <f>AH24*(1+'[2]Massa Salarial'!AI$3)</f>
        <v>2156.8945191409548</v>
      </c>
      <c r="AJ24" s="22">
        <f>AI24*(1+'[2]Massa Salarial'!AJ$3)</f>
        <v>2193.5617259663509</v>
      </c>
      <c r="AK24" s="22">
        <f>AJ24*(1+'[2]Massa Salarial'!AK$3)</f>
        <v>2230.8522753077787</v>
      </c>
      <c r="AL24" s="22">
        <f>AK24*(1+'[2]Massa Salarial'!AL$3)</f>
        <v>2268.7767639880108</v>
      </c>
      <c r="AM24" s="22">
        <f>AL24*(1+'[2]Massa Salarial'!AM$3)</f>
        <v>2307.345968975807</v>
      </c>
      <c r="AN24" s="22">
        <f>AM24*(1+'[2]Massa Salarial'!AN$3)</f>
        <v>2346.5708504483955</v>
      </c>
      <c r="AO24" s="22">
        <f>AN24*(1+'[2]Massa Salarial'!AO$3)</f>
        <v>2386.4625549060179</v>
      </c>
      <c r="AP24" s="22">
        <f>AO24*(1+'[2]Massa Salarial'!AP$3)</f>
        <v>2427.03241833942</v>
      </c>
      <c r="AQ24" s="22">
        <f>AP24*(1+'[2]Massa Salarial'!AQ$3)</f>
        <v>2468.2919694511897</v>
      </c>
      <c r="AR24" s="22">
        <f>AQ24*(1+'[2]Massa Salarial'!AR$3)</f>
        <v>2510.25293293186</v>
      </c>
      <c r="AS24" s="22">
        <f>AR24*(1+'[2]Massa Salarial'!AS$3)</f>
        <v>2552.9272327917015</v>
      </c>
      <c r="AT24" s="22">
        <f>AS24*(1+'[2]Massa Salarial'!AT$3)</f>
        <v>2596.3269957491602</v>
      </c>
      <c r="AU24" s="22">
        <f>AT24*(1+'[2]Massa Salarial'!AU$3)</f>
        <v>2640.4645546768957</v>
      </c>
      <c r="AV24" s="22">
        <f>AU24*(1+'[2]Massa Salarial'!AV$3)</f>
        <v>2685.3524521064028</v>
      </c>
      <c r="AW24" s="22">
        <f>AV24*(1+'[2]Massa Salarial'!AW$3)</f>
        <v>2731.0034437922113</v>
      </c>
      <c r="AX24" s="22">
        <f>AW24*(1+'[2]Massa Salarial'!AX$3)</f>
        <v>2777.4305023366787</v>
      </c>
      <c r="AY24" s="22">
        <f>AX24*(1+'[2]Massa Salarial'!AY$3)</f>
        <v>2824.6468208764022</v>
      </c>
      <c r="AZ24" s="22">
        <f>AY24*(1+'[2]Massa Salarial'!AZ$3)</f>
        <v>2872.6658168313006</v>
      </c>
      <c r="BA24" s="22">
        <f>AZ24*(1+'[2]Massa Salarial'!BA$3)</f>
        <v>2921.5011357174326</v>
      </c>
      <c r="BB24" s="22">
        <f>BA24*(1+'[2]Massa Salarial'!BB$3)</f>
        <v>2971.1666550246287</v>
      </c>
      <c r="BC24" s="22">
        <f>BB24*(1+'[2]Massa Salarial'!BC$3)</f>
        <v>3021.676488160047</v>
      </c>
      <c r="BD24" s="22">
        <f>BC24*(1+'[2]Massa Salarial'!BD$3)</f>
        <v>3073.0449884587674</v>
      </c>
      <c r="BE24" s="22">
        <f>BD24*(1+'[2]Massa Salarial'!BE$3)</f>
        <v>3125.286753262566</v>
      </c>
      <c r="BF24" s="22">
        <f>BE24*(1+'[2]Massa Salarial'!BF$3)</f>
        <v>3178.4166280680292</v>
      </c>
      <c r="BG24" s="22">
        <f>BF24*(1+'[2]Massa Salarial'!BG$3)</f>
        <v>3232.4497107451853</v>
      </c>
      <c r="BH24" s="22">
        <f>BG24*(1+'[2]Massa Salarial'!BH$3)</f>
        <v>3287.401355827853</v>
      </c>
      <c r="BI24" s="22">
        <f>BH24*(1+'[2]Massa Salarial'!BI$3)</f>
        <v>3343.2871788769262</v>
      </c>
      <c r="BJ24" s="22">
        <f>BI24*(1+'[2]Massa Salarial'!BJ$3)</f>
        <v>3400.1230609178338</v>
      </c>
    </row>
    <row r="25" spans="1:62" x14ac:dyDescent="0.3">
      <c r="A25" s="23">
        <v>23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>
        <f>[1]SalMedPopOcupUrbAcimPnadH!M25*AtualizMonet!M$3</f>
        <v>0</v>
      </c>
      <c r="N25" s="20">
        <f>[1]SalMedPopOcupUrbAcimPnadH!N25*AtualizMonet!N$3</f>
        <v>0</v>
      </c>
      <c r="O25" s="20">
        <f>[1]SalMedPopOcupUrbAcimPnadH!O25</f>
        <v>1346.2224240832086</v>
      </c>
      <c r="P25" s="20">
        <f>[1]SalMedPopOcupUrbAcimPnadH!P25</f>
        <v>1325.226503390825</v>
      </c>
      <c r="Q25" s="54">
        <f>P25*(1+'[2]Massa Salarial'!Q$3)*AtualizMonet!P$3</f>
        <v>1410.1735222581769</v>
      </c>
      <c r="R25" s="54">
        <f>Q25*(1+'[2]Massa Salarial'!R$3)*AtualizMonet!Q$3</f>
        <v>1587.1699007135373</v>
      </c>
      <c r="S25" s="54">
        <f>R25*(1+'[2]Massa Salarial'!S$3)*AtualizMonet!R$3</f>
        <v>1715.6819365553818</v>
      </c>
      <c r="T25" s="22">
        <f>S25*(1+'[2]Massa Salarial'!T$3)</f>
        <v>1744.8485294768232</v>
      </c>
      <c r="U25" s="22">
        <f>T25*(1+'[2]Massa Salarial'!U$3)</f>
        <v>1774.5109544779291</v>
      </c>
      <c r="V25" s="22">
        <f>U25*(1+'[2]Massa Salarial'!V$3)</f>
        <v>1804.6776407040536</v>
      </c>
      <c r="W25" s="22">
        <f>V25*(1+'[2]Massa Salarial'!W$3)</f>
        <v>1835.3571605960224</v>
      </c>
      <c r="X25" s="22">
        <f>W25*(1+'[2]Massa Salarial'!X$3)</f>
        <v>1866.5582323261547</v>
      </c>
      <c r="Y25" s="22">
        <f>X25*(1+'[2]Massa Salarial'!Y$3)</f>
        <v>1898.2897222756992</v>
      </c>
      <c r="Z25" s="22">
        <f>Y25*(1+'[2]Massa Salarial'!Z$3)</f>
        <v>1930.5606475543859</v>
      </c>
      <c r="AA25" s="22">
        <f>Z25*(1+'[2]Massa Salarial'!AA$3)</f>
        <v>1963.3801785628102</v>
      </c>
      <c r="AB25" s="22">
        <f>AA25*(1+'[2]Massa Salarial'!AB$3)</f>
        <v>1996.7576415983779</v>
      </c>
      <c r="AC25" s="22">
        <f>AB25*(1+'[2]Massa Salarial'!AC$3)</f>
        <v>2030.7025215055501</v>
      </c>
      <c r="AD25" s="22">
        <f>AC25*(1+'[2]Massa Salarial'!AD$3)</f>
        <v>2065.2244643711442</v>
      </c>
      <c r="AE25" s="22">
        <f>AD25*(1+'[2]Massa Salarial'!AE$3)</f>
        <v>2100.3332802654536</v>
      </c>
      <c r="AF25" s="22">
        <f>AE25*(1+'[2]Massa Salarial'!AF$3)</f>
        <v>2136.0389460299662</v>
      </c>
      <c r="AG25" s="22">
        <f>AF25*(1+'[2]Massa Salarial'!AG$3)</f>
        <v>2172.3516081124753</v>
      </c>
      <c r="AH25" s="22">
        <f>AG25*(1+'[2]Massa Salarial'!AH$3)</f>
        <v>2209.2815854503874</v>
      </c>
      <c r="AI25" s="22">
        <f>AH25*(1+'[2]Massa Salarial'!AI$3)</f>
        <v>2246.8393724030439</v>
      </c>
      <c r="AJ25" s="22">
        <f>AI25*(1+'[2]Massa Salarial'!AJ$3)</f>
        <v>2285.0356417338953</v>
      </c>
      <c r="AK25" s="22">
        <f>AJ25*(1+'[2]Massa Salarial'!AK$3)</f>
        <v>2323.8812476433714</v>
      </c>
      <c r="AL25" s="22">
        <f>AK25*(1+'[2]Massa Salarial'!AL$3)</f>
        <v>2363.3872288533084</v>
      </c>
      <c r="AM25" s="22">
        <f>AL25*(1+'[2]Massa Salarial'!AM$3)</f>
        <v>2403.5648117438145</v>
      </c>
      <c r="AN25" s="22">
        <f>AM25*(1+'[2]Massa Salarial'!AN$3)</f>
        <v>2444.4254135434589</v>
      </c>
      <c r="AO25" s="22">
        <f>AN25*(1+'[2]Massa Salarial'!AO$3)</f>
        <v>2485.9806455736975</v>
      </c>
      <c r="AP25" s="22">
        <f>AO25*(1+'[2]Massa Salarial'!AP$3)</f>
        <v>2528.2423165484502</v>
      </c>
      <c r="AQ25" s="22">
        <f>AP25*(1+'[2]Massa Salarial'!AQ$3)</f>
        <v>2571.2224359297734</v>
      </c>
      <c r="AR25" s="22">
        <f>AQ25*(1+'[2]Massa Salarial'!AR$3)</f>
        <v>2614.9332173405792</v>
      </c>
      <c r="AS25" s="22">
        <f>AR25*(1+'[2]Massa Salarial'!AS$3)</f>
        <v>2659.3870820353686</v>
      </c>
      <c r="AT25" s="22">
        <f>AS25*(1+'[2]Massa Salarial'!AT$3)</f>
        <v>2704.5966624299695</v>
      </c>
      <c r="AU25" s="22">
        <f>AT25*(1+'[2]Massa Salarial'!AU$3)</f>
        <v>2750.5748056912785</v>
      </c>
      <c r="AV25" s="22">
        <f>AU25*(1+'[2]Massa Salarial'!AV$3)</f>
        <v>2797.3345773880301</v>
      </c>
      <c r="AW25" s="22">
        <f>AV25*(1+'[2]Massa Salarial'!AW$3)</f>
        <v>2844.8892652036261</v>
      </c>
      <c r="AX25" s="22">
        <f>AW25*(1+'[2]Massa Salarial'!AX$3)</f>
        <v>2893.2523827120876</v>
      </c>
      <c r="AY25" s="22">
        <f>AX25*(1+'[2]Massa Salarial'!AY$3)</f>
        <v>2942.4376732181927</v>
      </c>
      <c r="AZ25" s="22">
        <f>AY25*(1+'[2]Massa Salarial'!AZ$3)</f>
        <v>2992.4591136629015</v>
      </c>
      <c r="BA25" s="22">
        <f>AZ25*(1+'[2]Massa Salarial'!BA$3)</f>
        <v>3043.3309185951707</v>
      </c>
      <c r="BB25" s="22">
        <f>BA25*(1+'[2]Massa Salarial'!BB$3)</f>
        <v>3095.0675442112884</v>
      </c>
      <c r="BC25" s="22">
        <f>BB25*(1+'[2]Massa Salarial'!BC$3)</f>
        <v>3147.6836924628801</v>
      </c>
      <c r="BD25" s="22">
        <f>BC25*(1+'[2]Massa Salarial'!BD$3)</f>
        <v>3201.194315234749</v>
      </c>
      <c r="BE25" s="22">
        <f>BD25*(1+'[2]Massa Salarial'!BE$3)</f>
        <v>3255.6146185937396</v>
      </c>
      <c r="BF25" s="22">
        <f>BE25*(1+'[2]Massa Salarial'!BF$3)</f>
        <v>3310.9600671098328</v>
      </c>
      <c r="BG25" s="22">
        <f>BF25*(1+'[2]Massa Salarial'!BG$3)</f>
        <v>3367.2463882506995</v>
      </c>
      <c r="BH25" s="22">
        <f>BG25*(1+'[2]Massa Salarial'!BH$3)</f>
        <v>3424.4895768509609</v>
      </c>
      <c r="BI25" s="22">
        <f>BH25*(1+'[2]Massa Salarial'!BI$3)</f>
        <v>3482.7058996574269</v>
      </c>
      <c r="BJ25" s="22">
        <f>BI25*(1+'[2]Massa Salarial'!BJ$3)</f>
        <v>3541.9118999516027</v>
      </c>
    </row>
    <row r="26" spans="1:62" x14ac:dyDescent="0.3">
      <c r="A26" s="23">
        <v>24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>
        <f>[1]SalMedPopOcupUrbAcimPnadH!M26*AtualizMonet!M$3</f>
        <v>0</v>
      </c>
      <c r="N26" s="20">
        <f>[1]SalMedPopOcupUrbAcimPnadH!N26*AtualizMonet!N$3</f>
        <v>0</v>
      </c>
      <c r="O26" s="20">
        <f>[1]SalMedPopOcupUrbAcimPnadH!O26</f>
        <v>1505.3143326854331</v>
      </c>
      <c r="P26" s="20">
        <f>[1]SalMedPopOcupUrbAcimPnadH!P26</f>
        <v>1459.5494928910782</v>
      </c>
      <c r="Q26" s="54">
        <f>P26*(1+'[2]Massa Salarial'!Q$3)*AtualizMonet!P$3</f>
        <v>1553.1066153853965</v>
      </c>
      <c r="R26" s="54">
        <f>Q26*(1+'[2]Massa Salarial'!R$3)*AtualizMonet!Q$3</f>
        <v>1748.0430837982174</v>
      </c>
      <c r="S26" s="54">
        <f>R26*(1+'[2]Massa Salarial'!S$3)*AtualizMonet!R$3</f>
        <v>1889.5809086632</v>
      </c>
      <c r="T26" s="22">
        <f>S26*(1+'[2]Massa Salarial'!T$3)</f>
        <v>1921.7037841104743</v>
      </c>
      <c r="U26" s="22">
        <f>T26*(1+'[2]Massa Salarial'!U$3)</f>
        <v>1954.3727484403521</v>
      </c>
      <c r="V26" s="22">
        <f>U26*(1+'[2]Massa Salarial'!V$3)</f>
        <v>1987.5970851638378</v>
      </c>
      <c r="W26" s="22">
        <f>V26*(1+'[2]Massa Salarial'!W$3)</f>
        <v>2021.3862356116229</v>
      </c>
      <c r="X26" s="22">
        <f>W26*(1+'[2]Massa Salarial'!X$3)</f>
        <v>2055.7498016170202</v>
      </c>
      <c r="Y26" s="22">
        <f>X26*(1+'[2]Massa Salarial'!Y$3)</f>
        <v>2090.6975482445096</v>
      </c>
      <c r="Z26" s="22">
        <f>Y26*(1+'[2]Massa Salarial'!Z$3)</f>
        <v>2126.2394065646658</v>
      </c>
      <c r="AA26" s="22">
        <f>Z26*(1+'[2]Massa Salarial'!AA$3)</f>
        <v>2162.385476476265</v>
      </c>
      <c r="AB26" s="22">
        <f>AA26*(1+'[2]Massa Salarial'!AB$3)</f>
        <v>2199.1460295763613</v>
      </c>
      <c r="AC26" s="22">
        <f>AB26*(1+'[2]Massa Salarial'!AC$3)</f>
        <v>2236.5315120791593</v>
      </c>
      <c r="AD26" s="22">
        <f>AC26*(1+'[2]Massa Salarial'!AD$3)</f>
        <v>2274.5525477845049</v>
      </c>
      <c r="AE26" s="22">
        <f>AD26*(1+'[2]Massa Salarial'!AE$3)</f>
        <v>2313.2199410968415</v>
      </c>
      <c r="AF26" s="22">
        <f>AE26*(1+'[2]Massa Salarial'!AF$3)</f>
        <v>2352.5446800954874</v>
      </c>
      <c r="AG26" s="22">
        <f>AF26*(1+'[2]Massa Salarial'!AG$3)</f>
        <v>2392.5379396571102</v>
      </c>
      <c r="AH26" s="22">
        <f>AG26*(1+'[2]Massa Salarial'!AH$3)</f>
        <v>2433.2110846312808</v>
      </c>
      <c r="AI26" s="22">
        <f>AH26*(1+'[2]Massa Salarial'!AI$3)</f>
        <v>2474.5756730700123</v>
      </c>
      <c r="AJ26" s="22">
        <f>AI26*(1+'[2]Massa Salarial'!AJ$3)</f>
        <v>2516.6434595122023</v>
      </c>
      <c r="AK26" s="22">
        <f>AJ26*(1+'[2]Massa Salarial'!AK$3)</f>
        <v>2559.4263983239093</v>
      </c>
      <c r="AL26" s="22">
        <f>AK26*(1+'[2]Massa Salarial'!AL$3)</f>
        <v>2602.9366470954155</v>
      </c>
      <c r="AM26" s="22">
        <f>AL26*(1+'[2]Massa Salarial'!AM$3)</f>
        <v>2647.1865700960375</v>
      </c>
      <c r="AN26" s="22">
        <f>AM26*(1+'[2]Massa Salarial'!AN$3)</f>
        <v>2692.1887417876696</v>
      </c>
      <c r="AO26" s="22">
        <f>AN26*(1+'[2]Massa Salarial'!AO$3)</f>
        <v>2737.9559503980599</v>
      </c>
      <c r="AP26" s="22">
        <f>AO26*(1+'[2]Massa Salarial'!AP$3)</f>
        <v>2784.5012015548268</v>
      </c>
      <c r="AQ26" s="22">
        <f>AP26*(1+'[2]Massa Salarial'!AQ$3)</f>
        <v>2831.8377219812587</v>
      </c>
      <c r="AR26" s="22">
        <f>AQ26*(1+'[2]Massa Salarial'!AR$3)</f>
        <v>2879.97896325494</v>
      </c>
      <c r="AS26" s="22">
        <f>AR26*(1+'[2]Massa Salarial'!AS$3)</f>
        <v>2928.9386056302737</v>
      </c>
      <c r="AT26" s="22">
        <f>AS26*(1+'[2]Massa Salarial'!AT$3)</f>
        <v>2978.7305619259882</v>
      </c>
      <c r="AU26" s="22">
        <f>AT26*(1+'[2]Massa Salarial'!AU$3)</f>
        <v>3029.3689814787299</v>
      </c>
      <c r="AV26" s="22">
        <f>AU26*(1+'[2]Massa Salarial'!AV$3)</f>
        <v>3080.8682541638682</v>
      </c>
      <c r="AW26" s="22">
        <f>AV26*(1+'[2]Massa Salarial'!AW$3)</f>
        <v>3133.2430144846535</v>
      </c>
      <c r="AX26" s="22">
        <f>AW26*(1+'[2]Massa Salarial'!AX$3)</f>
        <v>3186.5081457308925</v>
      </c>
      <c r="AY26" s="22">
        <f>AX26*(1+'[2]Massa Salarial'!AY$3)</f>
        <v>3240.6787842083172</v>
      </c>
      <c r="AZ26" s="22">
        <f>AY26*(1+'[2]Massa Salarial'!AZ$3)</f>
        <v>3295.7703235398585</v>
      </c>
      <c r="BA26" s="22">
        <f>AZ26*(1+'[2]Massa Salarial'!BA$3)</f>
        <v>3351.7984190400357</v>
      </c>
      <c r="BB26" s="22">
        <f>BA26*(1+'[2]Massa Salarial'!BB$3)</f>
        <v>3408.7789921637159</v>
      </c>
      <c r="BC26" s="22">
        <f>BB26*(1+'[2]Massa Salarial'!BC$3)</f>
        <v>3466.7282350304986</v>
      </c>
      <c r="BD26" s="22">
        <f>BC26*(1+'[2]Massa Salarial'!BD$3)</f>
        <v>3525.6626150260167</v>
      </c>
      <c r="BE26" s="22">
        <f>BD26*(1+'[2]Massa Salarial'!BE$3)</f>
        <v>3585.5988794814589</v>
      </c>
      <c r="BF26" s="22">
        <f>BE26*(1+'[2]Massa Salarial'!BF$3)</f>
        <v>3646.5540604326434</v>
      </c>
      <c r="BG26" s="22">
        <f>BF26*(1+'[2]Massa Salarial'!BG$3)</f>
        <v>3708.5454794599978</v>
      </c>
      <c r="BH26" s="22">
        <f>BG26*(1+'[2]Massa Salarial'!BH$3)</f>
        <v>3771.5907526108172</v>
      </c>
      <c r="BI26" s="22">
        <f>BH26*(1+'[2]Massa Salarial'!BI$3)</f>
        <v>3835.7077954052006</v>
      </c>
      <c r="BJ26" s="22">
        <f>BI26*(1+'[2]Massa Salarial'!BJ$3)</f>
        <v>3900.9148279270885</v>
      </c>
    </row>
    <row r="27" spans="1:62" x14ac:dyDescent="0.3">
      <c r="A27" s="23">
        <v>25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>
        <f>[1]SalMedPopOcupUrbAcimPnadH!M27*AtualizMonet!M$3</f>
        <v>0</v>
      </c>
      <c r="N27" s="20">
        <f>[1]SalMedPopOcupUrbAcimPnadH!N27*AtualizMonet!N$3</f>
        <v>0</v>
      </c>
      <c r="O27" s="20">
        <f>[1]SalMedPopOcupUrbAcimPnadH!O27</f>
        <v>1536.153246128511</v>
      </c>
      <c r="P27" s="20">
        <f>[1]SalMedPopOcupUrbAcimPnadH!P27</f>
        <v>1597.2534881562183</v>
      </c>
      <c r="Q27" s="54">
        <f>P27*(1+'[2]Massa Salarial'!Q$3)*AtualizMonet!P$3</f>
        <v>1699.6374367470319</v>
      </c>
      <c r="R27" s="54">
        <f>Q27*(1+'[2]Massa Salarial'!R$3)*AtualizMonet!Q$3</f>
        <v>1912.965560019155</v>
      </c>
      <c r="S27" s="54">
        <f>R27*(1+'[2]Massa Salarial'!S$3)*AtualizMonet!R$3</f>
        <v>2067.8570423380138</v>
      </c>
      <c r="T27" s="22">
        <f>S27*(1+'[2]Massa Salarial'!T$3)</f>
        <v>2103.0106120577598</v>
      </c>
      <c r="U27" s="22">
        <f>T27*(1+'[2]Massa Salarial'!U$3)</f>
        <v>2138.7617924627416</v>
      </c>
      <c r="V27" s="22">
        <f>U27*(1+'[2]Massa Salarial'!V$3)</f>
        <v>2175.1207429346082</v>
      </c>
      <c r="W27" s="22">
        <f>V27*(1+'[2]Massa Salarial'!W$3)</f>
        <v>2212.0977955644962</v>
      </c>
      <c r="X27" s="22">
        <f>W27*(1+'[2]Massa Salarial'!X$3)</f>
        <v>2249.7034580890922</v>
      </c>
      <c r="Y27" s="22">
        <f>X27*(1+'[2]Massa Salarial'!Y$3)</f>
        <v>2287.9484168766066</v>
      </c>
      <c r="Z27" s="22">
        <f>Y27*(1+'[2]Massa Salarial'!Z$3)</f>
        <v>2326.8435399635086</v>
      </c>
      <c r="AA27" s="22">
        <f>Z27*(1+'[2]Massa Salarial'!AA$3)</f>
        <v>2366.3998801428879</v>
      </c>
      <c r="AB27" s="22">
        <f>AA27*(1+'[2]Massa Salarial'!AB$3)</f>
        <v>2406.6286781053168</v>
      </c>
      <c r="AC27" s="22">
        <f>AB27*(1+'[2]Massa Salarial'!AC$3)</f>
        <v>2447.541365633107</v>
      </c>
      <c r="AD27" s="22">
        <f>AC27*(1+'[2]Massa Salarial'!AD$3)</f>
        <v>2489.1495688488694</v>
      </c>
      <c r="AE27" s="22">
        <f>AD27*(1+'[2]Massa Salarial'!AE$3)</f>
        <v>2531.4651115193001</v>
      </c>
      <c r="AF27" s="22">
        <f>AE27*(1+'[2]Massa Salarial'!AF$3)</f>
        <v>2574.5000184151281</v>
      </c>
      <c r="AG27" s="22">
        <f>AF27*(1+'[2]Massa Salarial'!AG$3)</f>
        <v>2618.266518728185</v>
      </c>
      <c r="AH27" s="22">
        <f>AG27*(1+'[2]Massa Salarial'!AH$3)</f>
        <v>2662.7770495465638</v>
      </c>
      <c r="AI27" s="22">
        <f>AH27*(1+'[2]Massa Salarial'!AI$3)</f>
        <v>2708.0442593888552</v>
      </c>
      <c r="AJ27" s="22">
        <f>AI27*(1+'[2]Massa Salarial'!AJ$3)</f>
        <v>2754.0810117984656</v>
      </c>
      <c r="AK27" s="22">
        <f>AJ27*(1+'[2]Massa Salarial'!AK$3)</f>
        <v>2800.9003889990395</v>
      </c>
      <c r="AL27" s="22">
        <f>AK27*(1+'[2]Massa Salarial'!AL$3)</f>
        <v>2848.5156956120227</v>
      </c>
      <c r="AM27" s="22">
        <f>AL27*(1+'[2]Massa Salarial'!AM$3)</f>
        <v>2896.940462437427</v>
      </c>
      <c r="AN27" s="22">
        <f>AM27*(1+'[2]Massa Salarial'!AN$3)</f>
        <v>2946.1884502988628</v>
      </c>
      <c r="AO27" s="22">
        <f>AN27*(1+'[2]Massa Salarial'!AO$3)</f>
        <v>2996.2736539539433</v>
      </c>
      <c r="AP27" s="22">
        <f>AO27*(1+'[2]Massa Salarial'!AP$3)</f>
        <v>3047.2103060711602</v>
      </c>
      <c r="AQ27" s="22">
        <f>AP27*(1+'[2]Massa Salarial'!AQ$3)</f>
        <v>3099.0128812743696</v>
      </c>
      <c r="AR27" s="22">
        <f>AQ27*(1+'[2]Massa Salarial'!AR$3)</f>
        <v>3151.6961002560338</v>
      </c>
      <c r="AS27" s="22">
        <f>AR27*(1+'[2]Massa Salarial'!AS$3)</f>
        <v>3205.2749339603861</v>
      </c>
      <c r="AT27" s="22">
        <f>AS27*(1+'[2]Massa Salarial'!AT$3)</f>
        <v>3259.7646078377124</v>
      </c>
      <c r="AU27" s="22">
        <f>AT27*(1+'[2]Massa Salarial'!AU$3)</f>
        <v>3315.1806061709531</v>
      </c>
      <c r="AV27" s="22">
        <f>AU27*(1+'[2]Massa Salarial'!AV$3)</f>
        <v>3371.5386764758591</v>
      </c>
      <c r="AW27" s="22">
        <f>AV27*(1+'[2]Massa Salarial'!AW$3)</f>
        <v>3428.8548339759486</v>
      </c>
      <c r="AX27" s="22">
        <f>AW27*(1+'[2]Massa Salarial'!AX$3)</f>
        <v>3487.1453661535393</v>
      </c>
      <c r="AY27" s="22">
        <f>AX27*(1+'[2]Massa Salarial'!AY$3)</f>
        <v>3546.4268373781492</v>
      </c>
      <c r="AZ27" s="22">
        <f>AY27*(1+'[2]Massa Salarial'!AZ$3)</f>
        <v>3606.7160936135774</v>
      </c>
      <c r="BA27" s="22">
        <f>AZ27*(1+'[2]Massa Salarial'!BA$3)</f>
        <v>3668.0302672050079</v>
      </c>
      <c r="BB27" s="22">
        <f>BA27*(1+'[2]Massa Salarial'!BB$3)</f>
        <v>3730.3867817474929</v>
      </c>
      <c r="BC27" s="22">
        <f>BB27*(1+'[2]Massa Salarial'!BC$3)</f>
        <v>3793.8033570371999</v>
      </c>
      <c r="BD27" s="22">
        <f>BC27*(1+'[2]Massa Salarial'!BD$3)</f>
        <v>3858.2980141068319</v>
      </c>
      <c r="BE27" s="22">
        <f>BD27*(1+'[2]Massa Salarial'!BE$3)</f>
        <v>3923.8890803466479</v>
      </c>
      <c r="BF27" s="22">
        <f>BE27*(1+'[2]Massa Salarial'!BF$3)</f>
        <v>3990.5951947125404</v>
      </c>
      <c r="BG27" s="22">
        <f>BF27*(1+'[2]Massa Salarial'!BG$3)</f>
        <v>4058.4353130226532</v>
      </c>
      <c r="BH27" s="22">
        <f>BG27*(1+'[2]Massa Salarial'!BH$3)</f>
        <v>4127.4287133440375</v>
      </c>
      <c r="BI27" s="22">
        <f>BH27*(1+'[2]Massa Salarial'!BI$3)</f>
        <v>4197.595001470886</v>
      </c>
      <c r="BJ27" s="22">
        <f>BI27*(1+'[2]Massa Salarial'!BJ$3)</f>
        <v>4268.954116495891</v>
      </c>
    </row>
    <row r="28" spans="1:62" x14ac:dyDescent="0.3">
      <c r="A28" s="23">
        <v>26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>
        <f>[1]SalMedPopOcupUrbAcimPnadH!M28*AtualizMonet!M$3</f>
        <v>0</v>
      </c>
      <c r="N28" s="20">
        <f>[1]SalMedPopOcupUrbAcimPnadH!N28*AtualizMonet!N$3</f>
        <v>0</v>
      </c>
      <c r="O28" s="20">
        <f>[1]SalMedPopOcupUrbAcimPnadH!O28</f>
        <v>1615.3810126540307</v>
      </c>
      <c r="P28" s="20">
        <f>[1]SalMedPopOcupUrbAcimPnadH!P28</f>
        <v>1707.2897458012801</v>
      </c>
      <c r="Q28" s="54">
        <f>P28*(1+'[2]Massa Salarial'!Q$3)*AtualizMonet!P$3</f>
        <v>1816.7270185071422</v>
      </c>
      <c r="R28" s="54">
        <f>Q28*(1+'[2]Massa Salarial'!R$3)*AtualizMonet!Q$3</f>
        <v>2044.7515118353456</v>
      </c>
      <c r="S28" s="54">
        <f>R28*(1+'[2]Massa Salarial'!S$3)*AtualizMonet!R$3</f>
        <v>2210.313610422595</v>
      </c>
      <c r="T28" s="22">
        <f>S28*(1+'[2]Massa Salarial'!T$3)</f>
        <v>2247.8889417997789</v>
      </c>
      <c r="U28" s="22">
        <f>T28*(1+'[2]Massa Salarial'!U$3)</f>
        <v>2286.1030538103751</v>
      </c>
      <c r="V28" s="22">
        <f>U28*(1+'[2]Massa Salarial'!V$3)</f>
        <v>2324.9668057251511</v>
      </c>
      <c r="W28" s="22">
        <f>V28*(1+'[2]Massa Salarial'!W$3)</f>
        <v>2364.4912414224782</v>
      </c>
      <c r="X28" s="22">
        <f>W28*(1+'[2]Massa Salarial'!X$3)</f>
        <v>2404.68759252666</v>
      </c>
      <c r="Y28" s="22">
        <f>X28*(1+'[2]Massa Salarial'!Y$3)</f>
        <v>2445.5672815996131</v>
      </c>
      <c r="Z28" s="22">
        <f>Y28*(1+'[2]Massa Salarial'!Z$3)</f>
        <v>2487.1419253868062</v>
      </c>
      <c r="AA28" s="22">
        <f>Z28*(1+'[2]Massa Salarial'!AA$3)</f>
        <v>2529.4233381183817</v>
      </c>
      <c r="AB28" s="22">
        <f>AA28*(1+'[2]Massa Salarial'!AB$3)</f>
        <v>2572.4235348663938</v>
      </c>
      <c r="AC28" s="22">
        <f>AB28*(1+'[2]Massa Salarial'!AC$3)</f>
        <v>2616.1547349591224</v>
      </c>
      <c r="AD28" s="22">
        <f>AC28*(1+'[2]Massa Salarial'!AD$3)</f>
        <v>2660.629365453427</v>
      </c>
      <c r="AE28" s="22">
        <f>AD28*(1+'[2]Massa Salarial'!AE$3)</f>
        <v>2705.8600646661348</v>
      </c>
      <c r="AF28" s="22">
        <f>AE28*(1+'[2]Massa Salarial'!AF$3)</f>
        <v>2751.8596857654588</v>
      </c>
      <c r="AG28" s="22">
        <f>AF28*(1+'[2]Massa Salarial'!AG$3)</f>
        <v>2798.6413004234714</v>
      </c>
      <c r="AH28" s="22">
        <f>AG28*(1+'[2]Massa Salarial'!AH$3)</f>
        <v>2846.2182025306702</v>
      </c>
      <c r="AI28" s="22">
        <f>AH28*(1+'[2]Massa Salarial'!AI$3)</f>
        <v>2894.6039119736911</v>
      </c>
      <c r="AJ28" s="22">
        <f>AI28*(1+'[2]Massa Salarial'!AJ$3)</f>
        <v>2943.8121784772434</v>
      </c>
      <c r="AK28" s="22">
        <f>AJ28*(1+'[2]Massa Salarial'!AK$3)</f>
        <v>2993.856985511356</v>
      </c>
      <c r="AL28" s="22">
        <f>AK28*(1+'[2]Massa Salarial'!AL$3)</f>
        <v>3044.7525542650487</v>
      </c>
      <c r="AM28" s="22">
        <f>AL28*(1+'[2]Massa Salarial'!AM$3)</f>
        <v>3096.5133476875544</v>
      </c>
      <c r="AN28" s="22">
        <f>AM28*(1+'[2]Massa Salarial'!AN$3)</f>
        <v>3149.1540745982425</v>
      </c>
      <c r="AO28" s="22">
        <f>AN28*(1+'[2]Massa Salarial'!AO$3)</f>
        <v>3202.6896938664122</v>
      </c>
      <c r="AP28" s="22">
        <f>AO28*(1+'[2]Massa Salarial'!AP$3)</f>
        <v>3257.1354186621411</v>
      </c>
      <c r="AQ28" s="22">
        <f>AP28*(1+'[2]Massa Salarial'!AQ$3)</f>
        <v>3312.5067207793973</v>
      </c>
      <c r="AR28" s="22">
        <f>AQ28*(1+'[2]Massa Salarial'!AR$3)</f>
        <v>3368.8193350326469</v>
      </c>
      <c r="AS28" s="22">
        <f>AR28*(1+'[2]Massa Salarial'!AS$3)</f>
        <v>3426.0892637282018</v>
      </c>
      <c r="AT28" s="22">
        <f>AS28*(1+'[2]Massa Salarial'!AT$3)</f>
        <v>3484.3327812115808</v>
      </c>
      <c r="AU28" s="22">
        <f>AT28*(1+'[2]Massa Salarial'!AU$3)</f>
        <v>3543.5664384921774</v>
      </c>
      <c r="AV28" s="22">
        <f>AU28*(1+'[2]Massa Salarial'!AV$3)</f>
        <v>3603.8070679465441</v>
      </c>
      <c r="AW28" s="22">
        <f>AV28*(1+'[2]Massa Salarial'!AW$3)</f>
        <v>3665.0717881016349</v>
      </c>
      <c r="AX28" s="22">
        <f>AW28*(1+'[2]Massa Salarial'!AX$3)</f>
        <v>3727.3780084993623</v>
      </c>
      <c r="AY28" s="22">
        <f>AX28*(1+'[2]Massa Salarial'!AY$3)</f>
        <v>3790.7434346438513</v>
      </c>
      <c r="AZ28" s="22">
        <f>AY28*(1+'[2]Massa Salarial'!AZ$3)</f>
        <v>3855.1860730327962</v>
      </c>
      <c r="BA28" s="22">
        <f>AZ28*(1+'[2]Massa Salarial'!BA$3)</f>
        <v>3920.7242362743532</v>
      </c>
      <c r="BB28" s="22">
        <f>BA28*(1+'[2]Massa Salarial'!BB$3)</f>
        <v>3987.3765482910167</v>
      </c>
      <c r="BC28" s="22">
        <f>BB28*(1+'[2]Massa Salarial'!BC$3)</f>
        <v>4055.1619496119633</v>
      </c>
      <c r="BD28" s="22">
        <f>BC28*(1+'[2]Massa Salarial'!BD$3)</f>
        <v>4124.0997027553667</v>
      </c>
      <c r="BE28" s="22">
        <f>BD28*(1+'[2]Massa Salarial'!BE$3)</f>
        <v>4194.2093977022078</v>
      </c>
      <c r="BF28" s="22">
        <f>BE28*(1+'[2]Massa Salarial'!BF$3)</f>
        <v>4265.5109574631451</v>
      </c>
      <c r="BG28" s="22">
        <f>BF28*(1+'[2]Massa Salarial'!BG$3)</f>
        <v>4338.0246437400183</v>
      </c>
      <c r="BH28" s="22">
        <f>BG28*(1+'[2]Massa Salarial'!BH$3)</f>
        <v>4411.7710626835978</v>
      </c>
      <c r="BI28" s="22">
        <f>BH28*(1+'[2]Massa Salarial'!BI$3)</f>
        <v>4486.771170749219</v>
      </c>
      <c r="BJ28" s="22">
        <f>BI28*(1+'[2]Massa Salarial'!BJ$3)</f>
        <v>4563.0462806519554</v>
      </c>
    </row>
    <row r="29" spans="1:62" x14ac:dyDescent="0.3">
      <c r="A29" s="23">
        <v>27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>
        <f>[1]SalMedPopOcupUrbAcimPnadH!M29*AtualizMonet!M$3</f>
        <v>0</v>
      </c>
      <c r="N29" s="20">
        <f>[1]SalMedPopOcupUrbAcimPnadH!N29*AtualizMonet!N$3</f>
        <v>0</v>
      </c>
      <c r="O29" s="20">
        <f>[1]SalMedPopOcupUrbAcimPnadH!O29</f>
        <v>1684.289248039292</v>
      </c>
      <c r="P29" s="20">
        <f>[1]SalMedPopOcupUrbAcimPnadH!P29</f>
        <v>1868.4533609895457</v>
      </c>
      <c r="Q29" s="54">
        <f>P29*(1+'[2]Massa Salarial'!Q$3)*AtualizMonet!P$3</f>
        <v>1988.2212214289757</v>
      </c>
      <c r="R29" s="54">
        <f>Q29*(1+'[2]Massa Salarial'!R$3)*AtualizMonet!Q$3</f>
        <v>2237.7706209932899</v>
      </c>
      <c r="S29" s="54">
        <f>R29*(1+'[2]Massa Salarial'!S$3)*AtualizMonet!R$3</f>
        <v>2418.9613417356813</v>
      </c>
      <c r="T29" s="22">
        <f>S29*(1+'[2]Massa Salarial'!T$3)</f>
        <v>2460.0836845451877</v>
      </c>
      <c r="U29" s="22">
        <f>T29*(1+'[2]Massa Salarial'!U$3)</f>
        <v>2501.9051071824556</v>
      </c>
      <c r="V29" s="22">
        <f>U29*(1+'[2]Massa Salarial'!V$3)</f>
        <v>2544.4374940045573</v>
      </c>
      <c r="W29" s="22">
        <f>V29*(1+'[2]Massa Salarial'!W$3)</f>
        <v>2587.6929314026347</v>
      </c>
      <c r="X29" s="22">
        <f>W29*(1+'[2]Massa Salarial'!X$3)</f>
        <v>2631.6837112364792</v>
      </c>
      <c r="Y29" s="22">
        <f>X29*(1+'[2]Massa Salarial'!Y$3)</f>
        <v>2676.4223343274989</v>
      </c>
      <c r="Z29" s="22">
        <f>Y29*(1+'[2]Massa Salarial'!Z$3)</f>
        <v>2721.9215140110659</v>
      </c>
      <c r="AA29" s="22">
        <f>Z29*(1+'[2]Massa Salarial'!AA$3)</f>
        <v>2768.1941797492536</v>
      </c>
      <c r="AB29" s="22">
        <f>AA29*(1+'[2]Massa Salarial'!AB$3)</f>
        <v>2815.2534808049909</v>
      </c>
      <c r="AC29" s="22">
        <f>AB29*(1+'[2]Massa Salarial'!AC$3)</f>
        <v>2863.1127899786757</v>
      </c>
      <c r="AD29" s="22">
        <f>AC29*(1+'[2]Massa Salarial'!AD$3)</f>
        <v>2911.7857074083131</v>
      </c>
      <c r="AE29" s="22">
        <f>AD29*(1+'[2]Massa Salarial'!AE$3)</f>
        <v>2961.2860644342541</v>
      </c>
      <c r="AF29" s="22">
        <f>AE29*(1+'[2]Massa Salarial'!AF$3)</f>
        <v>3011.6279275296361</v>
      </c>
      <c r="AG29" s="22">
        <f>AF29*(1+'[2]Massa Salarial'!AG$3)</f>
        <v>3062.8256022976398</v>
      </c>
      <c r="AH29" s="22">
        <f>AG29*(1+'[2]Massa Salarial'!AH$3)</f>
        <v>3114.8936375366993</v>
      </c>
      <c r="AI29" s="22">
        <f>AH29*(1+'[2]Massa Salarial'!AI$3)</f>
        <v>3167.8468293748228</v>
      </c>
      <c r="AJ29" s="22">
        <f>AI29*(1+'[2]Massa Salarial'!AJ$3)</f>
        <v>3221.7002254741947</v>
      </c>
      <c r="AK29" s="22">
        <f>AJ29*(1+'[2]Massa Salarial'!AK$3)</f>
        <v>3276.4691293072556</v>
      </c>
      <c r="AL29" s="22">
        <f>AK29*(1+'[2]Massa Salarial'!AL$3)</f>
        <v>3332.1691045054786</v>
      </c>
      <c r="AM29" s="22">
        <f>AL29*(1+'[2]Massa Salarial'!AM$3)</f>
        <v>3388.8159792820716</v>
      </c>
      <c r="AN29" s="22">
        <f>AM29*(1+'[2]Massa Salarial'!AN$3)</f>
        <v>3446.4258509298666</v>
      </c>
      <c r="AO29" s="22">
        <f>AN29*(1+'[2]Massa Salarial'!AO$3)</f>
        <v>3505.0150903956742</v>
      </c>
      <c r="AP29" s="22">
        <f>AO29*(1+'[2]Massa Salarial'!AP$3)</f>
        <v>3564.6003469324005</v>
      </c>
      <c r="AQ29" s="22">
        <f>AP29*(1+'[2]Massa Salarial'!AQ$3)</f>
        <v>3625.1985528302512</v>
      </c>
      <c r="AR29" s="22">
        <f>AQ29*(1+'[2]Massa Salarial'!AR$3)</f>
        <v>3686.826928228365</v>
      </c>
      <c r="AS29" s="22">
        <f>AR29*(1+'[2]Massa Salarial'!AS$3)</f>
        <v>3749.5029860082468</v>
      </c>
      <c r="AT29" s="22">
        <f>AS29*(1+'[2]Massa Salarial'!AT$3)</f>
        <v>3813.2445367703867</v>
      </c>
      <c r="AU29" s="22">
        <f>AT29*(1+'[2]Massa Salarial'!AU$3)</f>
        <v>3878.0696938954829</v>
      </c>
      <c r="AV29" s="22">
        <f>AU29*(1+'[2]Massa Salarial'!AV$3)</f>
        <v>3943.9968786917057</v>
      </c>
      <c r="AW29" s="22">
        <f>AV29*(1+'[2]Massa Salarial'!AW$3)</f>
        <v>4011.0448256294644</v>
      </c>
      <c r="AX29" s="22">
        <f>AW29*(1+'[2]Massa Salarial'!AX$3)</f>
        <v>4079.2325876651648</v>
      </c>
      <c r="AY29" s="22">
        <f>AX29*(1+'[2]Massa Salarial'!AY$3)</f>
        <v>4148.579541655472</v>
      </c>
      <c r="AZ29" s="22">
        <f>AY29*(1+'[2]Massa Salarial'!AZ$3)</f>
        <v>4219.1053938636151</v>
      </c>
      <c r="BA29" s="22">
        <f>AZ29*(1+'[2]Massa Salarial'!BA$3)</f>
        <v>4290.8301855592963</v>
      </c>
      <c r="BB29" s="22">
        <f>BA29*(1+'[2]Massa Salarial'!BB$3)</f>
        <v>4363.7742987138035</v>
      </c>
      <c r="BC29" s="22">
        <f>BB29*(1+'[2]Massa Salarial'!BC$3)</f>
        <v>4437.9584617919381</v>
      </c>
      <c r="BD29" s="22">
        <f>BC29*(1+'[2]Massa Salarial'!BD$3)</f>
        <v>4513.4037556424009</v>
      </c>
      <c r="BE29" s="22">
        <f>BD29*(1+'[2]Massa Salarial'!BE$3)</f>
        <v>4590.1316194883211</v>
      </c>
      <c r="BF29" s="22">
        <f>BE29*(1+'[2]Massa Salarial'!BF$3)</f>
        <v>4668.1638570196219</v>
      </c>
      <c r="BG29" s="22">
        <f>BF29*(1+'[2]Massa Salarial'!BG$3)</f>
        <v>4747.522642588955</v>
      </c>
      <c r="BH29" s="22">
        <f>BG29*(1+'[2]Massa Salarial'!BH$3)</f>
        <v>4828.2305275129665</v>
      </c>
      <c r="BI29" s="22">
        <f>BH29*(1+'[2]Massa Salarial'!BI$3)</f>
        <v>4910.3104464806866</v>
      </c>
      <c r="BJ29" s="22">
        <f>BI29*(1+'[2]Massa Salarial'!BJ$3)</f>
        <v>4993.7857240708581</v>
      </c>
    </row>
    <row r="30" spans="1:62" x14ac:dyDescent="0.3">
      <c r="A30" s="23">
        <v>28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>
        <f>[1]SalMedPopOcupUrbAcimPnadH!M30*AtualizMonet!M$3</f>
        <v>0</v>
      </c>
      <c r="N30" s="20">
        <f>[1]SalMedPopOcupUrbAcimPnadH!N30*AtualizMonet!N$3</f>
        <v>0</v>
      </c>
      <c r="O30" s="20">
        <f>[1]SalMedPopOcupUrbAcimPnadH!O30</f>
        <v>1862.2542695539184</v>
      </c>
      <c r="P30" s="20">
        <f>[1]SalMedPopOcupUrbAcimPnadH!P30</f>
        <v>1915.2379574079564</v>
      </c>
      <c r="Q30" s="54">
        <f>P30*(1+'[2]Massa Salarial'!Q$3)*AtualizMonet!P$3</f>
        <v>2038.0047104778064</v>
      </c>
      <c r="R30" s="54">
        <f>Q30*(1+'[2]Massa Salarial'!R$3)*AtualizMonet!Q$3</f>
        <v>2293.8026299082462</v>
      </c>
      <c r="S30" s="54">
        <f>R30*(1+'[2]Massa Salarial'!S$3)*AtualizMonet!R$3</f>
        <v>2479.5302231900755</v>
      </c>
      <c r="T30" s="22">
        <f>S30*(1+'[2]Massa Salarial'!T$3)</f>
        <v>2521.6822369843067</v>
      </c>
      <c r="U30" s="22">
        <f>T30*(1+'[2]Massa Salarial'!U$3)</f>
        <v>2564.5508350130394</v>
      </c>
      <c r="V30" s="22">
        <f>U30*(1+'[2]Massa Salarial'!V$3)</f>
        <v>2608.1481992082608</v>
      </c>
      <c r="W30" s="22">
        <f>V30*(1+'[2]Massa Salarial'!W$3)</f>
        <v>2652.486718594801</v>
      </c>
      <c r="X30" s="22">
        <f>W30*(1+'[2]Massa Salarial'!X$3)</f>
        <v>2697.5789928109125</v>
      </c>
      <c r="Y30" s="22">
        <f>X30*(1+'[2]Massa Salarial'!Y$3)</f>
        <v>2743.4378356886978</v>
      </c>
      <c r="Z30" s="22">
        <f>Y30*(1+'[2]Massa Salarial'!Z$3)</f>
        <v>2790.0762788954053</v>
      </c>
      <c r="AA30" s="22">
        <f>Z30*(1+'[2]Massa Salarial'!AA$3)</f>
        <v>2837.5075756366268</v>
      </c>
      <c r="AB30" s="22">
        <f>AA30*(1+'[2]Massa Salarial'!AB$3)</f>
        <v>2885.7452044224492</v>
      </c>
      <c r="AC30" s="22">
        <f>AB30*(1+'[2]Massa Salarial'!AC$3)</f>
        <v>2934.8028728976306</v>
      </c>
      <c r="AD30" s="22">
        <f>AC30*(1+'[2]Massa Salarial'!AD$3)</f>
        <v>2984.6945217368898</v>
      </c>
      <c r="AE30" s="22">
        <f>AD30*(1+'[2]Massa Salarial'!AE$3)</f>
        <v>3035.4343286064168</v>
      </c>
      <c r="AF30" s="22">
        <f>AE30*(1+'[2]Massa Salarial'!AF$3)</f>
        <v>3087.0367121927256</v>
      </c>
      <c r="AG30" s="22">
        <f>AF30*(1+'[2]Massa Salarial'!AG$3)</f>
        <v>3139.5163363000015</v>
      </c>
      <c r="AH30" s="22">
        <f>AG30*(1+'[2]Massa Salarial'!AH$3)</f>
        <v>3192.8881140171011</v>
      </c>
      <c r="AI30" s="22">
        <f>AH30*(1+'[2]Massa Salarial'!AI$3)</f>
        <v>3247.1672119553914</v>
      </c>
      <c r="AJ30" s="22">
        <f>AI30*(1+'[2]Massa Salarial'!AJ$3)</f>
        <v>3302.3690545586328</v>
      </c>
      <c r="AK30" s="22">
        <f>AJ30*(1+'[2]Massa Salarial'!AK$3)</f>
        <v>3358.5093284861291</v>
      </c>
      <c r="AL30" s="22">
        <f>AK30*(1+'[2]Massa Salarial'!AL$3)</f>
        <v>3415.603987070393</v>
      </c>
      <c r="AM30" s="22">
        <f>AL30*(1+'[2]Massa Salarial'!AM$3)</f>
        <v>3473.6692548505894</v>
      </c>
      <c r="AN30" s="22">
        <f>AM30*(1+'[2]Massa Salarial'!AN$3)</f>
        <v>3532.7216321830492</v>
      </c>
      <c r="AO30" s="22">
        <f>AN30*(1+'[2]Massa Salarial'!AO$3)</f>
        <v>3592.7778999301609</v>
      </c>
      <c r="AP30" s="22">
        <f>AO30*(1+'[2]Massa Salarial'!AP$3)</f>
        <v>3653.8551242289732</v>
      </c>
      <c r="AQ30" s="22">
        <f>AP30*(1+'[2]Massa Salarial'!AQ$3)</f>
        <v>3715.9706613408653</v>
      </c>
      <c r="AR30" s="22">
        <f>AQ30*(1+'[2]Massa Salarial'!AR$3)</f>
        <v>3779.1421625836597</v>
      </c>
      <c r="AS30" s="22">
        <f>AR30*(1+'[2]Massa Salarial'!AS$3)</f>
        <v>3843.3875793475813</v>
      </c>
      <c r="AT30" s="22">
        <f>AS30*(1+'[2]Massa Salarial'!AT$3)</f>
        <v>3908.7251681964899</v>
      </c>
      <c r="AU30" s="22">
        <f>AT30*(1+'[2]Massa Salarial'!AU$3)</f>
        <v>3975.1734960558297</v>
      </c>
      <c r="AV30" s="22">
        <f>AU30*(1+'[2]Massa Salarial'!AV$3)</f>
        <v>4042.7514454887782</v>
      </c>
      <c r="AW30" s="22">
        <f>AV30*(1+'[2]Massa Salarial'!AW$3)</f>
        <v>4111.4782200620875</v>
      </c>
      <c r="AX30" s="22">
        <f>AW30*(1+'[2]Massa Salarial'!AX$3)</f>
        <v>4181.3733498031424</v>
      </c>
      <c r="AY30" s="22">
        <f>AX30*(1+'[2]Massa Salarial'!AY$3)</f>
        <v>4252.4566967497958</v>
      </c>
      <c r="AZ30" s="22">
        <f>AY30*(1+'[2]Massa Salarial'!AZ$3)</f>
        <v>4324.7484605945419</v>
      </c>
      <c r="BA30" s="22">
        <f>AZ30*(1+'[2]Massa Salarial'!BA$3)</f>
        <v>4398.2691844246483</v>
      </c>
      <c r="BB30" s="22">
        <f>BA30*(1+'[2]Massa Salarial'!BB$3)</f>
        <v>4473.0397605598673</v>
      </c>
      <c r="BC30" s="22">
        <f>BB30*(1+'[2]Massa Salarial'!BC$3)</f>
        <v>4549.0814364893849</v>
      </c>
      <c r="BD30" s="22">
        <f>BC30*(1+'[2]Massa Salarial'!BD$3)</f>
        <v>4626.4158209097041</v>
      </c>
      <c r="BE30" s="22">
        <f>BD30*(1+'[2]Massa Salarial'!BE$3)</f>
        <v>4705.0648898651689</v>
      </c>
      <c r="BF30" s="22">
        <f>BE30*(1+'[2]Massa Salarial'!BF$3)</f>
        <v>4785.0509929928767</v>
      </c>
      <c r="BG30" s="22">
        <f>BF30*(1+'[2]Massa Salarial'!BG$3)</f>
        <v>4866.3968598737547</v>
      </c>
      <c r="BH30" s="22">
        <f>BG30*(1+'[2]Massa Salarial'!BH$3)</f>
        <v>4949.1256064916079</v>
      </c>
      <c r="BI30" s="22">
        <f>BH30*(1+'[2]Massa Salarial'!BI$3)</f>
        <v>5033.2607418019643</v>
      </c>
      <c r="BJ30" s="22">
        <f>BI30*(1+'[2]Massa Salarial'!BJ$3)</f>
        <v>5118.8261744125975</v>
      </c>
    </row>
    <row r="31" spans="1:62" x14ac:dyDescent="0.3">
      <c r="A31" s="23">
        <v>29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>
        <f>[1]SalMedPopOcupUrbAcimPnadH!M31*AtualizMonet!M$3</f>
        <v>0</v>
      </c>
      <c r="N31" s="20">
        <f>[1]SalMedPopOcupUrbAcimPnadH!N31*AtualizMonet!N$3</f>
        <v>0</v>
      </c>
      <c r="O31" s="20">
        <f>[1]SalMedPopOcupUrbAcimPnadH!O31</f>
        <v>1832.9041010573296</v>
      </c>
      <c r="P31" s="20">
        <f>[1]SalMedPopOcupUrbAcimPnadH!P31</f>
        <v>2002.338137693625</v>
      </c>
      <c r="Q31" s="54">
        <f>P31*(1+'[2]Massa Salarial'!Q$3)*AtualizMonet!P$3</f>
        <v>2130.6880123197866</v>
      </c>
      <c r="R31" s="54">
        <f>Q31*(1+'[2]Massa Salarial'!R$3)*AtualizMonet!Q$3</f>
        <v>2398.118974429291</v>
      </c>
      <c r="S31" s="54">
        <f>R31*(1+'[2]Massa Salarial'!S$3)*AtualizMonet!R$3</f>
        <v>2592.2929891055483</v>
      </c>
      <c r="T31" s="22">
        <f>S31*(1+'[2]Massa Salarial'!T$3)</f>
        <v>2636.3619699203423</v>
      </c>
      <c r="U31" s="22">
        <f>T31*(1+'[2]Massa Salarial'!U$3)</f>
        <v>2681.180123408988</v>
      </c>
      <c r="V31" s="22">
        <f>U31*(1+'[2]Massa Salarial'!V$3)</f>
        <v>2726.7601855069406</v>
      </c>
      <c r="W31" s="22">
        <f>V31*(1+'[2]Massa Salarial'!W$3)</f>
        <v>2773.1151086605582</v>
      </c>
      <c r="X31" s="22">
        <f>W31*(1+'[2]Massa Salarial'!X$3)</f>
        <v>2820.2580655077873</v>
      </c>
      <c r="Y31" s="22">
        <f>X31*(1+'[2]Massa Salarial'!Y$3)</f>
        <v>2868.2024526214195</v>
      </c>
      <c r="Z31" s="22">
        <f>Y31*(1+'[2]Massa Salarial'!Z$3)</f>
        <v>2916.9618943159835</v>
      </c>
      <c r="AA31" s="22">
        <f>Z31*(1+'[2]Massa Salarial'!AA$3)</f>
        <v>2966.5502465193549</v>
      </c>
      <c r="AB31" s="22">
        <f>AA31*(1+'[2]Massa Salarial'!AB$3)</f>
        <v>3016.9816007101836</v>
      </c>
      <c r="AC31" s="22">
        <f>AB31*(1+'[2]Massa Salarial'!AC$3)</f>
        <v>3068.2702879222566</v>
      </c>
      <c r="AD31" s="22">
        <f>AC31*(1+'[2]Massa Salarial'!AD$3)</f>
        <v>3120.4308828169346</v>
      </c>
      <c r="AE31" s="22">
        <f>AD31*(1+'[2]Massa Salarial'!AE$3)</f>
        <v>3173.4782078248222</v>
      </c>
      <c r="AF31" s="22">
        <f>AE31*(1+'[2]Massa Salarial'!AF$3)</f>
        <v>3227.427337357844</v>
      </c>
      <c r="AG31" s="22">
        <f>AF31*(1+'[2]Massa Salarial'!AG$3)</f>
        <v>3282.2936020929269</v>
      </c>
      <c r="AH31" s="22">
        <f>AG31*(1+'[2]Massa Salarial'!AH$3)</f>
        <v>3338.0925933285062</v>
      </c>
      <c r="AI31" s="22">
        <f>AH31*(1+'[2]Massa Salarial'!AI$3)</f>
        <v>3394.8401674150905</v>
      </c>
      <c r="AJ31" s="22">
        <f>AI31*(1+'[2]Massa Salarial'!AJ$3)</f>
        <v>3452.5524502611465</v>
      </c>
      <c r="AK31" s="22">
        <f>AJ31*(1+'[2]Massa Salarial'!AK$3)</f>
        <v>3511.2458419155855</v>
      </c>
      <c r="AL31" s="22">
        <f>AK31*(1+'[2]Massa Salarial'!AL$3)</f>
        <v>3570.9370212281501</v>
      </c>
      <c r="AM31" s="22">
        <f>AL31*(1+'[2]Massa Salarial'!AM$3)</f>
        <v>3631.6429505890283</v>
      </c>
      <c r="AN31" s="22">
        <f>AM31*(1+'[2]Massa Salarial'!AN$3)</f>
        <v>3693.3808807490414</v>
      </c>
      <c r="AO31" s="22">
        <f>AN31*(1+'[2]Massa Salarial'!AO$3)</f>
        <v>3756.1683557217748</v>
      </c>
      <c r="AP31" s="22">
        <f>AO31*(1+'[2]Massa Salarial'!AP$3)</f>
        <v>3820.0232177690445</v>
      </c>
      <c r="AQ31" s="22">
        <f>AP31*(1+'[2]Massa Salarial'!AQ$3)</f>
        <v>3884.9636124711178</v>
      </c>
      <c r="AR31" s="22">
        <f>AQ31*(1+'[2]Massa Salarial'!AR$3)</f>
        <v>3951.0079938831263</v>
      </c>
      <c r="AS31" s="22">
        <f>AR31*(1+'[2]Massa Salarial'!AS$3)</f>
        <v>4018.1751297791393</v>
      </c>
      <c r="AT31" s="22">
        <f>AS31*(1+'[2]Massa Salarial'!AT$3)</f>
        <v>4086.4841069853842</v>
      </c>
      <c r="AU31" s="22">
        <f>AT31*(1+'[2]Massa Salarial'!AU$3)</f>
        <v>4155.954336804135</v>
      </c>
      <c r="AV31" s="22">
        <f>AU31*(1+'[2]Massa Salarial'!AV$3)</f>
        <v>4226.6055605298052</v>
      </c>
      <c r="AW31" s="22">
        <f>AV31*(1+'[2]Massa Salarial'!AW$3)</f>
        <v>4298.4578550588112</v>
      </c>
      <c r="AX31" s="22">
        <f>AW31*(1+'[2]Massa Salarial'!AX$3)</f>
        <v>4371.5316385948108</v>
      </c>
      <c r="AY31" s="22">
        <f>AX31*(1+'[2]Massa Salarial'!AY$3)</f>
        <v>4445.8476764509223</v>
      </c>
      <c r="AZ31" s="22">
        <f>AY31*(1+'[2]Massa Salarial'!AZ$3)</f>
        <v>4521.4270869505872</v>
      </c>
      <c r="BA31" s="22">
        <f>AZ31*(1+'[2]Massa Salarial'!BA$3)</f>
        <v>4598.291347428747</v>
      </c>
      <c r="BB31" s="22">
        <f>BA31*(1+'[2]Massa Salarial'!BB$3)</f>
        <v>4676.4623003350353</v>
      </c>
      <c r="BC31" s="22">
        <f>BB31*(1+'[2]Massa Salarial'!BC$3)</f>
        <v>4755.9621594407308</v>
      </c>
      <c r="BD31" s="22">
        <f>BC31*(1+'[2]Massa Salarial'!BD$3)</f>
        <v>4836.8135161512228</v>
      </c>
      <c r="BE31" s="22">
        <f>BD31*(1+'[2]Massa Salarial'!BE$3)</f>
        <v>4919.039345925793</v>
      </c>
      <c r="BF31" s="22">
        <f>BE31*(1+'[2]Massa Salarial'!BF$3)</f>
        <v>5002.6630148065306</v>
      </c>
      <c r="BG31" s="22">
        <f>BF31*(1+'[2]Massa Salarial'!BG$3)</f>
        <v>5087.7082860582414</v>
      </c>
      <c r="BH31" s="22">
        <f>BG31*(1+'[2]Massa Salarial'!BH$3)</f>
        <v>5174.1993269212307</v>
      </c>
      <c r="BI31" s="22">
        <f>BH31*(1+'[2]Massa Salarial'!BI$3)</f>
        <v>5262.1607154788908</v>
      </c>
      <c r="BJ31" s="22">
        <f>BI31*(1+'[2]Massa Salarial'!BJ$3)</f>
        <v>5351.617447642031</v>
      </c>
    </row>
    <row r="32" spans="1:62" x14ac:dyDescent="0.3">
      <c r="A32" s="23">
        <v>30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>
        <f>[1]SalMedPopOcupUrbAcimPnadH!M32*AtualizMonet!M$3</f>
        <v>0</v>
      </c>
      <c r="N32" s="20">
        <f>[1]SalMedPopOcupUrbAcimPnadH!N32*AtualizMonet!N$3</f>
        <v>0</v>
      </c>
      <c r="O32" s="20">
        <f>[1]SalMedPopOcupUrbAcimPnadH!O32</f>
        <v>2037.4947184869739</v>
      </c>
      <c r="P32" s="20">
        <f>[1]SalMedPopOcupUrbAcimPnadH!P32</f>
        <v>2022.4919361607247</v>
      </c>
      <c r="Q32" s="54">
        <f>P32*(1+'[2]Massa Salarial'!Q$3)*AtualizMonet!P$3</f>
        <v>2152.1336692686273</v>
      </c>
      <c r="R32" s="54">
        <f>Q32*(1+'[2]Massa Salarial'!R$3)*AtualizMonet!Q$3</f>
        <v>2422.2563594198423</v>
      </c>
      <c r="S32" s="54">
        <f>R32*(1+'[2]Massa Salarial'!S$3)*AtualizMonet!R$3</f>
        <v>2618.384761262615</v>
      </c>
      <c r="T32" s="22">
        <f>S32*(1+'[2]Massa Salarial'!T$3)</f>
        <v>2662.8973022040791</v>
      </c>
      <c r="U32" s="22">
        <f>T32*(1+'[2]Massa Salarial'!U$3)</f>
        <v>2708.1665563415481</v>
      </c>
      <c r="V32" s="22">
        <f>U32*(1+'[2]Massa Salarial'!V$3)</f>
        <v>2754.2053877993544</v>
      </c>
      <c r="W32" s="22">
        <f>V32*(1+'[2]Massa Salarial'!W$3)</f>
        <v>2801.0268793919431</v>
      </c>
      <c r="X32" s="22">
        <f>W32*(1+'[2]Massa Salarial'!X$3)</f>
        <v>2848.644336341606</v>
      </c>
      <c r="Y32" s="22">
        <f>X32*(1+'[2]Massa Salarial'!Y$3)</f>
        <v>2897.0712900594131</v>
      </c>
      <c r="Z32" s="22">
        <f>Y32*(1+'[2]Massa Salarial'!Z$3)</f>
        <v>2946.3215019904228</v>
      </c>
      <c r="AA32" s="22">
        <f>Z32*(1+'[2]Massa Salarial'!AA$3)</f>
        <v>2996.4089675242599</v>
      </c>
      <c r="AB32" s="22">
        <f>AA32*(1+'[2]Massa Salarial'!AB$3)</f>
        <v>3047.3479199721719</v>
      </c>
      <c r="AC32" s="22">
        <f>AB32*(1+'[2]Massa Salarial'!AC$3)</f>
        <v>3099.1528346116984</v>
      </c>
      <c r="AD32" s="22">
        <f>AC32*(1+'[2]Massa Salarial'!AD$3)</f>
        <v>3151.8384328000971</v>
      </c>
      <c r="AE32" s="22">
        <f>AD32*(1+'[2]Massa Salarial'!AE$3)</f>
        <v>3205.4196861576984</v>
      </c>
      <c r="AF32" s="22">
        <f>AE32*(1+'[2]Massa Salarial'!AF$3)</f>
        <v>3259.911820822379</v>
      </c>
      <c r="AG32" s="22">
        <f>AF32*(1+'[2]Massa Salarial'!AG$3)</f>
        <v>3315.3303217763591</v>
      </c>
      <c r="AH32" s="22">
        <f>AG32*(1+'[2]Massa Salarial'!AH$3)</f>
        <v>3371.690937246557</v>
      </c>
      <c r="AI32" s="22">
        <f>AH32*(1+'[2]Massa Salarial'!AI$3)</f>
        <v>3429.0096831797482</v>
      </c>
      <c r="AJ32" s="22">
        <f>AI32*(1+'[2]Massa Salarial'!AJ$3)</f>
        <v>3487.3028477938037</v>
      </c>
      <c r="AK32" s="22">
        <f>AJ32*(1+'[2]Massa Salarial'!AK$3)</f>
        <v>3546.586996206298</v>
      </c>
      <c r="AL32" s="22">
        <f>AK32*(1+'[2]Massa Salarial'!AL$3)</f>
        <v>3606.8789751418049</v>
      </c>
      <c r="AM32" s="22">
        <f>AL32*(1+'[2]Massa Salarial'!AM$3)</f>
        <v>3668.1959177192152</v>
      </c>
      <c r="AN32" s="22">
        <f>AM32*(1+'[2]Massa Salarial'!AN$3)</f>
        <v>3730.5552483204415</v>
      </c>
      <c r="AO32" s="22">
        <f>AN32*(1+'[2]Massa Salarial'!AO$3)</f>
        <v>3793.9746875418887</v>
      </c>
      <c r="AP32" s="22">
        <f>AO32*(1+'[2]Massa Salarial'!AP$3)</f>
        <v>3858.4722572301002</v>
      </c>
      <c r="AQ32" s="22">
        <f>AP32*(1+'[2]Massa Salarial'!AQ$3)</f>
        <v>3924.0662856030117</v>
      </c>
      <c r="AR32" s="22">
        <f>AQ32*(1+'[2]Massa Salarial'!AR$3)</f>
        <v>3990.7754124582625</v>
      </c>
      <c r="AS32" s="22">
        <f>AR32*(1+'[2]Massa Salarial'!AS$3)</f>
        <v>4058.6185944700528</v>
      </c>
      <c r="AT32" s="22">
        <f>AS32*(1+'[2]Massa Salarial'!AT$3)</f>
        <v>4127.6151105760437</v>
      </c>
      <c r="AU32" s="22">
        <f>AT32*(1+'[2]Massa Salarial'!AU$3)</f>
        <v>4197.7845674558357</v>
      </c>
      <c r="AV32" s="22">
        <f>AU32*(1+'[2]Massa Salarial'!AV$3)</f>
        <v>4269.1469051025842</v>
      </c>
      <c r="AW32" s="22">
        <f>AV32*(1+'[2]Massa Salarial'!AW$3)</f>
        <v>4341.7224024893276</v>
      </c>
      <c r="AX32" s="22">
        <f>AW32*(1+'[2]Massa Salarial'!AX$3)</f>
        <v>4415.5316833316456</v>
      </c>
      <c r="AY32" s="22">
        <f>AX32*(1+'[2]Massa Salarial'!AY$3)</f>
        <v>4490.5957219482834</v>
      </c>
      <c r="AZ32" s="22">
        <f>AY32*(1+'[2]Massa Salarial'!AZ$3)</f>
        <v>4566.9358492214042</v>
      </c>
      <c r="BA32" s="22">
        <f>AZ32*(1+'[2]Massa Salarial'!BA$3)</f>
        <v>4644.5737586581672</v>
      </c>
      <c r="BB32" s="22">
        <f>BA32*(1+'[2]Massa Salarial'!BB$3)</f>
        <v>4723.5315125553552</v>
      </c>
      <c r="BC32" s="22">
        <f>BB32*(1+'[2]Massa Salarial'!BC$3)</f>
        <v>4803.8315482687958</v>
      </c>
      <c r="BD32" s="22">
        <f>BC32*(1+'[2]Massa Salarial'!BD$3)</f>
        <v>4885.496684589365</v>
      </c>
      <c r="BE32" s="22">
        <f>BD32*(1+'[2]Massa Salarial'!BE$3)</f>
        <v>4968.5501282273835</v>
      </c>
      <c r="BF32" s="22">
        <f>BE32*(1+'[2]Massa Salarial'!BF$3)</f>
        <v>5053.015480407249</v>
      </c>
      <c r="BG32" s="22">
        <f>BF32*(1+'[2]Massa Salarial'!BG$3)</f>
        <v>5138.916743574172</v>
      </c>
      <c r="BH32" s="22">
        <f>BG32*(1+'[2]Massa Salarial'!BH$3)</f>
        <v>5226.2783282149321</v>
      </c>
      <c r="BI32" s="22">
        <f>BH32*(1+'[2]Massa Salarial'!BI$3)</f>
        <v>5315.1250597945855</v>
      </c>
      <c r="BJ32" s="22">
        <f>BI32*(1+'[2]Massa Salarial'!BJ$3)</f>
        <v>5405.4821858110927</v>
      </c>
    </row>
    <row r="33" spans="1:62" x14ac:dyDescent="0.3">
      <c r="A33" s="23">
        <v>31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>
        <f>[1]SalMedPopOcupUrbAcimPnadH!M33*AtualizMonet!M$3</f>
        <v>0</v>
      </c>
      <c r="N33" s="20">
        <f>[1]SalMedPopOcupUrbAcimPnadH!N33*AtualizMonet!N$3</f>
        <v>0</v>
      </c>
      <c r="O33" s="20">
        <f>[1]SalMedPopOcupUrbAcimPnadH!O33</f>
        <v>2105.703221106055</v>
      </c>
      <c r="P33" s="20">
        <f>[1]SalMedPopOcupUrbAcimPnadH!P33</f>
        <v>2117.875333186113</v>
      </c>
      <c r="Q33" s="54">
        <f>P33*(1+'[2]Massa Salarial'!Q$3)*AtualizMonet!P$3</f>
        <v>2253.6311420433431</v>
      </c>
      <c r="R33" s="54">
        <f>Q33*(1+'[2]Massa Salarial'!R$3)*AtualizMonet!Q$3</f>
        <v>2536.4931758426565</v>
      </c>
      <c r="S33" s="54">
        <f>R33*(1+'[2]Massa Salarial'!S$3)*AtualizMonet!R$3</f>
        <v>2741.8712527454131</v>
      </c>
      <c r="T33" s="22">
        <f>S33*(1+'[2]Massa Salarial'!T$3)</f>
        <v>2788.4830640420851</v>
      </c>
      <c r="U33" s="22">
        <f>T33*(1+'[2]Massa Salarial'!U$3)</f>
        <v>2835.8872761308003</v>
      </c>
      <c r="V33" s="22">
        <f>U33*(1+'[2]Massa Salarial'!V$3)</f>
        <v>2884.0973598250234</v>
      </c>
      <c r="W33" s="22">
        <f>V33*(1+'[2]Massa Salarial'!W$3)</f>
        <v>2933.1270149420484</v>
      </c>
      <c r="X33" s="22">
        <f>W33*(1+'[2]Massa Salarial'!X$3)</f>
        <v>2982.990174196063</v>
      </c>
      <c r="Y33" s="22">
        <f>X33*(1+'[2]Massa Salarial'!Y$3)</f>
        <v>3033.7010071573959</v>
      </c>
      <c r="Z33" s="22">
        <f>Y33*(1+'[2]Massa Salarial'!Z$3)</f>
        <v>3085.2739242790713</v>
      </c>
      <c r="AA33" s="22">
        <f>Z33*(1+'[2]Massa Salarial'!AA$3)</f>
        <v>3137.7235809918152</v>
      </c>
      <c r="AB33" s="22">
        <f>AA33*(1+'[2]Massa Salarial'!AB$3)</f>
        <v>3191.0648818686759</v>
      </c>
      <c r="AC33" s="22">
        <f>AB33*(1+'[2]Massa Salarial'!AC$3)</f>
        <v>3245.3129848604431</v>
      </c>
      <c r="AD33" s="22">
        <f>AC33*(1+'[2]Massa Salarial'!AD$3)</f>
        <v>3300.4833056030702</v>
      </c>
      <c r="AE33" s="22">
        <f>AD33*(1+'[2]Massa Salarial'!AE$3)</f>
        <v>3356.591521798322</v>
      </c>
      <c r="AF33" s="22">
        <f>AE33*(1+'[2]Massa Salarial'!AF$3)</f>
        <v>3413.6535776688929</v>
      </c>
      <c r="AG33" s="22">
        <f>AF33*(1+'[2]Massa Salarial'!AG$3)</f>
        <v>3471.6856884892636</v>
      </c>
      <c r="AH33" s="22">
        <f>AG33*(1+'[2]Massa Salarial'!AH$3)</f>
        <v>3530.7043451935806</v>
      </c>
      <c r="AI33" s="22">
        <f>AH33*(1+'[2]Massa Salarial'!AI$3)</f>
        <v>3590.726319061871</v>
      </c>
      <c r="AJ33" s="22">
        <f>AI33*(1+'[2]Massa Salarial'!AJ$3)</f>
        <v>3651.7686664859225</v>
      </c>
      <c r="AK33" s="22">
        <f>AJ33*(1+'[2]Massa Salarial'!AK$3)</f>
        <v>3713.8487338161826</v>
      </c>
      <c r="AL33" s="22">
        <f>AK33*(1+'[2]Massa Salarial'!AL$3)</f>
        <v>3776.9841622910576</v>
      </c>
      <c r="AM33" s="22">
        <f>AL33*(1+'[2]Massa Salarial'!AM$3)</f>
        <v>3841.1928930500053</v>
      </c>
      <c r="AN33" s="22">
        <f>AM33*(1+'[2]Massa Salarial'!AN$3)</f>
        <v>3906.4931722318552</v>
      </c>
      <c r="AO33" s="22">
        <f>AN33*(1+'[2]Massa Salarial'!AO$3)</f>
        <v>3972.9035561597962</v>
      </c>
      <c r="AP33" s="22">
        <f>AO33*(1+'[2]Massa Salarial'!AP$3)</f>
        <v>4040.4429166145123</v>
      </c>
      <c r="AQ33" s="22">
        <f>AP33*(1+'[2]Massa Salarial'!AQ$3)</f>
        <v>4109.1304461969585</v>
      </c>
      <c r="AR33" s="22">
        <f>AQ33*(1+'[2]Massa Salarial'!AR$3)</f>
        <v>4178.9856637823068</v>
      </c>
      <c r="AS33" s="22">
        <f>AR33*(1+'[2]Massa Salarial'!AS$3)</f>
        <v>4250.0284200666056</v>
      </c>
      <c r="AT33" s="22">
        <f>AS33*(1+'[2]Massa Salarial'!AT$3)</f>
        <v>4322.2789032077371</v>
      </c>
      <c r="AU33" s="22">
        <f>AT33*(1+'[2]Massa Salarial'!AU$3)</f>
        <v>4395.7576445622681</v>
      </c>
      <c r="AV33" s="22">
        <f>AU33*(1+'[2]Massa Salarial'!AV$3)</f>
        <v>4470.485524519826</v>
      </c>
      <c r="AW33" s="22">
        <f>AV33*(1+'[2]Massa Salarial'!AW$3)</f>
        <v>4546.4837784366628</v>
      </c>
      <c r="AX33" s="22">
        <f>AW33*(1+'[2]Massa Salarial'!AX$3)</f>
        <v>4623.7740026700858</v>
      </c>
      <c r="AY33" s="22">
        <f>AX33*(1+'[2]Massa Salarial'!AY$3)</f>
        <v>4702.378160715477</v>
      </c>
      <c r="AZ33" s="22">
        <f>AY33*(1+'[2]Massa Salarial'!AZ$3)</f>
        <v>4782.3185894476392</v>
      </c>
      <c r="BA33" s="22">
        <f>AZ33*(1+'[2]Massa Salarial'!BA$3)</f>
        <v>4863.6180054682482</v>
      </c>
      <c r="BB33" s="22">
        <f>BA33*(1+'[2]Massa Salarial'!BB$3)</f>
        <v>4946.2995115612075</v>
      </c>
      <c r="BC33" s="22">
        <f>BB33*(1+'[2]Massa Salarial'!BC$3)</f>
        <v>5030.386603257748</v>
      </c>
      <c r="BD33" s="22">
        <f>BC33*(1+'[2]Massa Salarial'!BD$3)</f>
        <v>5115.9031755131291</v>
      </c>
      <c r="BE33" s="22">
        <f>BD33*(1+'[2]Massa Salarial'!BE$3)</f>
        <v>5202.8735294968519</v>
      </c>
      <c r="BF33" s="22">
        <f>BE33*(1+'[2]Massa Salarial'!BF$3)</f>
        <v>5291.3223794982978</v>
      </c>
      <c r="BG33" s="22">
        <f>BF33*(1+'[2]Massa Salarial'!BG$3)</f>
        <v>5381.2748599497681</v>
      </c>
      <c r="BH33" s="22">
        <f>BG33*(1+'[2]Massa Salarial'!BH$3)</f>
        <v>5472.7565325689138</v>
      </c>
      <c r="BI33" s="22">
        <f>BH33*(1+'[2]Massa Salarial'!BI$3)</f>
        <v>5565.7933936225845</v>
      </c>
      <c r="BJ33" s="22">
        <f>BI33*(1+'[2]Massa Salarial'!BJ$3)</f>
        <v>5660.4118813141677</v>
      </c>
    </row>
    <row r="34" spans="1:62" x14ac:dyDescent="0.3">
      <c r="A34" s="23">
        <v>32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>
        <f>[1]SalMedPopOcupUrbAcimPnadH!M34*AtualizMonet!M$3</f>
        <v>0</v>
      </c>
      <c r="N34" s="20">
        <f>[1]SalMedPopOcupUrbAcimPnadH!N34*AtualizMonet!N$3</f>
        <v>0</v>
      </c>
      <c r="O34" s="20">
        <f>[1]SalMedPopOcupUrbAcimPnadH!O34</f>
        <v>1995.5690913473984</v>
      </c>
      <c r="P34" s="20">
        <f>[1]SalMedPopOcupUrbAcimPnadH!P34</f>
        <v>2294.163218341735</v>
      </c>
      <c r="Q34" s="54">
        <f>P34*(1+'[2]Massa Salarial'!Q$3)*AtualizMonet!P$3</f>
        <v>2441.2190806374406</v>
      </c>
      <c r="R34" s="54">
        <f>Q34*(1+'[2]Massa Salarial'!R$3)*AtualizMonet!Q$3</f>
        <v>2747.6260082026602</v>
      </c>
      <c r="S34" s="54">
        <f>R34*(1+'[2]Massa Salarial'!S$3)*AtualizMonet!R$3</f>
        <v>2970.0993627486232</v>
      </c>
      <c r="T34" s="22">
        <f>S34*(1+'[2]Massa Salarial'!T$3)</f>
        <v>3020.5910519153495</v>
      </c>
      <c r="U34" s="22">
        <f>T34*(1+'[2]Massa Salarial'!U$3)</f>
        <v>3071.9410997979103</v>
      </c>
      <c r="V34" s="22">
        <f>U34*(1+'[2]Massa Salarial'!V$3)</f>
        <v>3124.1640984944743</v>
      </c>
      <c r="W34" s="22">
        <f>V34*(1+'[2]Massa Salarial'!W$3)</f>
        <v>3177.2748881688799</v>
      </c>
      <c r="X34" s="22">
        <f>W34*(1+'[2]Massa Salarial'!X$3)</f>
        <v>3231.2885612677505</v>
      </c>
      <c r="Y34" s="22">
        <f>X34*(1+'[2]Massa Salarial'!Y$3)</f>
        <v>3286.2204668093018</v>
      </c>
      <c r="Z34" s="22">
        <f>Y34*(1+'[2]Massa Salarial'!Z$3)</f>
        <v>3342.0862147450598</v>
      </c>
      <c r="AA34" s="22">
        <f>Z34*(1+'[2]Massa Salarial'!AA$3)</f>
        <v>3398.9016803957256</v>
      </c>
      <c r="AB34" s="22">
        <f>AA34*(1+'[2]Massa Salarial'!AB$3)</f>
        <v>3456.6830089624527</v>
      </c>
      <c r="AC34" s="22">
        <f>AB34*(1+'[2]Massa Salarial'!AC$3)</f>
        <v>3515.4466201148143</v>
      </c>
      <c r="AD34" s="22">
        <f>AC34*(1+'[2]Massa Salarial'!AD$3)</f>
        <v>3575.2092126567659</v>
      </c>
      <c r="AE34" s="22">
        <f>AD34*(1+'[2]Massa Salarial'!AE$3)</f>
        <v>3635.9877692719306</v>
      </c>
      <c r="AF34" s="22">
        <f>AE34*(1+'[2]Massa Salarial'!AF$3)</f>
        <v>3697.7995613495532</v>
      </c>
      <c r="AG34" s="22">
        <f>AF34*(1+'[2]Massa Salarial'!AG$3)</f>
        <v>3760.6621538924951</v>
      </c>
      <c r="AH34" s="22">
        <f>AG34*(1+'[2]Massa Salarial'!AH$3)</f>
        <v>3824.5934105086671</v>
      </c>
      <c r="AI34" s="22">
        <f>AH34*(1+'[2]Massa Salarial'!AI$3)</f>
        <v>3889.6114984873143</v>
      </c>
      <c r="AJ34" s="22">
        <f>AI34*(1+'[2]Massa Salarial'!AJ$3)</f>
        <v>3955.7348939615981</v>
      </c>
      <c r="AK34" s="22">
        <f>AJ34*(1+'[2]Massa Salarial'!AK$3)</f>
        <v>4022.9823871589451</v>
      </c>
      <c r="AL34" s="22">
        <f>AK34*(1+'[2]Massa Salarial'!AL$3)</f>
        <v>4091.373087740647</v>
      </c>
      <c r="AM34" s="22">
        <f>AL34*(1+'[2]Massa Salarial'!AM$3)</f>
        <v>4160.9264302322372</v>
      </c>
      <c r="AN34" s="22">
        <f>AM34*(1+'[2]Massa Salarial'!AN$3)</f>
        <v>4231.6621795461851</v>
      </c>
      <c r="AO34" s="22">
        <f>AN34*(1+'[2]Massa Salarial'!AO$3)</f>
        <v>4303.60043659847</v>
      </c>
      <c r="AP34" s="22">
        <f>AO34*(1+'[2]Massa Salarial'!AP$3)</f>
        <v>4376.7616440206439</v>
      </c>
      <c r="AQ34" s="22">
        <f>AP34*(1+'[2]Massa Salarial'!AQ$3)</f>
        <v>4451.166591968994</v>
      </c>
      <c r="AR34" s="22">
        <f>AQ34*(1+'[2]Massa Salarial'!AR$3)</f>
        <v>4526.8364240324663</v>
      </c>
      <c r="AS34" s="22">
        <f>AR34*(1+'[2]Massa Salarial'!AS$3)</f>
        <v>4603.7926432410177</v>
      </c>
      <c r="AT34" s="22">
        <f>AS34*(1+'[2]Massa Salarial'!AT$3)</f>
        <v>4682.0571181761143</v>
      </c>
      <c r="AU34" s="22">
        <f>AT34*(1+'[2]Massa Salarial'!AU$3)</f>
        <v>4761.6520891851078</v>
      </c>
      <c r="AV34" s="22">
        <f>AU34*(1+'[2]Massa Salarial'!AV$3)</f>
        <v>4842.6001747012542</v>
      </c>
      <c r="AW34" s="22">
        <f>AV34*(1+'[2]Massa Salarial'!AW$3)</f>
        <v>4924.9243776711746</v>
      </c>
      <c r="AX34" s="22">
        <f>AW34*(1+'[2]Massa Salarial'!AX$3)</f>
        <v>5008.6480920915837</v>
      </c>
      <c r="AY34" s="22">
        <f>AX34*(1+'[2]Massa Salarial'!AY$3)</f>
        <v>5093.7951096571405</v>
      </c>
      <c r="AZ34" s="22">
        <f>AY34*(1+'[2]Massa Salarial'!AZ$3)</f>
        <v>5180.3896265213116</v>
      </c>
      <c r="BA34" s="22">
        <f>AZ34*(1+'[2]Massa Salarial'!BA$3)</f>
        <v>5268.456250172173</v>
      </c>
      <c r="BB34" s="22">
        <f>BA34*(1+'[2]Massa Salarial'!BB$3)</f>
        <v>5358.0200064250994</v>
      </c>
      <c r="BC34" s="22">
        <f>BB34*(1+'[2]Massa Salarial'!BC$3)</f>
        <v>5449.1063465343259</v>
      </c>
      <c r="BD34" s="22">
        <f>BC34*(1+'[2]Massa Salarial'!BD$3)</f>
        <v>5541.7411544254091</v>
      </c>
      <c r="BE34" s="22">
        <f>BD34*(1+'[2]Massa Salarial'!BE$3)</f>
        <v>5635.9507540506402</v>
      </c>
      <c r="BF34" s="22">
        <f>BE34*(1+'[2]Massa Salarial'!BF$3)</f>
        <v>5731.761916869501</v>
      </c>
      <c r="BG34" s="22">
        <f>BF34*(1+'[2]Massa Salarial'!BG$3)</f>
        <v>5829.2018694562821</v>
      </c>
      <c r="BH34" s="22">
        <f>BG34*(1+'[2]Massa Salarial'!BH$3)</f>
        <v>5928.2983012370387</v>
      </c>
      <c r="BI34" s="22">
        <f>BH34*(1+'[2]Massa Salarial'!BI$3)</f>
        <v>6029.0793723580682</v>
      </c>
      <c r="BJ34" s="22">
        <f>BI34*(1+'[2]Massa Salarial'!BJ$3)</f>
        <v>6131.5737216881544</v>
      </c>
    </row>
    <row r="35" spans="1:62" x14ac:dyDescent="0.3">
      <c r="A35" s="23">
        <v>33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>
        <f>[1]SalMedPopOcupUrbAcimPnadH!M35*AtualizMonet!M$3</f>
        <v>0</v>
      </c>
      <c r="N35" s="20">
        <f>[1]SalMedPopOcupUrbAcimPnadH!N35*AtualizMonet!N$3</f>
        <v>0</v>
      </c>
      <c r="O35" s="20">
        <f>[1]SalMedPopOcupUrbAcimPnadH!O35</f>
        <v>2206.7750146348958</v>
      </c>
      <c r="P35" s="20">
        <f>[1]SalMedPopOcupUrbAcimPnadH!P35</f>
        <v>2192.6305173236392</v>
      </c>
      <c r="Q35" s="54">
        <f>P35*(1+'[2]Massa Salarial'!Q$3)*AtualizMonet!P$3</f>
        <v>2333.1781334840844</v>
      </c>
      <c r="R35" s="54">
        <f>Q35*(1+'[2]Massa Salarial'!R$3)*AtualizMonet!Q$3</f>
        <v>2626.0244204123924</v>
      </c>
      <c r="S35" s="54">
        <f>R35*(1+'[2]Massa Salarial'!S$3)*AtualizMonet!R$3</f>
        <v>2838.6517795160894</v>
      </c>
      <c r="T35" s="22">
        <f>S35*(1+'[2]Massa Salarial'!T$3)</f>
        <v>2886.9088597678629</v>
      </c>
      <c r="U35" s="22">
        <f>T35*(1+'[2]Massa Salarial'!U$3)</f>
        <v>2935.9863103839161</v>
      </c>
      <c r="V35" s="22">
        <f>U35*(1+'[2]Massa Salarial'!V$3)</f>
        <v>2985.8980776604426</v>
      </c>
      <c r="W35" s="22">
        <f>V35*(1+'[2]Massa Salarial'!W$3)</f>
        <v>3036.6583449806699</v>
      </c>
      <c r="X35" s="22">
        <f>W35*(1+'[2]Massa Salarial'!X$3)</f>
        <v>3088.2815368453412</v>
      </c>
      <c r="Y35" s="22">
        <f>X35*(1+'[2]Massa Salarial'!Y$3)</f>
        <v>3140.7823229717119</v>
      </c>
      <c r="Z35" s="22">
        <f>Y35*(1+'[2]Massa Salarial'!Z$3)</f>
        <v>3194.1756224622309</v>
      </c>
      <c r="AA35" s="22">
        <f>Z35*(1+'[2]Massa Salarial'!AA$3)</f>
        <v>3248.4766080440886</v>
      </c>
      <c r="AB35" s="22">
        <f>AA35*(1+'[2]Massa Salarial'!AB$3)</f>
        <v>3303.7007103808378</v>
      </c>
      <c r="AC35" s="22">
        <f>AB35*(1+'[2]Massa Salarial'!AC$3)</f>
        <v>3359.8636224573115</v>
      </c>
      <c r="AD35" s="22">
        <f>AC35*(1+'[2]Massa Salarial'!AD$3)</f>
        <v>3416.9813040390854</v>
      </c>
      <c r="AE35" s="22">
        <f>AD35*(1+'[2]Massa Salarial'!AE$3)</f>
        <v>3475.0699862077495</v>
      </c>
      <c r="AF35" s="22">
        <f>AE35*(1+'[2]Massa Salarial'!AF$3)</f>
        <v>3534.1461759732811</v>
      </c>
      <c r="AG35" s="22">
        <f>AF35*(1+'[2]Massa Salarial'!AG$3)</f>
        <v>3594.2266609648264</v>
      </c>
      <c r="AH35" s="22">
        <f>AG35*(1+'[2]Massa Salarial'!AH$3)</f>
        <v>3655.3285142012282</v>
      </c>
      <c r="AI35" s="22">
        <f>AH35*(1+'[2]Massa Salarial'!AI$3)</f>
        <v>3717.469098942649</v>
      </c>
      <c r="AJ35" s="22">
        <f>AI35*(1+'[2]Massa Salarial'!AJ$3)</f>
        <v>3780.6660736246736</v>
      </c>
      <c r="AK35" s="22">
        <f>AJ35*(1+'[2]Massa Salarial'!AK$3)</f>
        <v>3844.9373968762925</v>
      </c>
      <c r="AL35" s="22">
        <f>AK35*(1+'[2]Massa Salarial'!AL$3)</f>
        <v>3910.301332623189</v>
      </c>
      <c r="AM35" s="22">
        <f>AL35*(1+'[2]Massa Salarial'!AM$3)</f>
        <v>3976.7764552777826</v>
      </c>
      <c r="AN35" s="22">
        <f>AM35*(1+'[2]Massa Salarial'!AN$3)</f>
        <v>4044.3816550175047</v>
      </c>
      <c r="AO35" s="22">
        <f>AN35*(1+'[2]Massa Salarial'!AO$3)</f>
        <v>4113.1361431528021</v>
      </c>
      <c r="AP35" s="22">
        <f>AO35*(1+'[2]Massa Salarial'!AP$3)</f>
        <v>4183.0594575863997</v>
      </c>
      <c r="AQ35" s="22">
        <f>AP35*(1+'[2]Massa Salarial'!AQ$3)</f>
        <v>4254.1714683653681</v>
      </c>
      <c r="AR35" s="22">
        <f>AQ35*(1+'[2]Massa Salarial'!AR$3)</f>
        <v>4326.4923833275789</v>
      </c>
      <c r="AS35" s="22">
        <f>AR35*(1+'[2]Massa Salarial'!AS$3)</f>
        <v>4400.0427538441472</v>
      </c>
      <c r="AT35" s="22">
        <f>AS35*(1+'[2]Massa Salarial'!AT$3)</f>
        <v>4474.8434806594969</v>
      </c>
      <c r="AU35" s="22">
        <f>AT35*(1+'[2]Massa Salarial'!AU$3)</f>
        <v>4550.9158198307077</v>
      </c>
      <c r="AV35" s="22">
        <f>AU35*(1+'[2]Massa Salarial'!AV$3)</f>
        <v>4628.2813887678294</v>
      </c>
      <c r="AW35" s="22">
        <f>AV35*(1+'[2]Massa Salarial'!AW$3)</f>
        <v>4706.9621723768823</v>
      </c>
      <c r="AX35" s="22">
        <f>AW35*(1+'[2]Massa Salarial'!AX$3)</f>
        <v>4786.9805293072886</v>
      </c>
      <c r="AY35" s="22">
        <f>AX35*(1+'[2]Massa Salarial'!AY$3)</f>
        <v>4868.3591983055121</v>
      </c>
      <c r="AZ35" s="22">
        <f>AY35*(1+'[2]Massa Salarial'!AZ$3)</f>
        <v>4951.1213046767052</v>
      </c>
      <c r="BA35" s="22">
        <f>AZ35*(1+'[2]Massa Salarial'!BA$3)</f>
        <v>5035.2903668562085</v>
      </c>
      <c r="BB35" s="22">
        <f>BA35*(1+'[2]Massa Salarial'!BB$3)</f>
        <v>5120.8903030927631</v>
      </c>
      <c r="BC35" s="22">
        <f>BB35*(1+'[2]Massa Salarial'!BC$3)</f>
        <v>5207.9454382453396</v>
      </c>
      <c r="BD35" s="22">
        <f>BC35*(1+'[2]Massa Salarial'!BD$3)</f>
        <v>5296.48051069551</v>
      </c>
      <c r="BE35" s="22">
        <f>BD35*(1+'[2]Massa Salarial'!BE$3)</f>
        <v>5386.5206793773332</v>
      </c>
      <c r="BF35" s="22">
        <f>BE35*(1+'[2]Massa Salarial'!BF$3)</f>
        <v>5478.0915309267475</v>
      </c>
      <c r="BG35" s="22">
        <f>BF35*(1+'[2]Massa Salarial'!BG$3)</f>
        <v>5571.219086952502</v>
      </c>
      <c r="BH35" s="22">
        <f>BG35*(1+'[2]Massa Salarial'!BH$3)</f>
        <v>5665.9298114306939</v>
      </c>
      <c r="BI35" s="22">
        <f>BH35*(1+'[2]Massa Salarial'!BI$3)</f>
        <v>5762.2506182250154</v>
      </c>
      <c r="BJ35" s="22">
        <f>BI35*(1+'[2]Massa Salarial'!BJ$3)</f>
        <v>5860.2088787348403</v>
      </c>
    </row>
    <row r="36" spans="1:62" x14ac:dyDescent="0.3">
      <c r="A36" s="23">
        <v>34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>
        <f>[1]SalMedPopOcupUrbAcimPnadH!M36*AtualizMonet!M$3</f>
        <v>0</v>
      </c>
      <c r="N36" s="20">
        <f>[1]SalMedPopOcupUrbAcimPnadH!N36*AtualizMonet!N$3</f>
        <v>0</v>
      </c>
      <c r="O36" s="20">
        <f>[1]SalMedPopOcupUrbAcimPnadH!O36</f>
        <v>2327.8747998845597</v>
      </c>
      <c r="P36" s="20">
        <f>[1]SalMedPopOcupUrbAcimPnadH!P36</f>
        <v>2555.3545962579728</v>
      </c>
      <c r="Q36" s="54">
        <f>P36*(1+'[2]Massa Salarial'!Q$3)*AtualizMonet!P$3</f>
        <v>2719.1528258781091</v>
      </c>
      <c r="R36" s="54">
        <f>Q36*(1+'[2]Massa Salarial'!R$3)*AtualizMonet!Q$3</f>
        <v>3060.4443017500912</v>
      </c>
      <c r="S36" s="54">
        <f>R36*(1+'[2]Massa Salarial'!S$3)*AtualizMonet!R$3</f>
        <v>3308.2463345517845</v>
      </c>
      <c r="T36" s="22">
        <f>S36*(1+'[2]Massa Salarial'!T$3)</f>
        <v>3364.4865222391645</v>
      </c>
      <c r="U36" s="22">
        <f>T36*(1+'[2]Massa Salarial'!U$3)</f>
        <v>3421.6827931172302</v>
      </c>
      <c r="V36" s="22">
        <f>U36*(1+'[2]Massa Salarial'!V$3)</f>
        <v>3479.8514006002229</v>
      </c>
      <c r="W36" s="22">
        <f>V36*(1+'[2]Massa Salarial'!W$3)</f>
        <v>3539.0088744104264</v>
      </c>
      <c r="X36" s="22">
        <f>W36*(1+'[2]Massa Salarial'!X$3)</f>
        <v>3599.1720252754035</v>
      </c>
      <c r="Y36" s="22">
        <f>X36*(1+'[2]Massa Salarial'!Y$3)</f>
        <v>3660.357949705085</v>
      </c>
      <c r="Z36" s="22">
        <f>Y36*(1+'[2]Massa Salarial'!Z$3)</f>
        <v>3722.584034850071</v>
      </c>
      <c r="AA36" s="22">
        <f>Z36*(1+'[2]Massa Salarial'!AA$3)</f>
        <v>3785.8679634425221</v>
      </c>
      <c r="AB36" s="22">
        <f>AA36*(1+'[2]Massa Salarial'!AB$3)</f>
        <v>3850.2277188210446</v>
      </c>
      <c r="AC36" s="22">
        <f>AB36*(1+'[2]Massa Salarial'!AC$3)</f>
        <v>3915.681590041002</v>
      </c>
      <c r="AD36" s="22">
        <f>AC36*(1+'[2]Massa Salarial'!AD$3)</f>
        <v>3982.2481770716986</v>
      </c>
      <c r="AE36" s="22">
        <f>AD36*(1+'[2]Massa Salarial'!AE$3)</f>
        <v>4049.9463960819171</v>
      </c>
      <c r="AF36" s="22">
        <f>AE36*(1+'[2]Massa Salarial'!AF$3)</f>
        <v>4118.7954848153095</v>
      </c>
      <c r="AG36" s="22">
        <f>AF36*(1+'[2]Massa Salarial'!AG$3)</f>
        <v>4188.8150080571695</v>
      </c>
      <c r="AH36" s="22">
        <f>AG36*(1+'[2]Massa Salarial'!AH$3)</f>
        <v>4260.0248631941413</v>
      </c>
      <c r="AI36" s="22">
        <f>AH36*(1+'[2]Massa Salarial'!AI$3)</f>
        <v>4332.4452858684417</v>
      </c>
      <c r="AJ36" s="22">
        <f>AI36*(1+'[2]Massa Salarial'!AJ$3)</f>
        <v>4406.0968557282049</v>
      </c>
      <c r="AK36" s="22">
        <f>AJ36*(1+'[2]Massa Salarial'!AK$3)</f>
        <v>4481.000502275584</v>
      </c>
      <c r="AL36" s="22">
        <f>AK36*(1+'[2]Massa Salarial'!AL$3)</f>
        <v>4557.1775108142683</v>
      </c>
      <c r="AM36" s="22">
        <f>AL36*(1+'[2]Massa Salarial'!AM$3)</f>
        <v>4634.6495284981102</v>
      </c>
      <c r="AN36" s="22">
        <f>AM36*(1+'[2]Massa Salarial'!AN$3)</f>
        <v>4713.4385704825772</v>
      </c>
      <c r="AO36" s="22">
        <f>AN36*(1+'[2]Massa Salarial'!AO$3)</f>
        <v>4793.5670261807809</v>
      </c>
      <c r="AP36" s="22">
        <f>AO36*(1+'[2]Massa Salarial'!AP$3)</f>
        <v>4875.0576656258536</v>
      </c>
      <c r="AQ36" s="22">
        <f>AP36*(1+'[2]Massa Salarial'!AQ$3)</f>
        <v>4957.9336459414926</v>
      </c>
      <c r="AR36" s="22">
        <f>AQ36*(1+'[2]Massa Salarial'!AR$3)</f>
        <v>5042.2185179224971</v>
      </c>
      <c r="AS36" s="22">
        <f>AR36*(1+'[2]Massa Salarial'!AS$3)</f>
        <v>5127.9362327271792</v>
      </c>
      <c r="AT36" s="22">
        <f>AS36*(1+'[2]Massa Salarial'!AT$3)</f>
        <v>5215.1111486835407</v>
      </c>
      <c r="AU36" s="22">
        <f>AT36*(1+'[2]Massa Salarial'!AU$3)</f>
        <v>5303.7680382111603</v>
      </c>
      <c r="AV36" s="22">
        <f>AU36*(1+'[2]Massa Salarial'!AV$3)</f>
        <v>5393.9320948607492</v>
      </c>
      <c r="AW36" s="22">
        <f>AV36*(1+'[2]Massa Salarial'!AW$3)</f>
        <v>5485.6289404733816</v>
      </c>
      <c r="AX36" s="22">
        <f>AW36*(1+'[2]Massa Salarial'!AX$3)</f>
        <v>5578.8846324614287</v>
      </c>
      <c r="AY36" s="22">
        <f>AX36*(1+'[2]Massa Salarial'!AY$3)</f>
        <v>5673.7256712132721</v>
      </c>
      <c r="AZ36" s="22">
        <f>AY36*(1+'[2]Massa Salarial'!AZ$3)</f>
        <v>5770.1790076238976</v>
      </c>
      <c r="BA36" s="22">
        <f>AZ36*(1+'[2]Massa Salarial'!BA$3)</f>
        <v>5868.2720507535032</v>
      </c>
      <c r="BB36" s="22">
        <f>BA36*(1+'[2]Massa Salarial'!BB$3)</f>
        <v>5968.0326756163122</v>
      </c>
      <c r="BC36" s="22">
        <f>BB36*(1+'[2]Massa Salarial'!BC$3)</f>
        <v>6069.4892311017893</v>
      </c>
      <c r="BD36" s="22">
        <f>BC36*(1+'[2]Massa Salarial'!BD$3)</f>
        <v>6172.6705480305191</v>
      </c>
      <c r="BE36" s="22">
        <f>BD36*(1+'[2]Massa Salarial'!BE$3)</f>
        <v>6277.6059473470377</v>
      </c>
      <c r="BF36" s="22">
        <f>BE36*(1+'[2]Massa Salarial'!BF$3)</f>
        <v>6384.3252484519371</v>
      </c>
      <c r="BG36" s="22">
        <f>BF36*(1+'[2]Massa Salarial'!BG$3)</f>
        <v>6492.8587776756194</v>
      </c>
      <c r="BH36" s="22">
        <f>BG36*(1+'[2]Massa Salarial'!BH$3)</f>
        <v>6603.2373768961043</v>
      </c>
      <c r="BI36" s="22">
        <f>BH36*(1+'[2]Massa Salarial'!BI$3)</f>
        <v>6715.492412303337</v>
      </c>
      <c r="BJ36" s="22">
        <f>BI36*(1+'[2]Massa Salarial'!BJ$3)</f>
        <v>6829.6557833124934</v>
      </c>
    </row>
    <row r="37" spans="1:62" x14ac:dyDescent="0.3">
      <c r="A37" s="23">
        <v>35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>
        <f>[1]SalMedPopOcupUrbAcimPnadH!M37*AtualizMonet!M$3</f>
        <v>0</v>
      </c>
      <c r="N37" s="20">
        <f>[1]SalMedPopOcupUrbAcimPnadH!N37*AtualizMonet!N$3</f>
        <v>0</v>
      </c>
      <c r="O37" s="20">
        <f>[1]SalMedPopOcupUrbAcimPnadH!O37</f>
        <v>2326.6358104017067</v>
      </c>
      <c r="P37" s="20">
        <f>[1]SalMedPopOcupUrbAcimPnadH!P37</f>
        <v>2384.1031890911131</v>
      </c>
      <c r="Q37" s="54">
        <f>P37*(1+'[2]Massa Salarial'!Q$3)*AtualizMonet!P$3</f>
        <v>2536.9242035118536</v>
      </c>
      <c r="R37" s="54">
        <f>Q37*(1+'[2]Massa Salarial'!R$3)*AtualizMonet!Q$3</f>
        <v>2855.3434542990199</v>
      </c>
      <c r="S37" s="54">
        <f>R37*(1+'[2]Massa Salarial'!S$3)*AtualizMonet!R$3</f>
        <v>3086.5386150531931</v>
      </c>
      <c r="T37" s="22">
        <f>S37*(1+'[2]Massa Salarial'!T$3)</f>
        <v>3139.0097715090969</v>
      </c>
      <c r="U37" s="22">
        <f>T37*(1+'[2]Massa Salarial'!U$3)</f>
        <v>3192.3729376247511</v>
      </c>
      <c r="V37" s="22">
        <f>U37*(1+'[2]Massa Salarial'!V$3)</f>
        <v>3246.6432775643716</v>
      </c>
      <c r="W37" s="22">
        <f>V37*(1+'[2]Massa Salarial'!W$3)</f>
        <v>3301.8362132829657</v>
      </c>
      <c r="X37" s="22">
        <f>W37*(1+'[2]Massa Salarial'!X$3)</f>
        <v>3357.9674289087757</v>
      </c>
      <c r="Y37" s="22">
        <f>X37*(1+'[2]Massa Salarial'!Y$3)</f>
        <v>3415.0528752002247</v>
      </c>
      <c r="Z37" s="22">
        <f>Y37*(1+'[2]Massa Salarial'!Z$3)</f>
        <v>3473.1087740786284</v>
      </c>
      <c r="AA37" s="22">
        <f>Z37*(1+'[2]Massa Salarial'!AA$3)</f>
        <v>3532.1516232379645</v>
      </c>
      <c r="AB37" s="22">
        <f>AA37*(1+'[2]Massa Salarial'!AB$3)</f>
        <v>3592.1982008330097</v>
      </c>
      <c r="AC37" s="22">
        <f>AB37*(1+'[2]Massa Salarial'!AC$3)</f>
        <v>3653.2655702471707</v>
      </c>
      <c r="AD37" s="22">
        <f>AC37*(1+'[2]Massa Salarial'!AD$3)</f>
        <v>3715.3710849413724</v>
      </c>
      <c r="AE37" s="22">
        <f>AD37*(1+'[2]Massa Salarial'!AE$3)</f>
        <v>3778.5323933853751</v>
      </c>
      <c r="AF37" s="22">
        <f>AE37*(1+'[2]Massa Salarial'!AF$3)</f>
        <v>3842.7674440729261</v>
      </c>
      <c r="AG37" s="22">
        <f>AF37*(1+'[2]Massa Salarial'!AG$3)</f>
        <v>3908.0944906221653</v>
      </c>
      <c r="AH37" s="22">
        <f>AG37*(1+'[2]Massa Salarial'!AH$3)</f>
        <v>3974.5320969627419</v>
      </c>
      <c r="AI37" s="22">
        <f>AH37*(1+'[2]Massa Salarial'!AI$3)</f>
        <v>4042.0991426111082</v>
      </c>
      <c r="AJ37" s="22">
        <f>AI37*(1+'[2]Massa Salarial'!AJ$3)</f>
        <v>4110.8148280354962</v>
      </c>
      <c r="AK37" s="22">
        <f>AJ37*(1+'[2]Massa Salarial'!AK$3)</f>
        <v>4180.6986801120993</v>
      </c>
      <c r="AL37" s="22">
        <f>AK37*(1+'[2]Massa Salarial'!AL$3)</f>
        <v>4251.7705576740045</v>
      </c>
      <c r="AM37" s="22">
        <f>AL37*(1+'[2]Massa Salarial'!AM$3)</f>
        <v>4324.050657154462</v>
      </c>
      <c r="AN37" s="22">
        <f>AM37*(1+'[2]Massa Salarial'!AN$3)</f>
        <v>4397.5595183260875</v>
      </c>
      <c r="AO37" s="22">
        <f>AN37*(1+'[2]Massa Salarial'!AO$3)</f>
        <v>4472.3180301376306</v>
      </c>
      <c r="AP37" s="22">
        <f>AO37*(1+'[2]Massa Salarial'!AP$3)</f>
        <v>4548.3474366499695</v>
      </c>
      <c r="AQ37" s="22">
        <f>AP37*(1+'[2]Massa Salarial'!AQ$3)</f>
        <v>4625.6693430730184</v>
      </c>
      <c r="AR37" s="22">
        <f>AQ37*(1+'[2]Massa Salarial'!AR$3)</f>
        <v>4704.3057219052589</v>
      </c>
      <c r="AS37" s="22">
        <f>AR37*(1+'[2]Massa Salarial'!AS$3)</f>
        <v>4784.2789191776483</v>
      </c>
      <c r="AT37" s="22">
        <f>AS37*(1+'[2]Massa Salarial'!AT$3)</f>
        <v>4865.6116608036682</v>
      </c>
      <c r="AU37" s="22">
        <f>AT37*(1+'[2]Massa Salarial'!AU$3)</f>
        <v>4948.3270590373304</v>
      </c>
      <c r="AV37" s="22">
        <f>AU37*(1+'[2]Massa Salarial'!AV$3)</f>
        <v>5032.4486190409643</v>
      </c>
      <c r="AW37" s="22">
        <f>AV37*(1+'[2]Massa Salarial'!AW$3)</f>
        <v>5118.00024556466</v>
      </c>
      <c r="AX37" s="22">
        <f>AW37*(1+'[2]Massa Salarial'!AX$3)</f>
        <v>5205.0062497392582</v>
      </c>
      <c r="AY37" s="22">
        <f>AX37*(1+'[2]Massa Salarial'!AY$3)</f>
        <v>5293.4913559848255</v>
      </c>
      <c r="AZ37" s="22">
        <f>AY37*(1+'[2]Massa Salarial'!AZ$3)</f>
        <v>5383.4807090365666</v>
      </c>
      <c r="BA37" s="22">
        <f>AZ37*(1+'[2]Massa Salarial'!BA$3)</f>
        <v>5474.999881090188</v>
      </c>
      <c r="BB37" s="22">
        <f>BA37*(1+'[2]Massa Salarial'!BB$3)</f>
        <v>5568.0748790687203</v>
      </c>
      <c r="BC37" s="22">
        <f>BB37*(1+'[2]Massa Salarial'!BC$3)</f>
        <v>5662.732152012888</v>
      </c>
      <c r="BD37" s="22">
        <f>BC37*(1+'[2]Massa Salarial'!BD$3)</f>
        <v>5758.9985985971061</v>
      </c>
      <c r="BE37" s="22">
        <f>BD37*(1+'[2]Massa Salarial'!BE$3)</f>
        <v>5856.9015747732565</v>
      </c>
      <c r="BF37" s="22">
        <f>BE37*(1+'[2]Massa Salarial'!BF$3)</f>
        <v>5956.468901544401</v>
      </c>
      <c r="BG37" s="22">
        <f>BF37*(1+'[2]Massa Salarial'!BG$3)</f>
        <v>6057.7288728706553</v>
      </c>
      <c r="BH37" s="22">
        <f>BG37*(1+'[2]Massa Salarial'!BH$3)</f>
        <v>6160.7102637094558</v>
      </c>
      <c r="BI37" s="22">
        <f>BH37*(1+'[2]Massa Salarial'!BI$3)</f>
        <v>6265.4423381925162</v>
      </c>
      <c r="BJ37" s="22">
        <f>BI37*(1+'[2]Massa Salarial'!BJ$3)</f>
        <v>6371.9548579417888</v>
      </c>
    </row>
    <row r="38" spans="1:62" x14ac:dyDescent="0.3">
      <c r="A38" s="23">
        <v>36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>
        <f>[1]SalMedPopOcupUrbAcimPnadH!M38*AtualizMonet!M$3</f>
        <v>0</v>
      </c>
      <c r="N38" s="20">
        <f>[1]SalMedPopOcupUrbAcimPnadH!N38*AtualizMonet!N$3</f>
        <v>0</v>
      </c>
      <c r="O38" s="20">
        <f>[1]SalMedPopOcupUrbAcimPnadH!O38</f>
        <v>2364.0964583102268</v>
      </c>
      <c r="P38" s="20">
        <f>[1]SalMedPopOcupUrbAcimPnadH!P38</f>
        <v>2511.467971480799</v>
      </c>
      <c r="Q38" s="54">
        <f>P38*(1+'[2]Massa Salarial'!Q$3)*AtualizMonet!P$3</f>
        <v>2672.4530684527181</v>
      </c>
      <c r="R38" s="54">
        <f>Q38*(1+'[2]Massa Salarial'!R$3)*AtualizMonet!Q$3</f>
        <v>3007.8830756411858</v>
      </c>
      <c r="S38" s="54">
        <f>R38*(1+'[2]Massa Salarial'!S$3)*AtualizMonet!R$3</f>
        <v>3251.4292627576988</v>
      </c>
      <c r="T38" s="22">
        <f>S38*(1+'[2]Massa Salarial'!T$3)</f>
        <v>3306.7035602245792</v>
      </c>
      <c r="U38" s="22">
        <f>T38*(1+'[2]Massa Salarial'!U$3)</f>
        <v>3362.9175207483968</v>
      </c>
      <c r="V38" s="22">
        <f>U38*(1+'[2]Massa Salarial'!V$3)</f>
        <v>3420.0871186011191</v>
      </c>
      <c r="W38" s="22">
        <f>V38*(1+'[2]Massa Salarial'!W$3)</f>
        <v>3478.2285996173377</v>
      </c>
      <c r="X38" s="22">
        <f>W38*(1+'[2]Massa Salarial'!X$3)</f>
        <v>3537.358485810832</v>
      </c>
      <c r="Y38" s="22">
        <f>X38*(1+'[2]Massa Salarial'!Y$3)</f>
        <v>3597.4935800696157</v>
      </c>
      <c r="Z38" s="22">
        <f>Y38*(1+'[2]Massa Salarial'!Z$3)</f>
        <v>3658.6509709307988</v>
      </c>
      <c r="AA38" s="22">
        <f>Z38*(1+'[2]Massa Salarial'!AA$3)</f>
        <v>3720.8480374366222</v>
      </c>
      <c r="AB38" s="22">
        <f>AA38*(1+'[2]Massa Salarial'!AB$3)</f>
        <v>3784.1024540730446</v>
      </c>
      <c r="AC38" s="22">
        <f>AB38*(1+'[2]Massa Salarial'!AC$3)</f>
        <v>3848.4321957922862</v>
      </c>
      <c r="AD38" s="22">
        <f>AC38*(1+'[2]Massa Salarial'!AD$3)</f>
        <v>3913.8555431207546</v>
      </c>
      <c r="AE38" s="22">
        <f>AD38*(1+'[2]Massa Salarial'!AE$3)</f>
        <v>3980.3910873538071</v>
      </c>
      <c r="AF38" s="22">
        <f>AE38*(1+'[2]Massa Salarial'!AF$3)</f>
        <v>4048.0577358388214</v>
      </c>
      <c r="AG38" s="22">
        <f>AF38*(1+'[2]Massa Salarial'!AG$3)</f>
        <v>4116.8747173480806</v>
      </c>
      <c r="AH38" s="22">
        <f>AG38*(1+'[2]Massa Salarial'!AH$3)</f>
        <v>4186.8615875429978</v>
      </c>
      <c r="AI38" s="22">
        <f>AH38*(1+'[2]Massa Salarial'!AI$3)</f>
        <v>4258.0382345312282</v>
      </c>
      <c r="AJ38" s="22">
        <f>AI38*(1+'[2]Massa Salarial'!AJ$3)</f>
        <v>4330.4248845182583</v>
      </c>
      <c r="AK38" s="22">
        <f>AJ38*(1+'[2]Massa Salarial'!AK$3)</f>
        <v>4404.0421075550685</v>
      </c>
      <c r="AL38" s="22">
        <f>AK38*(1+'[2]Massa Salarial'!AL$3)</f>
        <v>4478.9108233835041</v>
      </c>
      <c r="AM38" s="22">
        <f>AL38*(1+'[2]Massa Salarial'!AM$3)</f>
        <v>4555.0523073810236</v>
      </c>
      <c r="AN38" s="22">
        <f>AM38*(1+'[2]Massa Salarial'!AN$3)</f>
        <v>4632.4881966065004</v>
      </c>
      <c r="AO38" s="22">
        <f>AN38*(1+'[2]Massa Salarial'!AO$3)</f>
        <v>4711.2404959488103</v>
      </c>
      <c r="AP38" s="22">
        <f>AO38*(1+'[2]Massa Salarial'!AP$3)</f>
        <v>4791.3315843799401</v>
      </c>
      <c r="AQ38" s="22">
        <f>AP38*(1+'[2]Massa Salarial'!AQ$3)</f>
        <v>4872.7842213143986</v>
      </c>
      <c r="AR38" s="22">
        <f>AQ38*(1+'[2]Massa Salarial'!AR$3)</f>
        <v>4955.6215530767431</v>
      </c>
      <c r="AS38" s="22">
        <f>AR38*(1+'[2]Massa Salarial'!AS$3)</f>
        <v>5039.8671194790477</v>
      </c>
      <c r="AT38" s="22">
        <f>AS38*(1+'[2]Massa Salarial'!AT$3)</f>
        <v>5125.544860510191</v>
      </c>
      <c r="AU38" s="22">
        <f>AT38*(1+'[2]Massa Salarial'!AU$3)</f>
        <v>5212.6791231388634</v>
      </c>
      <c r="AV38" s="22">
        <f>AU38*(1+'[2]Massa Salarial'!AV$3)</f>
        <v>5301.2946682322236</v>
      </c>
      <c r="AW38" s="22">
        <f>AV38*(1+'[2]Massa Salarial'!AW$3)</f>
        <v>5391.4166775921713</v>
      </c>
      <c r="AX38" s="22">
        <f>AW38*(1+'[2]Massa Salarial'!AX$3)</f>
        <v>5483.0707611112375</v>
      </c>
      <c r="AY38" s="22">
        <f>AX38*(1+'[2]Massa Salarial'!AY$3)</f>
        <v>5576.2829640501277</v>
      </c>
      <c r="AZ38" s="22">
        <f>AY38*(1+'[2]Massa Salarial'!AZ$3)</f>
        <v>5671.0797744389793</v>
      </c>
      <c r="BA38" s="22">
        <f>AZ38*(1+'[2]Massa Salarial'!BA$3)</f>
        <v>5767.4881306044417</v>
      </c>
      <c r="BB38" s="22">
        <f>BA38*(1+'[2]Massa Salarial'!BB$3)</f>
        <v>5865.5354288247163</v>
      </c>
      <c r="BC38" s="22">
        <f>BB38*(1+'[2]Massa Salarial'!BC$3)</f>
        <v>5965.2495311147359</v>
      </c>
      <c r="BD38" s="22">
        <f>BC38*(1+'[2]Massa Salarial'!BD$3)</f>
        <v>6066.6587731436857</v>
      </c>
      <c r="BE38" s="22">
        <f>BD38*(1+'[2]Massa Salarial'!BE$3)</f>
        <v>6169.7919722871275</v>
      </c>
      <c r="BF38" s="22">
        <f>BE38*(1+'[2]Massa Salarial'!BF$3)</f>
        <v>6274.6784358160085</v>
      </c>
      <c r="BG38" s="22">
        <f>BF38*(1+'[2]Massa Salarial'!BG$3)</f>
        <v>6381.3479692248802</v>
      </c>
      <c r="BH38" s="22">
        <f>BG38*(1+'[2]Massa Salarial'!BH$3)</f>
        <v>6489.8308847017024</v>
      </c>
      <c r="BI38" s="22">
        <f>BH38*(1+'[2]Massa Salarial'!BI$3)</f>
        <v>6600.1580097416308</v>
      </c>
      <c r="BJ38" s="22">
        <f>BI38*(1+'[2]Massa Salarial'!BJ$3)</f>
        <v>6712.3606959072376</v>
      </c>
    </row>
    <row r="39" spans="1:62" x14ac:dyDescent="0.3">
      <c r="A39" s="23">
        <v>37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>
        <f>[1]SalMedPopOcupUrbAcimPnadH!M39*AtualizMonet!M$3</f>
        <v>0</v>
      </c>
      <c r="N39" s="20">
        <f>[1]SalMedPopOcupUrbAcimPnadH!N39*AtualizMonet!N$3</f>
        <v>0</v>
      </c>
      <c r="O39" s="20">
        <f>[1]SalMedPopOcupUrbAcimPnadH!O39</f>
        <v>2347.2827533008963</v>
      </c>
      <c r="P39" s="20">
        <f>[1]SalMedPopOcupUrbAcimPnadH!P39</f>
        <v>2537.1441606679773</v>
      </c>
      <c r="Q39" s="54">
        <f>P39*(1+'[2]Massa Salarial'!Q$3)*AtualizMonet!P$3</f>
        <v>2699.7751013667948</v>
      </c>
      <c r="R39" s="54">
        <f>Q39*(1+'[2]Massa Salarial'!R$3)*AtualizMonet!Q$3</f>
        <v>3038.6344034622366</v>
      </c>
      <c r="S39" s="54">
        <f>R39*(1+'[2]Massa Salarial'!S$3)*AtualizMonet!R$3</f>
        <v>3284.670504066491</v>
      </c>
      <c r="T39" s="22">
        <f>S39*(1+'[2]Massa Salarial'!T$3)</f>
        <v>3340.5099026356211</v>
      </c>
      <c r="U39" s="22">
        <f>T39*(1+'[2]Massa Salarial'!U$3)</f>
        <v>3397.2985709804261</v>
      </c>
      <c r="V39" s="22">
        <f>U39*(1+'[2]Massa Salarial'!V$3)</f>
        <v>3455.0526466870929</v>
      </c>
      <c r="W39" s="22">
        <f>V39*(1+'[2]Massa Salarial'!W$3)</f>
        <v>3513.7885416807731</v>
      </c>
      <c r="X39" s="22">
        <f>W39*(1+'[2]Massa Salarial'!X$3)</f>
        <v>3573.5229468893458</v>
      </c>
      <c r="Y39" s="22">
        <f>X39*(1+'[2]Massa Salarial'!Y$3)</f>
        <v>3634.2728369864644</v>
      </c>
      <c r="Z39" s="22">
        <f>Y39*(1+'[2]Massa Salarial'!Z$3)</f>
        <v>3696.0554752152339</v>
      </c>
      <c r="AA39" s="22">
        <f>Z39*(1+'[2]Massa Salarial'!AA$3)</f>
        <v>3758.8884182938923</v>
      </c>
      <c r="AB39" s="22">
        <f>AA39*(1+'[2]Massa Salarial'!AB$3)</f>
        <v>3822.7895214048881</v>
      </c>
      <c r="AC39" s="22">
        <f>AB39*(1+'[2]Massa Salarial'!AC$3)</f>
        <v>3887.776943268771</v>
      </c>
      <c r="AD39" s="22">
        <f>AC39*(1+'[2]Massa Salarial'!AD$3)</f>
        <v>3953.8691513043395</v>
      </c>
      <c r="AE39" s="22">
        <f>AD39*(1+'[2]Massa Salarial'!AE$3)</f>
        <v>4021.0849268765128</v>
      </c>
      <c r="AF39" s="22">
        <f>AE39*(1+'[2]Massa Salarial'!AF$3)</f>
        <v>4089.443370633413</v>
      </c>
      <c r="AG39" s="22">
        <f>AF39*(1+'[2]Massa Salarial'!AG$3)</f>
        <v>4158.9639079341805</v>
      </c>
      <c r="AH39" s="22">
        <f>AG39*(1+'[2]Massa Salarial'!AH$3)</f>
        <v>4229.6662943690608</v>
      </c>
      <c r="AI39" s="22">
        <f>AH39*(1+'[2]Massa Salarial'!AI$3)</f>
        <v>4301.5706213733347</v>
      </c>
      <c r="AJ39" s="22">
        <f>AI39*(1+'[2]Massa Salarial'!AJ$3)</f>
        <v>4374.697321936681</v>
      </c>
      <c r="AK39" s="22">
        <f>AJ39*(1+'[2]Massa Salarial'!AK$3)</f>
        <v>4449.0671764096041</v>
      </c>
      <c r="AL39" s="22">
        <f>AK39*(1+'[2]Massa Salarial'!AL$3)</f>
        <v>4524.7013184085672</v>
      </c>
      <c r="AM39" s="22">
        <f>AL39*(1+'[2]Massa Salarial'!AM$3)</f>
        <v>4601.6212408215124</v>
      </c>
      <c r="AN39" s="22">
        <f>AM39*(1+'[2]Massa Salarial'!AN$3)</f>
        <v>4679.8488019154775</v>
      </c>
      <c r="AO39" s="22">
        <f>AN39*(1+'[2]Massa Salarial'!AO$3)</f>
        <v>4759.4062315480405</v>
      </c>
      <c r="AP39" s="22">
        <f>AO39*(1+'[2]Massa Salarial'!AP$3)</f>
        <v>4840.3161374843567</v>
      </c>
      <c r="AQ39" s="22">
        <f>AP39*(1+'[2]Massa Salarial'!AQ$3)</f>
        <v>4922.6015118215901</v>
      </c>
      <c r="AR39" s="22">
        <f>AQ39*(1+'[2]Massa Salarial'!AR$3)</f>
        <v>5006.2857375225567</v>
      </c>
      <c r="AS39" s="22">
        <f>AR39*(1+'[2]Massa Salarial'!AS$3)</f>
        <v>5091.3925950604398</v>
      </c>
      <c r="AT39" s="22">
        <f>AS39*(1+'[2]Massa Salarial'!AT$3)</f>
        <v>5177.9462691764666</v>
      </c>
      <c r="AU39" s="22">
        <f>AT39*(1+'[2]Massa Salarial'!AU$3)</f>
        <v>5265.9713557524656</v>
      </c>
      <c r="AV39" s="22">
        <f>AU39*(1+'[2]Massa Salarial'!AV$3)</f>
        <v>5355.4928688002574</v>
      </c>
      <c r="AW39" s="22">
        <f>AV39*(1+'[2]Massa Salarial'!AW$3)</f>
        <v>5446.5362475698612</v>
      </c>
      <c r="AX39" s="22">
        <f>AW39*(1+'[2]Massa Salarial'!AX$3)</f>
        <v>5539.127363778548</v>
      </c>
      <c r="AY39" s="22">
        <f>AX39*(1+'[2]Massa Salarial'!AY$3)</f>
        <v>5633.2925289627829</v>
      </c>
      <c r="AZ39" s="22">
        <f>AY39*(1+'[2]Massa Salarial'!AZ$3)</f>
        <v>5729.0585019551499</v>
      </c>
      <c r="BA39" s="22">
        <f>AZ39*(1+'[2]Massa Salarial'!BA$3)</f>
        <v>5826.4524964883867</v>
      </c>
      <c r="BB39" s="22">
        <f>BA39*(1+'[2]Massa Salarial'!BB$3)</f>
        <v>5925.5021889286891</v>
      </c>
      <c r="BC39" s="22">
        <f>BB39*(1+'[2]Massa Salarial'!BC$3)</f>
        <v>6026.2357261404759</v>
      </c>
      <c r="BD39" s="22">
        <f>BC39*(1+'[2]Massa Salarial'!BD$3)</f>
        <v>6128.6817334848638</v>
      </c>
      <c r="BE39" s="22">
        <f>BD39*(1+'[2]Massa Salarial'!BE$3)</f>
        <v>6232.8693229541059</v>
      </c>
      <c r="BF39" s="22">
        <f>BE39*(1+'[2]Massa Salarial'!BF$3)</f>
        <v>6338.8281014443255</v>
      </c>
      <c r="BG39" s="22">
        <f>BF39*(1+'[2]Massa Salarial'!BG$3)</f>
        <v>6446.588179168878</v>
      </c>
      <c r="BH39" s="22">
        <f>BG39*(1+'[2]Massa Salarial'!BH$3)</f>
        <v>6556.1801782147486</v>
      </c>
      <c r="BI39" s="22">
        <f>BH39*(1+'[2]Massa Salarial'!BI$3)</f>
        <v>6667.6352412443985</v>
      </c>
      <c r="BJ39" s="22">
        <f>BI39*(1+'[2]Massa Salarial'!BJ$3)</f>
        <v>6780.985040345553</v>
      </c>
    </row>
    <row r="40" spans="1:62" x14ac:dyDescent="0.3">
      <c r="A40" s="23">
        <v>38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>
        <f>[1]SalMedPopOcupUrbAcimPnadH!M40*AtualizMonet!M$3</f>
        <v>0</v>
      </c>
      <c r="N40" s="20">
        <f>[1]SalMedPopOcupUrbAcimPnadH!N40*AtualizMonet!N$3</f>
        <v>0</v>
      </c>
      <c r="O40" s="20">
        <f>[1]SalMedPopOcupUrbAcimPnadH!O40</f>
        <v>2375.5626045473618</v>
      </c>
      <c r="P40" s="20">
        <f>[1]SalMedPopOcupUrbAcimPnadH!P40</f>
        <v>2577.7758758193468</v>
      </c>
      <c r="Q40" s="54">
        <f>P40*(1+'[2]Massa Salarial'!Q$3)*AtualizMonet!P$3</f>
        <v>2743.0113094593671</v>
      </c>
      <c r="R40" s="54">
        <f>Q40*(1+'[2]Massa Salarial'!R$3)*AtualizMonet!Q$3</f>
        <v>3087.2973566537189</v>
      </c>
      <c r="S40" s="54">
        <f>R40*(1+'[2]Massa Salarial'!S$3)*AtualizMonet!R$3</f>
        <v>3337.2736625138205</v>
      </c>
      <c r="T40" s="22">
        <f>S40*(1+'[2]Massa Salarial'!T$3)</f>
        <v>3394.0073147765552</v>
      </c>
      <c r="U40" s="22">
        <f>T40*(1+'[2]Massa Salarial'!U$3)</f>
        <v>3451.7054391277561</v>
      </c>
      <c r="V40" s="22">
        <f>U40*(1+'[2]Massa Salarial'!V$3)</f>
        <v>3510.3844315929277</v>
      </c>
      <c r="W40" s="22">
        <f>V40*(1+'[2]Massa Salarial'!W$3)</f>
        <v>3570.060966930007</v>
      </c>
      <c r="X40" s="22">
        <f>W40*(1+'[2]Massa Salarial'!X$3)</f>
        <v>3630.752003367817</v>
      </c>
      <c r="Y40" s="22">
        <f>X40*(1+'[2]Massa Salarial'!Y$3)</f>
        <v>3692.4747874250697</v>
      </c>
      <c r="Z40" s="22">
        <f>Y40*(1+'[2]Massa Salarial'!Z$3)</f>
        <v>3755.2468588112956</v>
      </c>
      <c r="AA40" s="22">
        <f>Z40*(1+'[2]Massa Salarial'!AA$3)</f>
        <v>3819.0860554110873</v>
      </c>
      <c r="AB40" s="22">
        <f>AA40*(1+'[2]Massa Salarial'!AB$3)</f>
        <v>3884.0105183530754</v>
      </c>
      <c r="AC40" s="22">
        <f>AB40*(1+'[2]Massa Salarial'!AC$3)</f>
        <v>3950.0386971650773</v>
      </c>
      <c r="AD40" s="22">
        <f>AC40*(1+'[2]Massa Salarial'!AD$3)</f>
        <v>4017.1893550168834</v>
      </c>
      <c r="AE40" s="22">
        <f>AD40*(1+'[2]Massa Salarial'!AE$3)</f>
        <v>4085.4815740521699</v>
      </c>
      <c r="AF40" s="22">
        <f>AE40*(1+'[2]Massa Salarial'!AF$3)</f>
        <v>4154.9347608110565</v>
      </c>
      <c r="AG40" s="22">
        <f>AF40*(1+'[2]Massa Salarial'!AG$3)</f>
        <v>4225.5686517448439</v>
      </c>
      <c r="AH40" s="22">
        <f>AG40*(1+'[2]Massa Salarial'!AH$3)</f>
        <v>4297.4033188245057</v>
      </c>
      <c r="AI40" s="22">
        <f>AH40*(1+'[2]Massa Salarial'!AI$3)</f>
        <v>4370.4591752445222</v>
      </c>
      <c r="AJ40" s="22">
        <f>AI40*(1+'[2]Massa Salarial'!AJ$3)</f>
        <v>4444.7569812236788</v>
      </c>
      <c r="AK40" s="22">
        <f>AJ40*(1+'[2]Massa Salarial'!AK$3)</f>
        <v>4520.3178499044807</v>
      </c>
      <c r="AL40" s="22">
        <f>AK40*(1+'[2]Massa Salarial'!AL$3)</f>
        <v>4597.1632533528564</v>
      </c>
      <c r="AM40" s="22">
        <f>AL40*(1+'[2]Massa Salarial'!AM$3)</f>
        <v>4675.3150286598548</v>
      </c>
      <c r="AN40" s="22">
        <f>AM40*(1+'[2]Massa Salarial'!AN$3)</f>
        <v>4754.7953841470717</v>
      </c>
      <c r="AO40" s="22">
        <f>AN40*(1+'[2]Massa Salarial'!AO$3)</f>
        <v>4835.6269056775718</v>
      </c>
      <c r="AP40" s="22">
        <f>AO40*(1+'[2]Massa Salarial'!AP$3)</f>
        <v>4917.8325630740901</v>
      </c>
      <c r="AQ40" s="22">
        <f>AP40*(1+'[2]Massa Salarial'!AQ$3)</f>
        <v>5001.4357166463487</v>
      </c>
      <c r="AR40" s="22">
        <f>AQ40*(1+'[2]Massa Salarial'!AR$3)</f>
        <v>5086.4601238293362</v>
      </c>
      <c r="AS40" s="22">
        <f>AR40*(1+'[2]Massa Salarial'!AS$3)</f>
        <v>5172.9299459344347</v>
      </c>
      <c r="AT40" s="22">
        <f>AS40*(1+'[2]Massa Salarial'!AT$3)</f>
        <v>5260.8697550153192</v>
      </c>
      <c r="AU40" s="22">
        <f>AT40*(1+'[2]Massa Salarial'!AU$3)</f>
        <v>5350.3045408505795</v>
      </c>
      <c r="AV40" s="22">
        <f>AU40*(1+'[2]Massa Salarial'!AV$3)</f>
        <v>5441.2597180450393</v>
      </c>
      <c r="AW40" s="22">
        <f>AV40*(1+'[2]Massa Salarial'!AW$3)</f>
        <v>5533.7611332518045</v>
      </c>
      <c r="AX40" s="22">
        <f>AW40*(1+'[2]Massa Salarial'!AX$3)</f>
        <v>5627.8350725170849</v>
      </c>
      <c r="AY40" s="22">
        <f>AX40*(1+'[2]Massa Salarial'!AY$3)</f>
        <v>5723.5082687498743</v>
      </c>
      <c r="AZ40" s="22">
        <f>AY40*(1+'[2]Massa Salarial'!AZ$3)</f>
        <v>5820.8079093186216</v>
      </c>
      <c r="BA40" s="22">
        <f>AZ40*(1+'[2]Massa Salarial'!BA$3)</f>
        <v>5919.7616437770375</v>
      </c>
      <c r="BB40" s="22">
        <f>BA40*(1+'[2]Massa Salarial'!BB$3)</f>
        <v>6020.3975917212465</v>
      </c>
      <c r="BC40" s="22">
        <f>BB40*(1+'[2]Massa Salarial'!BC$3)</f>
        <v>6122.7443507805074</v>
      </c>
      <c r="BD40" s="22">
        <f>BC40*(1+'[2]Massa Salarial'!BD$3)</f>
        <v>6226.8310047437753</v>
      </c>
      <c r="BE40" s="22">
        <f>BD40*(1+'[2]Massa Salarial'!BE$3)</f>
        <v>6332.6871318244193</v>
      </c>
      <c r="BF40" s="22">
        <f>BE40*(1+'[2]Massa Salarial'!BF$3)</f>
        <v>6440.3428130654338</v>
      </c>
      <c r="BG40" s="22">
        <f>BF40*(1+'[2]Massa Salarial'!BG$3)</f>
        <v>6549.8286408875456</v>
      </c>
      <c r="BH40" s="22">
        <f>BG40*(1+'[2]Massa Salarial'!BH$3)</f>
        <v>6661.1757277826337</v>
      </c>
      <c r="BI40" s="22">
        <f>BH40*(1+'[2]Massa Salarial'!BI$3)</f>
        <v>6774.415715154938</v>
      </c>
      <c r="BJ40" s="22">
        <f>BI40*(1+'[2]Massa Salarial'!BJ$3)</f>
        <v>6889.5807823125715</v>
      </c>
    </row>
    <row r="41" spans="1:62" x14ac:dyDescent="0.3">
      <c r="A41" s="23">
        <v>39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>
        <f>[1]SalMedPopOcupUrbAcimPnadH!M41*AtualizMonet!M$3</f>
        <v>0</v>
      </c>
      <c r="N41" s="20">
        <f>[1]SalMedPopOcupUrbAcimPnadH!N41*AtualizMonet!N$3</f>
        <v>0</v>
      </c>
      <c r="O41" s="20">
        <f>[1]SalMedPopOcupUrbAcimPnadH!O41</f>
        <v>2365.6634076851087</v>
      </c>
      <c r="P41" s="20">
        <f>[1]SalMedPopOcupUrbAcimPnadH!P41</f>
        <v>2381.8823046790208</v>
      </c>
      <c r="Q41" s="54">
        <f>P41*(1+'[2]Massa Salarial'!Q$3)*AtualizMonet!P$3</f>
        <v>2534.5609604089459</v>
      </c>
      <c r="R41" s="54">
        <f>Q41*(1+'[2]Massa Salarial'!R$3)*AtualizMonet!Q$3</f>
        <v>2852.6835913376181</v>
      </c>
      <c r="S41" s="54">
        <f>R41*(1+'[2]Massa Salarial'!S$3)*AtualizMonet!R$3</f>
        <v>3083.6633848497108</v>
      </c>
      <c r="T41" s="22">
        <f>S41*(1+'[2]Massa Salarial'!T$3)</f>
        <v>3136.0856623921554</v>
      </c>
      <c r="U41" s="22">
        <f>T41*(1+'[2]Massa Salarial'!U$3)</f>
        <v>3189.3991186528219</v>
      </c>
      <c r="V41" s="22">
        <f>U41*(1+'[2]Massa Salarial'!V$3)</f>
        <v>3243.6189036699197</v>
      </c>
      <c r="W41" s="22">
        <f>V41*(1+'[2]Massa Salarial'!W$3)</f>
        <v>3298.7604250323079</v>
      </c>
      <c r="X41" s="22">
        <f>W41*(1+'[2]Massa Salarial'!X$3)</f>
        <v>3354.8393522578567</v>
      </c>
      <c r="Y41" s="22">
        <f>X41*(1+'[2]Massa Salarial'!Y$3)</f>
        <v>3411.87162124624</v>
      </c>
      <c r="Z41" s="22">
        <f>Y41*(1+'[2]Massa Salarial'!Z$3)</f>
        <v>3469.8734388074258</v>
      </c>
      <c r="AA41" s="22">
        <f>Z41*(1+'[2]Massa Salarial'!AA$3)</f>
        <v>3528.8612872671515</v>
      </c>
      <c r="AB41" s="22">
        <f>AA41*(1+'[2]Massa Salarial'!AB$3)</f>
        <v>3588.8519291506927</v>
      </c>
      <c r="AC41" s="22">
        <f>AB41*(1+'[2]Massa Salarial'!AC$3)</f>
        <v>3649.8624119462543</v>
      </c>
      <c r="AD41" s="22">
        <f>AC41*(1+'[2]Massa Salarial'!AD$3)</f>
        <v>3711.9100729493402</v>
      </c>
      <c r="AE41" s="22">
        <f>AD41*(1+'[2]Massa Salarial'!AE$3)</f>
        <v>3775.0125441894788</v>
      </c>
      <c r="AF41" s="22">
        <f>AE41*(1+'[2]Massa Salarial'!AF$3)</f>
        <v>3839.1877574406994</v>
      </c>
      <c r="AG41" s="22">
        <f>AF41*(1+'[2]Massa Salarial'!AG$3)</f>
        <v>3904.453949317191</v>
      </c>
      <c r="AH41" s="22">
        <f>AG41*(1+'[2]Massa Salarial'!AH$3)</f>
        <v>3970.8296664555828</v>
      </c>
      <c r="AI41" s="22">
        <f>AH41*(1+'[2]Massa Salarial'!AI$3)</f>
        <v>4038.3337707853275</v>
      </c>
      <c r="AJ41" s="22">
        <f>AI41*(1+'[2]Massa Salarial'!AJ$3)</f>
        <v>4106.9854448886781</v>
      </c>
      <c r="AK41" s="22">
        <f>AJ41*(1+'[2]Massa Salarial'!AK$3)</f>
        <v>4176.8041974517855</v>
      </c>
      <c r="AL41" s="22">
        <f>AK41*(1+'[2]Massa Salarial'!AL$3)</f>
        <v>4247.8098688084656</v>
      </c>
      <c r="AM41" s="22">
        <f>AL41*(1+'[2]Massa Salarial'!AM$3)</f>
        <v>4320.0226365782091</v>
      </c>
      <c r="AN41" s="22">
        <f>AM41*(1+'[2]Massa Salarial'!AN$3)</f>
        <v>4393.4630214000381</v>
      </c>
      <c r="AO41" s="22">
        <f>AN41*(1+'[2]Massa Salarial'!AO$3)</f>
        <v>4468.1518927638381</v>
      </c>
      <c r="AP41" s="22">
        <f>AO41*(1+'[2]Massa Salarial'!AP$3)</f>
        <v>4544.1104749408232</v>
      </c>
      <c r="AQ41" s="22">
        <f>AP41*(1+'[2]Massa Salarial'!AQ$3)</f>
        <v>4621.3603530148166</v>
      </c>
      <c r="AR41" s="22">
        <f>AQ41*(1+'[2]Massa Salarial'!AR$3)</f>
        <v>4699.9234790160681</v>
      </c>
      <c r="AS41" s="22">
        <f>AR41*(1+'[2]Massa Salarial'!AS$3)</f>
        <v>4779.8221781593411</v>
      </c>
      <c r="AT41" s="22">
        <f>AS41*(1+'[2]Massa Salarial'!AT$3)</f>
        <v>4861.0791551880493</v>
      </c>
      <c r="AU41" s="22">
        <f>AT41*(1+'[2]Massa Salarial'!AU$3)</f>
        <v>4943.7175008262457</v>
      </c>
      <c r="AV41" s="22">
        <f>AU41*(1+'[2]Massa Salarial'!AV$3)</f>
        <v>5027.7606983402911</v>
      </c>
      <c r="AW41" s="22">
        <f>AV41*(1+'[2]Massa Salarial'!AW$3)</f>
        <v>5113.2326302120755</v>
      </c>
      <c r="AX41" s="22">
        <f>AW41*(1+'[2]Massa Salarial'!AX$3)</f>
        <v>5200.1575849256806</v>
      </c>
      <c r="AY41" s="22">
        <f>AX41*(1+'[2]Massa Salarial'!AY$3)</f>
        <v>5288.5602638694163</v>
      </c>
      <c r="AZ41" s="22">
        <f>AY41*(1+'[2]Massa Salarial'!AZ$3)</f>
        <v>5378.4657883551963</v>
      </c>
      <c r="BA41" s="22">
        <f>AZ41*(1+'[2]Massa Salarial'!BA$3)</f>
        <v>5469.8997067572345</v>
      </c>
      <c r="BB41" s="22">
        <f>BA41*(1+'[2]Massa Salarial'!BB$3)</f>
        <v>5562.8880017721067</v>
      </c>
      <c r="BC41" s="22">
        <f>BB41*(1+'[2]Massa Salarial'!BC$3)</f>
        <v>5657.4570978022321</v>
      </c>
      <c r="BD41" s="22">
        <f>BC41*(1+'[2]Massa Salarial'!BD$3)</f>
        <v>5753.633868464869</v>
      </c>
      <c r="BE41" s="22">
        <f>BD41*(1+'[2]Massa Salarial'!BE$3)</f>
        <v>5851.445644228771</v>
      </c>
      <c r="BF41" s="22">
        <f>BE41*(1+'[2]Massa Salarial'!BF$3)</f>
        <v>5950.9202201806593</v>
      </c>
      <c r="BG41" s="22">
        <f>BF41*(1+'[2]Massa Salarial'!BG$3)</f>
        <v>6052.0858639237304</v>
      </c>
      <c r="BH41" s="22">
        <f>BG41*(1+'[2]Massa Salarial'!BH$3)</f>
        <v>6154.9713236104335</v>
      </c>
      <c r="BI41" s="22">
        <f>BH41*(1+'[2]Massa Salarial'!BI$3)</f>
        <v>6259.6058361118103</v>
      </c>
      <c r="BJ41" s="22">
        <f>BI41*(1+'[2]Massa Salarial'!BJ$3)</f>
        <v>6366.0191353257105</v>
      </c>
    </row>
    <row r="42" spans="1:62" x14ac:dyDescent="0.3">
      <c r="A42" s="23">
        <v>40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>
        <f>[1]SalMedPopOcupUrbAcimPnadH!M42*AtualizMonet!M$3</f>
        <v>0</v>
      </c>
      <c r="N42" s="20">
        <f>[1]SalMedPopOcupUrbAcimPnadH!N42*AtualizMonet!N$3</f>
        <v>0</v>
      </c>
      <c r="O42" s="20">
        <f>[1]SalMedPopOcupUrbAcimPnadH!O42</f>
        <v>2268.2595924286052</v>
      </c>
      <c r="P42" s="20">
        <f>[1]SalMedPopOcupUrbAcimPnadH!P42</f>
        <v>2458.0885462404626</v>
      </c>
      <c r="Q42" s="54">
        <f>P42*(1+'[2]Massa Salarial'!Q$3)*AtualizMonet!P$3</f>
        <v>2615.6520220544762</v>
      </c>
      <c r="R42" s="54">
        <f>Q42*(1+'[2]Massa Salarial'!R$3)*AtualizMonet!Q$3</f>
        <v>2943.9527083854191</v>
      </c>
      <c r="S42" s="54">
        <f>R42*(1+'[2]Massa Salarial'!S$3)*AtualizMonet!R$3</f>
        <v>3182.3224984164904</v>
      </c>
      <c r="T42" s="22">
        <f>S42*(1+'[2]Massa Salarial'!T$3)</f>
        <v>3236.4219808895705</v>
      </c>
      <c r="U42" s="22">
        <f>T42*(1+'[2]Massa Salarial'!U$3)</f>
        <v>3291.4411545646931</v>
      </c>
      <c r="V42" s="22">
        <f>U42*(1+'[2]Massa Salarial'!V$3)</f>
        <v>3347.3956541922926</v>
      </c>
      <c r="W42" s="22">
        <f>V42*(1+'[2]Massa Salarial'!W$3)</f>
        <v>3404.3013803135614</v>
      </c>
      <c r="X42" s="22">
        <f>W42*(1+'[2]Massa Salarial'!X$3)</f>
        <v>3462.1745037788914</v>
      </c>
      <c r="Y42" s="22">
        <f>X42*(1+'[2]Massa Salarial'!Y$3)</f>
        <v>3521.0314703431322</v>
      </c>
      <c r="Z42" s="22">
        <f>Y42*(1+'[2]Massa Salarial'!Z$3)</f>
        <v>3580.889005338965</v>
      </c>
      <c r="AA42" s="22">
        <f>Z42*(1+'[2]Massa Salarial'!AA$3)</f>
        <v>3641.7641184297272</v>
      </c>
      <c r="AB42" s="22">
        <f>AA42*(1+'[2]Massa Salarial'!AB$3)</f>
        <v>3703.6741084430323</v>
      </c>
      <c r="AC42" s="22">
        <f>AB42*(1+'[2]Massa Salarial'!AC$3)</f>
        <v>3766.6365682865635</v>
      </c>
      <c r="AD42" s="22">
        <f>AC42*(1+'[2]Massa Salarial'!AD$3)</f>
        <v>3830.6693899474349</v>
      </c>
      <c r="AE42" s="22">
        <f>AD42*(1+'[2]Massa Salarial'!AE$3)</f>
        <v>3895.7907695765407</v>
      </c>
      <c r="AF42" s="22">
        <f>AE42*(1+'[2]Massa Salarial'!AF$3)</f>
        <v>3962.0192126593415</v>
      </c>
      <c r="AG42" s="22">
        <f>AF42*(1+'[2]Massa Salarial'!AG$3)</f>
        <v>4029.3735392745498</v>
      </c>
      <c r="AH42" s="22">
        <f>AG42*(1+'[2]Massa Salarial'!AH$3)</f>
        <v>4097.8728894422165</v>
      </c>
      <c r="AI42" s="22">
        <f>AH42*(1+'[2]Massa Salarial'!AI$3)</f>
        <v>4167.5367285627335</v>
      </c>
      <c r="AJ42" s="22">
        <f>AI42*(1+'[2]Massa Salarial'!AJ$3)</f>
        <v>4238.3848529482993</v>
      </c>
      <c r="AK42" s="22">
        <f>AJ42*(1+'[2]Massa Salarial'!AK$3)</f>
        <v>4310.4373954484199</v>
      </c>
      <c r="AL42" s="22">
        <f>AK42*(1+'[2]Massa Salarial'!AL$3)</f>
        <v>4383.7148311710425</v>
      </c>
      <c r="AM42" s="22">
        <f>AL42*(1+'[2]Massa Salarial'!AM$3)</f>
        <v>4458.23798330095</v>
      </c>
      <c r="AN42" s="22">
        <f>AM42*(1+'[2]Massa Salarial'!AN$3)</f>
        <v>4534.0280290170658</v>
      </c>
      <c r="AO42" s="22">
        <f>AN42*(1+'[2]Massa Salarial'!AO$3)</f>
        <v>4611.1065055103554</v>
      </c>
      <c r="AP42" s="22">
        <f>AO42*(1+'[2]Massa Salarial'!AP$3)</f>
        <v>4689.4953161040312</v>
      </c>
      <c r="AQ42" s="22">
        <f>AP42*(1+'[2]Massa Salarial'!AQ$3)</f>
        <v>4769.2167364777997</v>
      </c>
      <c r="AR42" s="22">
        <f>AQ42*(1+'[2]Massa Salarial'!AR$3)</f>
        <v>4850.2934209979221</v>
      </c>
      <c r="AS42" s="22">
        <f>AR42*(1+'[2]Massa Salarial'!AS$3)</f>
        <v>4932.7484091548868</v>
      </c>
      <c r="AT42" s="22">
        <f>AS42*(1+'[2]Massa Salarial'!AT$3)</f>
        <v>5016.6051321105197</v>
      </c>
      <c r="AU42" s="22">
        <f>AT42*(1+'[2]Massa Salarial'!AU$3)</f>
        <v>5101.8874193563979</v>
      </c>
      <c r="AV42" s="22">
        <f>AU42*(1+'[2]Massa Salarial'!AV$3)</f>
        <v>5188.6195054854561</v>
      </c>
      <c r="AW42" s="22">
        <f>AV42*(1+'[2]Massa Salarial'!AW$3)</f>
        <v>5276.8260370787084</v>
      </c>
      <c r="AX42" s="22">
        <f>AW42*(1+'[2]Massa Salarial'!AX$3)</f>
        <v>5366.5320797090462</v>
      </c>
      <c r="AY42" s="22">
        <f>AX42*(1+'[2]Massa Salarial'!AY$3)</f>
        <v>5457.7631250640998</v>
      </c>
      <c r="AZ42" s="22">
        <f>AY42*(1+'[2]Massa Salarial'!AZ$3)</f>
        <v>5550.5450981901886</v>
      </c>
      <c r="BA42" s="22">
        <f>AZ42*(1+'[2]Massa Salarial'!BA$3)</f>
        <v>5644.9043648594215</v>
      </c>
      <c r="BB42" s="22">
        <f>BA42*(1+'[2]Massa Salarial'!BB$3)</f>
        <v>5740.8677390620314</v>
      </c>
      <c r="BC42" s="22">
        <f>BB42*(1+'[2]Massa Salarial'!BC$3)</f>
        <v>5838.4624906260851</v>
      </c>
      <c r="BD42" s="22">
        <f>BC42*(1+'[2]Massa Salarial'!BD$3)</f>
        <v>5937.7163529667278</v>
      </c>
      <c r="BE42" s="22">
        <f>BD42*(1+'[2]Massa Salarial'!BE$3)</f>
        <v>6038.6575309671616</v>
      </c>
      <c r="BF42" s="22">
        <f>BE42*(1+'[2]Massa Salarial'!BF$3)</f>
        <v>6141.3147089936028</v>
      </c>
      <c r="BG42" s="22">
        <f>BF42*(1+'[2]Massa Salarial'!BG$3)</f>
        <v>6245.7170590464939</v>
      </c>
      <c r="BH42" s="22">
        <f>BG42*(1+'[2]Massa Salarial'!BH$3)</f>
        <v>6351.8942490502841</v>
      </c>
      <c r="BI42" s="22">
        <f>BH42*(1+'[2]Massa Salarial'!BI$3)</f>
        <v>6459.8764512841381</v>
      </c>
      <c r="BJ42" s="22">
        <f>BI42*(1+'[2]Massa Salarial'!BJ$3)</f>
        <v>6569.6943509559678</v>
      </c>
    </row>
    <row r="43" spans="1:62" x14ac:dyDescent="0.3">
      <c r="A43" s="23">
        <v>41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>
        <f>[1]SalMedPopOcupUrbAcimPnadH!M43*AtualizMonet!M$3</f>
        <v>0</v>
      </c>
      <c r="N43" s="20">
        <f>[1]SalMedPopOcupUrbAcimPnadH!N43*AtualizMonet!N$3</f>
        <v>0</v>
      </c>
      <c r="O43" s="20">
        <f>[1]SalMedPopOcupUrbAcimPnadH!O43</f>
        <v>2520.8781112139914</v>
      </c>
      <c r="P43" s="20">
        <f>[1]SalMedPopOcupUrbAcimPnadH!P43</f>
        <v>2459.9885673062522</v>
      </c>
      <c r="Q43" s="54">
        <f>P43*(1+'[2]Massa Salarial'!Q$3)*AtualizMonet!P$3</f>
        <v>2617.6738344705832</v>
      </c>
      <c r="R43" s="54">
        <f>Q43*(1+'[2]Massa Salarial'!R$3)*AtualizMonet!Q$3</f>
        <v>2946.2282863629403</v>
      </c>
      <c r="S43" s="54">
        <f>R43*(1+'[2]Massa Salarial'!S$3)*AtualizMonet!R$3</f>
        <v>3184.7823283499465</v>
      </c>
      <c r="T43" s="22">
        <f>S43*(1+'[2]Massa Salarial'!T$3)</f>
        <v>3238.9236279318952</v>
      </c>
      <c r="U43" s="22">
        <f>T43*(1+'[2]Massa Salarial'!U$3)</f>
        <v>3293.9853296067372</v>
      </c>
      <c r="V43" s="22">
        <f>U43*(1+'[2]Massa Salarial'!V$3)</f>
        <v>3349.9830802100514</v>
      </c>
      <c r="W43" s="22">
        <f>V43*(1+'[2]Massa Salarial'!W$3)</f>
        <v>3406.932792573622</v>
      </c>
      <c r="X43" s="22">
        <f>W43*(1+'[2]Massa Salarial'!X$3)</f>
        <v>3464.8506500473732</v>
      </c>
      <c r="Y43" s="22">
        <f>X43*(1+'[2]Massa Salarial'!Y$3)</f>
        <v>3523.7531110981781</v>
      </c>
      <c r="Z43" s="22">
        <f>Y43*(1+'[2]Massa Salarial'!Z$3)</f>
        <v>3583.656913986847</v>
      </c>
      <c r="AA43" s="22">
        <f>Z43*(1+'[2]Massa Salarial'!AA$3)</f>
        <v>3644.5790815246232</v>
      </c>
      <c r="AB43" s="22">
        <f>AA43*(1+'[2]Massa Salarial'!AB$3)</f>
        <v>3706.5369259105414</v>
      </c>
      <c r="AC43" s="22">
        <f>AB43*(1+'[2]Massa Salarial'!AC$3)</f>
        <v>3769.5480536510204</v>
      </c>
      <c r="AD43" s="22">
        <f>AC43*(1+'[2]Massa Salarial'!AD$3)</f>
        <v>3833.6303705630876</v>
      </c>
      <c r="AE43" s="22">
        <f>AD43*(1+'[2]Massa Salarial'!AE$3)</f>
        <v>3898.8020868626595</v>
      </c>
      <c r="AF43" s="22">
        <f>AE43*(1+'[2]Massa Salarial'!AF$3)</f>
        <v>3965.0817223393242</v>
      </c>
      <c r="AG43" s="22">
        <f>AF43*(1+'[2]Massa Salarial'!AG$3)</f>
        <v>4032.4881116190923</v>
      </c>
      <c r="AH43" s="22">
        <f>AG43*(1+'[2]Massa Salarial'!AH$3)</f>
        <v>4101.0404095166168</v>
      </c>
      <c r="AI43" s="22">
        <f>AH43*(1+'[2]Massa Salarial'!AI$3)</f>
        <v>4170.7580964783992</v>
      </c>
      <c r="AJ43" s="22">
        <f>AI43*(1+'[2]Massa Salarial'!AJ$3)</f>
        <v>4241.6609841185318</v>
      </c>
      <c r="AK43" s="22">
        <f>AJ43*(1+'[2]Massa Salarial'!AK$3)</f>
        <v>4313.7692208485469</v>
      </c>
      <c r="AL43" s="22">
        <f>AK43*(1+'[2]Massa Salarial'!AL$3)</f>
        <v>4387.1032976029719</v>
      </c>
      <c r="AM43" s="22">
        <f>AL43*(1+'[2]Massa Salarial'!AM$3)</f>
        <v>4461.6840536622221</v>
      </c>
      <c r="AN43" s="22">
        <f>AM43*(1+'[2]Massa Salarial'!AN$3)</f>
        <v>4537.5326825744796</v>
      </c>
      <c r="AO43" s="22">
        <f>AN43*(1+'[2]Massa Salarial'!AO$3)</f>
        <v>4614.6707381782453</v>
      </c>
      <c r="AP43" s="22">
        <f>AO43*(1+'[2]Massa Salarial'!AP$3)</f>
        <v>4693.1201407272747</v>
      </c>
      <c r="AQ43" s="22">
        <f>AP43*(1+'[2]Massa Salarial'!AQ$3)</f>
        <v>4772.903183119638</v>
      </c>
      <c r="AR43" s="22">
        <f>AQ43*(1+'[2]Massa Salarial'!AR$3)</f>
        <v>4854.0425372326717</v>
      </c>
      <c r="AS43" s="22">
        <f>AR43*(1+'[2]Massa Salarial'!AS$3)</f>
        <v>4936.5612603656264</v>
      </c>
      <c r="AT43" s="22">
        <f>AS43*(1+'[2]Massa Salarial'!AT$3)</f>
        <v>5020.4828017918417</v>
      </c>
      <c r="AU43" s="22">
        <f>AT43*(1+'[2]Massa Salarial'!AU$3)</f>
        <v>5105.8310094223025</v>
      </c>
      <c r="AV43" s="22">
        <f>AU43*(1+'[2]Massa Salarial'!AV$3)</f>
        <v>5192.6301365824811</v>
      </c>
      <c r="AW43" s="22">
        <f>AV43*(1+'[2]Massa Salarial'!AW$3)</f>
        <v>5280.9048489043826</v>
      </c>
      <c r="AX43" s="22">
        <f>AW43*(1+'[2]Massa Salarial'!AX$3)</f>
        <v>5370.6802313357566</v>
      </c>
      <c r="AY43" s="22">
        <f>AX43*(1+'[2]Massa Salarial'!AY$3)</f>
        <v>5461.9817952684643</v>
      </c>
      <c r="AZ43" s="22">
        <f>AY43*(1+'[2]Massa Salarial'!AZ$3)</f>
        <v>5554.8354857880277</v>
      </c>
      <c r="BA43" s="22">
        <f>AZ43*(1+'[2]Massa Salarial'!BA$3)</f>
        <v>5649.2676890464236</v>
      </c>
      <c r="BB43" s="22">
        <f>BA43*(1+'[2]Massa Salarial'!BB$3)</f>
        <v>5745.3052397602123</v>
      </c>
      <c r="BC43" s="22">
        <f>BB43*(1+'[2]Massa Salarial'!BC$3)</f>
        <v>5842.9754288361355</v>
      </c>
      <c r="BD43" s="22">
        <f>BC43*(1+'[2]Massa Salarial'!BD$3)</f>
        <v>5942.3060111263494</v>
      </c>
      <c r="BE43" s="22">
        <f>BD43*(1+'[2]Massa Salarial'!BE$3)</f>
        <v>6043.3252133154965</v>
      </c>
      <c r="BF43" s="22">
        <f>BE43*(1+'[2]Massa Salarial'!BF$3)</f>
        <v>6146.0617419418595</v>
      </c>
      <c r="BG43" s="22">
        <f>BF43*(1+'[2]Massa Salarial'!BG$3)</f>
        <v>6250.5447915548702</v>
      </c>
      <c r="BH43" s="22">
        <f>BG43*(1+'[2]Massa Salarial'!BH$3)</f>
        <v>6356.8040530113021</v>
      </c>
      <c r="BI43" s="22">
        <f>BH43*(1+'[2]Massa Salarial'!BI$3)</f>
        <v>6464.8697219124933</v>
      </c>
      <c r="BJ43" s="22">
        <f>BI43*(1+'[2]Massa Salarial'!BJ$3)</f>
        <v>6574.7725071850055</v>
      </c>
    </row>
    <row r="44" spans="1:62" x14ac:dyDescent="0.3">
      <c r="A44" s="23">
        <v>42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>
        <f>[1]SalMedPopOcupUrbAcimPnadH!M44*AtualizMonet!M$3</f>
        <v>0</v>
      </c>
      <c r="N44" s="20">
        <f>[1]SalMedPopOcupUrbAcimPnadH!N44*AtualizMonet!N$3</f>
        <v>0</v>
      </c>
      <c r="O44" s="20">
        <f>[1]SalMedPopOcupUrbAcimPnadH!O44</f>
        <v>2317.4426370550505</v>
      </c>
      <c r="P44" s="20">
        <f>[1]SalMedPopOcupUrbAcimPnadH!P44</f>
        <v>2768.7469402860338</v>
      </c>
      <c r="Q44" s="54">
        <f>P44*(1+'[2]Massa Salarial'!Q$3)*AtualizMonet!P$3</f>
        <v>2946.2236191583688</v>
      </c>
      <c r="R44" s="54">
        <f>Q44*(1+'[2]Massa Salarial'!R$3)*AtualizMonet!Q$3</f>
        <v>3316.0156358710506</v>
      </c>
      <c r="S44" s="54">
        <f>R44*(1+'[2]Massa Salarial'!S$3)*AtualizMonet!R$3</f>
        <v>3584.511100696584</v>
      </c>
      <c r="T44" s="22">
        <f>S44*(1+'[2]Massa Salarial'!T$3)</f>
        <v>3645.4477894084257</v>
      </c>
      <c r="U44" s="22">
        <f>T44*(1+'[2]Massa Salarial'!U$3)</f>
        <v>3707.4204018283685</v>
      </c>
      <c r="V44" s="22">
        <f>U44*(1+'[2]Massa Salarial'!V$3)</f>
        <v>3770.4465486594504</v>
      </c>
      <c r="W44" s="22">
        <f>V44*(1+'[2]Massa Salarial'!W$3)</f>
        <v>3834.5441399866609</v>
      </c>
      <c r="X44" s="22">
        <f>W44*(1+'[2]Massa Salarial'!X$3)</f>
        <v>3899.7313903664335</v>
      </c>
      <c r="Y44" s="22">
        <f>X44*(1+'[2]Massa Salarial'!Y$3)</f>
        <v>3966.0268240026626</v>
      </c>
      <c r="Z44" s="22">
        <f>Y44*(1+'[2]Massa Salarial'!Z$3)</f>
        <v>4033.4492800107073</v>
      </c>
      <c r="AA44" s="22">
        <f>Z44*(1+'[2]Massa Salarial'!AA$3)</f>
        <v>4102.0179177708887</v>
      </c>
      <c r="AB44" s="22">
        <f>AA44*(1+'[2]Massa Salarial'!AB$3)</f>
        <v>4171.7522223729939</v>
      </c>
      <c r="AC44" s="22">
        <f>AB44*(1+'[2]Massa Salarial'!AC$3)</f>
        <v>4242.6720101533347</v>
      </c>
      <c r="AD44" s="22">
        <f>AC44*(1+'[2]Massa Salarial'!AD$3)</f>
        <v>4314.7974343259411</v>
      </c>
      <c r="AE44" s="22">
        <f>AD44*(1+'[2]Massa Salarial'!AE$3)</f>
        <v>4388.148990709482</v>
      </c>
      <c r="AF44" s="22">
        <f>AE44*(1+'[2]Massa Salarial'!AF$3)</f>
        <v>4462.7475235515431</v>
      </c>
      <c r="AG44" s="22">
        <f>AF44*(1+'[2]Massa Salarial'!AG$3)</f>
        <v>4538.6142314519193</v>
      </c>
      <c r="AH44" s="22">
        <f>AG44*(1+'[2]Massa Salarial'!AH$3)</f>
        <v>4615.7706733866016</v>
      </c>
      <c r="AI44" s="22">
        <f>AH44*(1+'[2]Massa Salarial'!AI$3)</f>
        <v>4694.2387748341735</v>
      </c>
      <c r="AJ44" s="22">
        <f>AI44*(1+'[2]Massa Salarial'!AJ$3)</f>
        <v>4774.0408340063541</v>
      </c>
      <c r="AK44" s="22">
        <f>AJ44*(1+'[2]Massa Salarial'!AK$3)</f>
        <v>4855.199528184462</v>
      </c>
      <c r="AL44" s="22">
        <f>AK44*(1+'[2]Massa Salarial'!AL$3)</f>
        <v>4937.7379201635977</v>
      </c>
      <c r="AM44" s="22">
        <f>AL44*(1+'[2]Massa Salarial'!AM$3)</f>
        <v>5021.6794648063787</v>
      </c>
      <c r="AN44" s="22">
        <f>AM44*(1+'[2]Massa Salarial'!AN$3)</f>
        <v>5107.0480157080865</v>
      </c>
      <c r="AO44" s="22">
        <f>AN44*(1+'[2]Massa Salarial'!AO$3)</f>
        <v>5193.8678319751234</v>
      </c>
      <c r="AP44" s="22">
        <f>AO44*(1+'[2]Massa Salarial'!AP$3)</f>
        <v>5282.1635851187002</v>
      </c>
      <c r="AQ44" s="22">
        <f>AP44*(1+'[2]Massa Salarial'!AQ$3)</f>
        <v>5371.9603660657176</v>
      </c>
      <c r="AR44" s="22">
        <f>AQ44*(1+'[2]Massa Salarial'!AR$3)</f>
        <v>5463.2836922888346</v>
      </c>
      <c r="AS44" s="22">
        <f>AR44*(1+'[2]Massa Salarial'!AS$3)</f>
        <v>5556.1595150577441</v>
      </c>
      <c r="AT44" s="22">
        <f>AS44*(1+'[2]Massa Salarial'!AT$3)</f>
        <v>5650.6142268137255</v>
      </c>
      <c r="AU44" s="22">
        <f>AT44*(1+'[2]Massa Salarial'!AU$3)</f>
        <v>5746.6746686695587</v>
      </c>
      <c r="AV44" s="22">
        <f>AU44*(1+'[2]Massa Salarial'!AV$3)</f>
        <v>5844.3681380369408</v>
      </c>
      <c r="AW44" s="22">
        <f>AV44*(1+'[2]Massa Salarial'!AW$3)</f>
        <v>5943.7223963835686</v>
      </c>
      <c r="AX44" s="22">
        <f>AW44*(1+'[2]Massa Salarial'!AX$3)</f>
        <v>6044.7656771220891</v>
      </c>
      <c r="AY44" s="22">
        <f>AX44*(1+'[2]Massa Salarial'!AY$3)</f>
        <v>6147.5266936331636</v>
      </c>
      <c r="AZ44" s="22">
        <f>AY44*(1+'[2]Massa Salarial'!AZ$3)</f>
        <v>6252.0346474249272</v>
      </c>
      <c r="BA44" s="22">
        <f>AZ44*(1+'[2]Massa Salarial'!BA$3)</f>
        <v>6358.3192364311508</v>
      </c>
      <c r="BB44" s="22">
        <f>BA44*(1+'[2]Massa Salarial'!BB$3)</f>
        <v>6466.4106634504797</v>
      </c>
      <c r="BC44" s="22">
        <f>BB44*(1+'[2]Massa Salarial'!BC$3)</f>
        <v>6576.339644729137</v>
      </c>
      <c r="BD44" s="22">
        <f>BC44*(1+'[2]Massa Salarial'!BD$3)</f>
        <v>6688.1374186895318</v>
      </c>
      <c r="BE44" s="22">
        <f>BD44*(1+'[2]Massa Salarial'!BE$3)</f>
        <v>6801.8357548072536</v>
      </c>
      <c r="BF44" s="22">
        <f>BE44*(1+'[2]Massa Salarial'!BF$3)</f>
        <v>6917.4669626389759</v>
      </c>
      <c r="BG44" s="22">
        <f>BF44*(1+'[2]Massa Salarial'!BG$3)</f>
        <v>7035.0639010038376</v>
      </c>
      <c r="BH44" s="22">
        <f>BG44*(1+'[2]Massa Salarial'!BH$3)</f>
        <v>7154.6599873209025</v>
      </c>
      <c r="BI44" s="22">
        <f>BH44*(1+'[2]Massa Salarial'!BI$3)</f>
        <v>7276.2892071053575</v>
      </c>
      <c r="BJ44" s="22">
        <f>BI44*(1+'[2]Massa Salarial'!BJ$3)</f>
        <v>7399.9861236261477</v>
      </c>
    </row>
    <row r="45" spans="1:62" x14ac:dyDescent="0.3">
      <c r="A45" s="23">
        <v>43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>
        <f>[1]SalMedPopOcupUrbAcimPnadH!M45*AtualizMonet!M$3</f>
        <v>0</v>
      </c>
      <c r="N45" s="20">
        <f>[1]SalMedPopOcupUrbAcimPnadH!N45*AtualizMonet!N$3</f>
        <v>0</v>
      </c>
      <c r="O45" s="20">
        <f>[1]SalMedPopOcupUrbAcimPnadH!O45</f>
        <v>2419.3351490293389</v>
      </c>
      <c r="P45" s="20">
        <f>[1]SalMedPopOcupUrbAcimPnadH!P45</f>
        <v>2606.4653615728603</v>
      </c>
      <c r="Q45" s="54">
        <f>P45*(1+'[2]Massa Salarial'!Q$3)*AtualizMonet!P$3</f>
        <v>2773.5397912496805</v>
      </c>
      <c r="R45" s="54">
        <f>Q45*(1+'[2]Massa Salarial'!R$3)*AtualizMonet!Q$3</f>
        <v>3121.6575872546132</v>
      </c>
      <c r="S45" s="54">
        <f>R45*(1+'[2]Massa Salarial'!S$3)*AtualizMonet!R$3</f>
        <v>3374.4160169343077</v>
      </c>
      <c r="T45" s="22">
        <f>S45*(1+'[2]Massa Salarial'!T$3)</f>
        <v>3431.7810892221905</v>
      </c>
      <c r="U45" s="22">
        <f>T45*(1+'[2]Massa Salarial'!U$3)</f>
        <v>3490.1213677389674</v>
      </c>
      <c r="V45" s="22">
        <f>U45*(1+'[2]Massa Salarial'!V$3)</f>
        <v>3549.4534309905293</v>
      </c>
      <c r="W45" s="22">
        <f>V45*(1+'[2]Massa Salarial'!W$3)</f>
        <v>3609.7941393173678</v>
      </c>
      <c r="X45" s="22">
        <f>W45*(1+'[2]Massa Salarial'!X$3)</f>
        <v>3671.1606396857628</v>
      </c>
      <c r="Y45" s="22">
        <f>X45*(1+'[2]Massa Salarial'!Y$3)</f>
        <v>3733.5703705604205</v>
      </c>
      <c r="Z45" s="22">
        <f>Y45*(1+'[2]Massa Salarial'!Z$3)</f>
        <v>3797.0410668599475</v>
      </c>
      <c r="AA45" s="22">
        <f>Z45*(1+'[2]Massa Salarial'!AA$3)</f>
        <v>3861.5907649965661</v>
      </c>
      <c r="AB45" s="22">
        <f>AA45*(1+'[2]Massa Salarial'!AB$3)</f>
        <v>3927.2378080015073</v>
      </c>
      <c r="AC45" s="22">
        <f>AB45*(1+'[2]Massa Salarial'!AC$3)</f>
        <v>3994.0008507375328</v>
      </c>
      <c r="AD45" s="22">
        <f>AC45*(1+'[2]Massa Salarial'!AD$3)</f>
        <v>4061.8988652000703</v>
      </c>
      <c r="AE45" s="22">
        <f>AD45*(1+'[2]Massa Salarial'!AE$3)</f>
        <v>4130.9511459084715</v>
      </c>
      <c r="AF45" s="22">
        <f>AE45*(1+'[2]Massa Salarial'!AF$3)</f>
        <v>4201.1773153889153</v>
      </c>
      <c r="AG45" s="22">
        <f>AF45*(1+'[2]Massa Salarial'!AG$3)</f>
        <v>4272.5973297505261</v>
      </c>
      <c r="AH45" s="22">
        <f>AG45*(1+'[2]Massa Salarial'!AH$3)</f>
        <v>4345.2314843562845</v>
      </c>
      <c r="AI45" s="22">
        <f>AH45*(1+'[2]Massa Salarial'!AI$3)</f>
        <v>4419.1004195903406</v>
      </c>
      <c r="AJ45" s="22">
        <f>AI45*(1+'[2]Massa Salarial'!AJ$3)</f>
        <v>4494.225126723376</v>
      </c>
      <c r="AK45" s="22">
        <f>AJ45*(1+'[2]Massa Salarial'!AK$3)</f>
        <v>4570.6269538776733</v>
      </c>
      <c r="AL45" s="22">
        <f>AK45*(1+'[2]Massa Salarial'!AL$3)</f>
        <v>4648.3276120935934</v>
      </c>
      <c r="AM45" s="22">
        <f>AL45*(1+'[2]Massa Salarial'!AM$3)</f>
        <v>4727.3491814991839</v>
      </c>
      <c r="AN45" s="22">
        <f>AM45*(1+'[2]Massa Salarial'!AN$3)</f>
        <v>4807.71411758467</v>
      </c>
      <c r="AO45" s="22">
        <f>AN45*(1+'[2]Massa Salarial'!AO$3)</f>
        <v>4889.4452575836085</v>
      </c>
      <c r="AP45" s="22">
        <f>AO45*(1+'[2]Massa Salarial'!AP$3)</f>
        <v>4972.5658269625292</v>
      </c>
      <c r="AQ45" s="22">
        <f>AP45*(1+'[2]Massa Salarial'!AQ$3)</f>
        <v>5057.0994460208913</v>
      </c>
      <c r="AR45" s="22">
        <f>AQ45*(1+'[2]Massa Salarial'!AR$3)</f>
        <v>5143.0701366032463</v>
      </c>
      <c r="AS45" s="22">
        <f>AR45*(1+'[2]Massa Salarial'!AS$3)</f>
        <v>5230.5023289255014</v>
      </c>
      <c r="AT45" s="22">
        <f>AS45*(1+'[2]Massa Salarial'!AT$3)</f>
        <v>5319.4208685172343</v>
      </c>
      <c r="AU45" s="22">
        <f>AT45*(1+'[2]Massa Salarial'!AU$3)</f>
        <v>5409.8510232820272</v>
      </c>
      <c r="AV45" s="22">
        <f>AU45*(1+'[2]Massa Salarial'!AV$3)</f>
        <v>5501.8184906778215</v>
      </c>
      <c r="AW45" s="22">
        <f>AV45*(1+'[2]Massa Salarial'!AW$3)</f>
        <v>5595.349405019344</v>
      </c>
      <c r="AX45" s="22">
        <f>AW45*(1+'[2]Massa Salarial'!AX$3)</f>
        <v>5690.4703449046719</v>
      </c>
      <c r="AY45" s="22">
        <f>AX45*(1+'[2]Massa Salarial'!AY$3)</f>
        <v>5787.2083407680511</v>
      </c>
      <c r="AZ45" s="22">
        <f>AY45*(1+'[2]Massa Salarial'!AZ$3)</f>
        <v>5885.5908825611077</v>
      </c>
      <c r="BA45" s="22">
        <f>AZ45*(1+'[2]Massa Salarial'!BA$3)</f>
        <v>5985.6459275646457</v>
      </c>
      <c r="BB45" s="22">
        <f>BA45*(1+'[2]Massa Salarial'!BB$3)</f>
        <v>6087.4019083332441</v>
      </c>
      <c r="BC45" s="22">
        <f>BB45*(1+'[2]Massa Salarial'!BC$3)</f>
        <v>6190.8877407749087</v>
      </c>
      <c r="BD45" s="22">
        <f>BC45*(1+'[2]Massa Salarial'!BD$3)</f>
        <v>6296.1328323680818</v>
      </c>
      <c r="BE45" s="22">
        <f>BD45*(1+'[2]Massa Salarial'!BE$3)</f>
        <v>6403.1670905183382</v>
      </c>
      <c r="BF45" s="22">
        <f>BE45*(1+'[2]Massa Salarial'!BF$3)</f>
        <v>6512.020931057149</v>
      </c>
      <c r="BG45" s="22">
        <f>BF45*(1+'[2]Massa Salarial'!BG$3)</f>
        <v>6622.7252868851201</v>
      </c>
      <c r="BH45" s="22">
        <f>BG45*(1+'[2]Massa Salarial'!BH$3)</f>
        <v>6735.3116167621665</v>
      </c>
      <c r="BI45" s="22">
        <f>BH45*(1+'[2]Massa Salarial'!BI$3)</f>
        <v>6849.8119142471223</v>
      </c>
      <c r="BJ45" s="22">
        <f>BI45*(1+'[2]Massa Salarial'!BJ$3)</f>
        <v>6966.2587167893225</v>
      </c>
    </row>
    <row r="46" spans="1:62" x14ac:dyDescent="0.3">
      <c r="A46" s="23">
        <v>44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>
        <f>[1]SalMedPopOcupUrbAcimPnadH!M46*AtualizMonet!M$3</f>
        <v>0</v>
      </c>
      <c r="N46" s="20">
        <f>[1]SalMedPopOcupUrbAcimPnadH!N46*AtualizMonet!N$3</f>
        <v>0</v>
      </c>
      <c r="O46" s="20">
        <f>[1]SalMedPopOcupUrbAcimPnadH!O46</f>
        <v>2522.8024767217662</v>
      </c>
      <c r="P46" s="20">
        <f>[1]SalMedPopOcupUrbAcimPnadH!P46</f>
        <v>2735.5015291796362</v>
      </c>
      <c r="Q46" s="54">
        <f>P46*(1+'[2]Massa Salarial'!Q$3)*AtualizMonet!P$3</f>
        <v>2910.8471772000512</v>
      </c>
      <c r="R46" s="54">
        <f>Q46*(1+'[2]Massa Salarial'!R$3)*AtualizMonet!Q$3</f>
        <v>3276.1989587144203</v>
      </c>
      <c r="S46" s="54">
        <f>R46*(1+'[2]Massa Salarial'!S$3)*AtualizMonet!R$3</f>
        <v>3541.4704950622554</v>
      </c>
      <c r="T46" s="22">
        <f>S46*(1+'[2]Massa Salarial'!T$3)</f>
        <v>3601.6754934783135</v>
      </c>
      <c r="U46" s="22">
        <f>T46*(1+'[2]Massa Salarial'!U$3)</f>
        <v>3662.9039768674443</v>
      </c>
      <c r="V46" s="22">
        <f>U46*(1+'[2]Massa Salarial'!V$3)</f>
        <v>3725.1733444741903</v>
      </c>
      <c r="W46" s="22">
        <f>V46*(1+'[2]Massa Salarial'!W$3)</f>
        <v>3788.5012913302512</v>
      </c>
      <c r="X46" s="22">
        <f>W46*(1+'[2]Massa Salarial'!X$3)</f>
        <v>3852.905813282865</v>
      </c>
      <c r="Y46" s="22">
        <f>X46*(1+'[2]Massa Salarial'!Y$3)</f>
        <v>3918.4052121086734</v>
      </c>
      <c r="Z46" s="22">
        <f>Y46*(1+'[2]Massa Salarial'!Z$3)</f>
        <v>3985.0181007145206</v>
      </c>
      <c r="AA46" s="22">
        <f>Z46*(1+'[2]Massa Salarial'!AA$3)</f>
        <v>4052.763408426667</v>
      </c>
      <c r="AB46" s="22">
        <f>AA46*(1+'[2]Massa Salarial'!AB$3)</f>
        <v>4121.6603863699202</v>
      </c>
      <c r="AC46" s="22">
        <f>AB46*(1+'[2]Massa Salarial'!AC$3)</f>
        <v>4191.7286129382082</v>
      </c>
      <c r="AD46" s="22">
        <f>AC46*(1+'[2]Massa Salarial'!AD$3)</f>
        <v>4262.9879993581571</v>
      </c>
      <c r="AE46" s="22">
        <f>AD46*(1+'[2]Massa Salarial'!AE$3)</f>
        <v>4335.4587953472455</v>
      </c>
      <c r="AF46" s="22">
        <f>AE46*(1+'[2]Massa Salarial'!AF$3)</f>
        <v>4409.1615948681483</v>
      </c>
      <c r="AG46" s="22">
        <f>AF46*(1+'[2]Massa Salarial'!AG$3)</f>
        <v>4484.1173419809065</v>
      </c>
      <c r="AH46" s="22">
        <f>AG46*(1+'[2]Massa Salarial'!AH$3)</f>
        <v>4560.3473367945817</v>
      </c>
      <c r="AI46" s="22">
        <f>AH46*(1+'[2]Massa Salarial'!AI$3)</f>
        <v>4637.8732415200893</v>
      </c>
      <c r="AJ46" s="22">
        <f>AI46*(1+'[2]Massa Salarial'!AJ$3)</f>
        <v>4716.7170866259303</v>
      </c>
      <c r="AK46" s="22">
        <f>AJ46*(1+'[2]Massa Salarial'!AK$3)</f>
        <v>4796.901277098571</v>
      </c>
      <c r="AL46" s="22">
        <f>AK46*(1+'[2]Massa Salarial'!AL$3)</f>
        <v>4878.4485988092465</v>
      </c>
      <c r="AM46" s="22">
        <f>AL46*(1+'[2]Massa Salarial'!AM$3)</f>
        <v>4961.3822249890036</v>
      </c>
      <c r="AN46" s="22">
        <f>AM46*(1+'[2]Massa Salarial'!AN$3)</f>
        <v>5045.725722813816</v>
      </c>
      <c r="AO46" s="22">
        <f>AN46*(1+'[2]Massa Salarial'!AO$3)</f>
        <v>5131.5030601016506</v>
      </c>
      <c r="AP46" s="22">
        <f>AO46*(1+'[2]Massa Salarial'!AP$3)</f>
        <v>5218.7386121233785</v>
      </c>
      <c r="AQ46" s="22">
        <f>AP46*(1+'[2]Massa Salarial'!AQ$3)</f>
        <v>5307.4571685294759</v>
      </c>
      <c r="AR46" s="22">
        <f>AQ46*(1+'[2]Massa Salarial'!AR$3)</f>
        <v>5397.6839403944768</v>
      </c>
      <c r="AS46" s="22">
        <f>AR46*(1+'[2]Massa Salarial'!AS$3)</f>
        <v>5489.4445673811824</v>
      </c>
      <c r="AT46" s="22">
        <f>AS46*(1+'[2]Massa Salarial'!AT$3)</f>
        <v>5582.7651250266617</v>
      </c>
      <c r="AU46" s="22">
        <f>AT46*(1+'[2]Massa Salarial'!AU$3)</f>
        <v>5677.6721321521145</v>
      </c>
      <c r="AV46" s="22">
        <f>AU46*(1+'[2]Massa Salarial'!AV$3)</f>
        <v>5774.1925583986995</v>
      </c>
      <c r="AW46" s="22">
        <f>AV46*(1+'[2]Massa Salarial'!AW$3)</f>
        <v>5872.3538318914771</v>
      </c>
      <c r="AX46" s="22">
        <f>AW46*(1+'[2]Massa Salarial'!AX$3)</f>
        <v>5972.1838470336315</v>
      </c>
      <c r="AY46" s="22">
        <f>AX46*(1+'[2]Massa Salarial'!AY$3)</f>
        <v>6073.7109724332031</v>
      </c>
      <c r="AZ46" s="22">
        <f>AY46*(1+'[2]Massa Salarial'!AZ$3)</f>
        <v>6176.9640589645669</v>
      </c>
      <c r="BA46" s="22">
        <f>AZ46*(1+'[2]Massa Salarial'!BA$3)</f>
        <v>6281.972447966964</v>
      </c>
      <c r="BB46" s="22">
        <f>BA46*(1+'[2]Massa Salarial'!BB$3)</f>
        <v>6388.765979582402</v>
      </c>
      <c r="BC46" s="22">
        <f>BB46*(1+'[2]Massa Salarial'!BC$3)</f>
        <v>6497.3750012353021</v>
      </c>
      <c r="BD46" s="22">
        <f>BC46*(1+'[2]Massa Salarial'!BD$3)</f>
        <v>6607.8303762563019</v>
      </c>
      <c r="BE46" s="22">
        <f>BD46*(1+'[2]Massa Salarial'!BE$3)</f>
        <v>6720.1634926526585</v>
      </c>
      <c r="BF46" s="22">
        <f>BE46*(1+'[2]Massa Salarial'!BF$3)</f>
        <v>6834.4062720277534</v>
      </c>
      <c r="BG46" s="22">
        <f>BF46*(1+'[2]Massa Salarial'!BG$3)</f>
        <v>6950.5911786522247</v>
      </c>
      <c r="BH46" s="22">
        <f>BG46*(1+'[2]Massa Salarial'!BH$3)</f>
        <v>7068.7512286893116</v>
      </c>
      <c r="BI46" s="22">
        <f>BH46*(1+'[2]Massa Salarial'!BI$3)</f>
        <v>7188.9199995770296</v>
      </c>
      <c r="BJ46" s="22">
        <f>BI46*(1+'[2]Massa Salarial'!BJ$3)</f>
        <v>7311.1316395698386</v>
      </c>
    </row>
    <row r="47" spans="1:62" x14ac:dyDescent="0.3">
      <c r="A47" s="23">
        <v>45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>
        <f>[1]SalMedPopOcupUrbAcimPnadH!M47*AtualizMonet!M$3</f>
        <v>0</v>
      </c>
      <c r="N47" s="20">
        <f>[1]SalMedPopOcupUrbAcimPnadH!N47*AtualizMonet!N$3</f>
        <v>0</v>
      </c>
      <c r="O47" s="20">
        <f>[1]SalMedPopOcupUrbAcimPnadH!O47</f>
        <v>2403.0534427258376</v>
      </c>
      <c r="P47" s="20">
        <f>[1]SalMedPopOcupUrbAcimPnadH!P47</f>
        <v>2819.3144424405341</v>
      </c>
      <c r="Q47" s="54">
        <f>P47*(1+'[2]Massa Salarial'!Q$3)*AtualizMonet!P$3</f>
        <v>3000.0324982009724</v>
      </c>
      <c r="R47" s="54">
        <f>Q47*(1+'[2]Massa Salarial'!R$3)*AtualizMonet!Q$3</f>
        <v>3376.5782771769191</v>
      </c>
      <c r="S47" s="54">
        <f>R47*(1+'[2]Massa Salarial'!S$3)*AtualizMonet!R$3</f>
        <v>3649.9774566751398</v>
      </c>
      <c r="T47" s="22">
        <f>S47*(1+'[2]Massa Salarial'!T$3)</f>
        <v>3712.0270734386168</v>
      </c>
      <c r="U47" s="22">
        <f>T47*(1+'[2]Massa Salarial'!U$3)</f>
        <v>3775.131533687073</v>
      </c>
      <c r="V47" s="22">
        <f>U47*(1+'[2]Massa Salarial'!V$3)</f>
        <v>3839.308769759753</v>
      </c>
      <c r="W47" s="22">
        <f>V47*(1+'[2]Massa Salarial'!W$3)</f>
        <v>3904.5770188456686</v>
      </c>
      <c r="X47" s="22">
        <f>W47*(1+'[2]Massa Salarial'!X$3)</f>
        <v>3970.9548281660445</v>
      </c>
      <c r="Y47" s="22">
        <f>X47*(1+'[2]Massa Salarial'!Y$3)</f>
        <v>4038.461060244867</v>
      </c>
      <c r="Z47" s="22">
        <f>Y47*(1+'[2]Massa Salarial'!Z$3)</f>
        <v>4107.1148982690293</v>
      </c>
      <c r="AA47" s="22">
        <f>Z47*(1+'[2]Massa Salarial'!AA$3)</f>
        <v>4176.9358515396025</v>
      </c>
      <c r="AB47" s="22">
        <f>AA47*(1+'[2]Massa Salarial'!AB$3)</f>
        <v>4247.9437610157756</v>
      </c>
      <c r="AC47" s="22">
        <f>AB47*(1+'[2]Massa Salarial'!AC$3)</f>
        <v>4320.1588049530437</v>
      </c>
      <c r="AD47" s="22">
        <f>AC47*(1+'[2]Massa Salarial'!AD$3)</f>
        <v>4393.6015046372449</v>
      </c>
      <c r="AE47" s="22">
        <f>AD47*(1+'[2]Massa Salarial'!AE$3)</f>
        <v>4468.2927302160779</v>
      </c>
      <c r="AF47" s="22">
        <f>AE47*(1+'[2]Massa Salarial'!AF$3)</f>
        <v>4544.2537066297509</v>
      </c>
      <c r="AG47" s="22">
        <f>AF47*(1+'[2]Massa Salarial'!AG$3)</f>
        <v>4621.5060196424565</v>
      </c>
      <c r="AH47" s="22">
        <f>AG47*(1+'[2]Massa Salarial'!AH$3)</f>
        <v>4700.0716219763781</v>
      </c>
      <c r="AI47" s="22">
        <f>AH47*(1+'[2]Massa Salarial'!AI$3)</f>
        <v>4779.972839549976</v>
      </c>
      <c r="AJ47" s="22">
        <f>AI47*(1+'[2]Massa Salarial'!AJ$3)</f>
        <v>4861.2323778223254</v>
      </c>
      <c r="AK47" s="22">
        <f>AJ47*(1+'[2]Massa Salarial'!AK$3)</f>
        <v>4943.873328245304</v>
      </c>
      <c r="AL47" s="22">
        <f>AK47*(1+'[2]Massa Salarial'!AL$3)</f>
        <v>5027.9191748254734</v>
      </c>
      <c r="AM47" s="22">
        <f>AL47*(1+'[2]Massa Salarial'!AM$3)</f>
        <v>5113.3938007975057</v>
      </c>
      <c r="AN47" s="22">
        <f>AM47*(1+'[2]Massa Salarial'!AN$3)</f>
        <v>5200.3214954110626</v>
      </c>
      <c r="AO47" s="22">
        <f>AN47*(1+'[2]Massa Salarial'!AO$3)</f>
        <v>5288.7269608330498</v>
      </c>
      <c r="AP47" s="22">
        <f>AO47*(1+'[2]Massa Salarial'!AP$3)</f>
        <v>5378.6353191672115</v>
      </c>
      <c r="AQ47" s="22">
        <f>AP47*(1+'[2]Massa Salarial'!AQ$3)</f>
        <v>5470.0721195930537</v>
      </c>
      <c r="AR47" s="22">
        <f>AQ47*(1+'[2]Massa Salarial'!AR$3)</f>
        <v>5563.0633456261348</v>
      </c>
      <c r="AS47" s="22">
        <f>AR47*(1+'[2]Massa Salarial'!AS$3)</f>
        <v>5657.6354225017785</v>
      </c>
      <c r="AT47" s="22">
        <f>AS47*(1+'[2]Massa Salarial'!AT$3)</f>
        <v>5753.8152246843083</v>
      </c>
      <c r="AU47" s="22">
        <f>AT47*(1+'[2]Massa Salarial'!AU$3)</f>
        <v>5851.630083503941</v>
      </c>
      <c r="AV47" s="22">
        <f>AU47*(1+'[2]Massa Salarial'!AV$3)</f>
        <v>5951.1077949235078</v>
      </c>
      <c r="AW47" s="22">
        <f>AV47*(1+'[2]Massa Salarial'!AW$3)</f>
        <v>6052.276627437207</v>
      </c>
      <c r="AX47" s="22">
        <f>AW47*(1+'[2]Massa Salarial'!AX$3)</f>
        <v>6155.1653301036386</v>
      </c>
      <c r="AY47" s="22">
        <f>AX47*(1+'[2]Massa Salarial'!AY$3)</f>
        <v>6259.8031407153994</v>
      </c>
      <c r="AZ47" s="22">
        <f>AY47*(1+'[2]Massa Salarial'!AZ$3)</f>
        <v>6366.219794107561</v>
      </c>
      <c r="BA47" s="22">
        <f>AZ47*(1+'[2]Massa Salarial'!BA$3)</f>
        <v>6474.4455306073887</v>
      </c>
      <c r="BB47" s="22">
        <f>BA47*(1+'[2]Massa Salarial'!BB$3)</f>
        <v>6584.5111046277134</v>
      </c>
      <c r="BC47" s="22">
        <f>BB47*(1+'[2]Massa Salarial'!BC$3)</f>
        <v>6696.4477934063843</v>
      </c>
      <c r="BD47" s="22">
        <f>BC47*(1+'[2]Massa Salarial'!BD$3)</f>
        <v>6810.2874058942925</v>
      </c>
      <c r="BE47" s="22">
        <f>BD47*(1+'[2]Massa Salarial'!BE$3)</f>
        <v>6926.0622917944947</v>
      </c>
      <c r="BF47" s="22">
        <f>BE47*(1+'[2]Massa Salarial'!BF$3)</f>
        <v>7043.8053507550003</v>
      </c>
      <c r="BG47" s="22">
        <f>BF47*(1+'[2]Massa Salarial'!BG$3)</f>
        <v>7163.5500417178346</v>
      </c>
      <c r="BH47" s="22">
        <f>BG47*(1+'[2]Massa Salarial'!BH$3)</f>
        <v>7285.3303924270367</v>
      </c>
      <c r="BI47" s="22">
        <f>BH47*(1+'[2]Massa Salarial'!BI$3)</f>
        <v>7409.1810090982954</v>
      </c>
      <c r="BJ47" s="22">
        <f>BI47*(1+'[2]Massa Salarial'!BJ$3)</f>
        <v>7535.1370862529657</v>
      </c>
    </row>
    <row r="48" spans="1:62" x14ac:dyDescent="0.3">
      <c r="A48" s="23">
        <v>46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>
        <f>[1]SalMedPopOcupUrbAcimPnadH!M48*AtualizMonet!M$3</f>
        <v>0</v>
      </c>
      <c r="N48" s="20">
        <f>[1]SalMedPopOcupUrbAcimPnadH!N48*AtualizMonet!N$3</f>
        <v>0</v>
      </c>
      <c r="O48" s="20">
        <f>[1]SalMedPopOcupUrbAcimPnadH!O48</f>
        <v>2621.4295358922923</v>
      </c>
      <c r="P48" s="20">
        <f>[1]SalMedPopOcupUrbAcimPnadH!P48</f>
        <v>2642.1793977046291</v>
      </c>
      <c r="Q48" s="54">
        <f>P48*(1+'[2]Massa Salarial'!Q$3)*AtualizMonet!P$3</f>
        <v>2811.5430970974958</v>
      </c>
      <c r="R48" s="54">
        <f>Q48*(1+'[2]Massa Salarial'!R$3)*AtualizMonet!Q$3</f>
        <v>3164.4308362322809</v>
      </c>
      <c r="S48" s="54">
        <f>R48*(1+'[2]Massa Salarial'!S$3)*AtualizMonet!R$3</f>
        <v>3420.6525859404228</v>
      </c>
      <c r="T48" s="22">
        <f>S48*(1+'[2]Massa Salarial'!T$3)</f>
        <v>3478.8036799014099</v>
      </c>
      <c r="U48" s="22">
        <f>T48*(1+'[2]Massa Salarial'!U$3)</f>
        <v>3537.9433424597337</v>
      </c>
      <c r="V48" s="22">
        <f>U48*(1+'[2]Massa Salarial'!V$3)</f>
        <v>3598.0883792815489</v>
      </c>
      <c r="W48" s="22">
        <f>V48*(1+'[2]Massa Salarial'!W$3)</f>
        <v>3659.2558817293348</v>
      </c>
      <c r="X48" s="22">
        <f>W48*(1+'[2]Massa Salarial'!X$3)</f>
        <v>3721.4632317187329</v>
      </c>
      <c r="Y48" s="22">
        <f>X48*(1+'[2]Massa Salarial'!Y$3)</f>
        <v>3784.7281066579512</v>
      </c>
      <c r="Z48" s="22">
        <f>Y48*(1+'[2]Massa Salarial'!Z$3)</f>
        <v>3849.0684844711359</v>
      </c>
      <c r="AA48" s="22">
        <f>Z48*(1+'[2]Massa Salarial'!AA$3)</f>
        <v>3914.502648707145</v>
      </c>
      <c r="AB48" s="22">
        <f>AA48*(1+'[2]Massa Salarial'!AB$3)</f>
        <v>3981.0491937351662</v>
      </c>
      <c r="AC48" s="22">
        <f>AB48*(1+'[2]Massa Salarial'!AC$3)</f>
        <v>4048.7270300286636</v>
      </c>
      <c r="AD48" s="22">
        <f>AC48*(1+'[2]Massa Salarial'!AD$3)</f>
        <v>4117.5553895391504</v>
      </c>
      <c r="AE48" s="22">
        <f>AD48*(1+'[2]Massa Salarial'!AE$3)</f>
        <v>4187.5538311613154</v>
      </c>
      <c r="AF48" s="22">
        <f>AE48*(1+'[2]Massa Salarial'!AF$3)</f>
        <v>4258.7422462910572</v>
      </c>
      <c r="AG48" s="22">
        <f>AF48*(1+'[2]Massa Salarial'!AG$3)</f>
        <v>4331.1408644780049</v>
      </c>
      <c r="AH48" s="22">
        <f>AG48*(1+'[2]Massa Salarial'!AH$3)</f>
        <v>4404.7702591741308</v>
      </c>
      <c r="AI48" s="22">
        <f>AH48*(1+'[2]Massa Salarial'!AI$3)</f>
        <v>4479.6513535800905</v>
      </c>
      <c r="AJ48" s="22">
        <f>AI48*(1+'[2]Massa Salarial'!AJ$3)</f>
        <v>4555.8054265909514</v>
      </c>
      <c r="AK48" s="22">
        <f>AJ48*(1+'[2]Massa Salarial'!AK$3)</f>
        <v>4633.2541188429968</v>
      </c>
      <c r="AL48" s="22">
        <f>AK48*(1+'[2]Massa Salarial'!AL$3)</f>
        <v>4712.0194388633272</v>
      </c>
      <c r="AM48" s="22">
        <f>AL48*(1+'[2]Massa Salarial'!AM$3)</f>
        <v>4792.1237693240037</v>
      </c>
      <c r="AN48" s="22">
        <f>AM48*(1+'[2]Massa Salarial'!AN$3)</f>
        <v>4873.5898734025113</v>
      </c>
      <c r="AO48" s="22">
        <f>AN48*(1+'[2]Massa Salarial'!AO$3)</f>
        <v>4956.4409012503538</v>
      </c>
      <c r="AP48" s="22">
        <f>AO48*(1+'[2]Massa Salarial'!AP$3)</f>
        <v>5040.7003965716094</v>
      </c>
      <c r="AQ48" s="22">
        <f>AP48*(1+'[2]Massa Salarial'!AQ$3)</f>
        <v>5126.392303313326</v>
      </c>
      <c r="AR48" s="22">
        <f>AQ48*(1+'[2]Massa Salarial'!AR$3)</f>
        <v>5213.5409724696519</v>
      </c>
      <c r="AS48" s="22">
        <f>AR48*(1+'[2]Massa Salarial'!AS$3)</f>
        <v>5302.1711690016355</v>
      </c>
      <c r="AT48" s="22">
        <f>AS48*(1+'[2]Massa Salarial'!AT$3)</f>
        <v>5392.3080788746629</v>
      </c>
      <c r="AU48" s="22">
        <f>AT48*(1+'[2]Massa Salarial'!AU$3)</f>
        <v>5483.9773162155316</v>
      </c>
      <c r="AV48" s="22">
        <f>AU48*(1+'[2]Massa Salarial'!AV$3)</f>
        <v>5577.2049305911951</v>
      </c>
      <c r="AW48" s="22">
        <f>AV48*(1+'[2]Massa Salarial'!AW$3)</f>
        <v>5672.0174144112452</v>
      </c>
      <c r="AX48" s="22">
        <f>AW48*(1+'[2]Massa Salarial'!AX$3)</f>
        <v>5768.4417104562363</v>
      </c>
      <c r="AY48" s="22">
        <f>AX48*(1+'[2]Massa Salarial'!AY$3)</f>
        <v>5866.5052195339913</v>
      </c>
      <c r="AZ48" s="22">
        <f>AY48*(1+'[2]Massa Salarial'!AZ$3)</f>
        <v>5966.2358082660685</v>
      </c>
      <c r="BA48" s="22">
        <f>AZ48*(1+'[2]Massa Salarial'!BA$3)</f>
        <v>6067.6618170065913</v>
      </c>
      <c r="BB48" s="22">
        <f>BA48*(1+'[2]Massa Salarial'!BB$3)</f>
        <v>6170.812067895703</v>
      </c>
      <c r="BC48" s="22">
        <f>BB48*(1+'[2]Massa Salarial'!BC$3)</f>
        <v>6275.7158730499295</v>
      </c>
      <c r="BD48" s="22">
        <f>BC48*(1+'[2]Massa Salarial'!BD$3)</f>
        <v>6382.4030428917777</v>
      </c>
      <c r="BE48" s="22">
        <f>BD48*(1+'[2]Massa Salarial'!BE$3)</f>
        <v>6490.9038946209375</v>
      </c>
      <c r="BF48" s="22">
        <f>BE48*(1+'[2]Massa Salarial'!BF$3)</f>
        <v>6601.2492608294924</v>
      </c>
      <c r="BG48" s="22">
        <f>BF48*(1+'[2]Massa Salarial'!BG$3)</f>
        <v>6713.4704982635931</v>
      </c>
      <c r="BH48" s="22">
        <f>BG48*(1+'[2]Massa Salarial'!BH$3)</f>
        <v>6827.5994967340739</v>
      </c>
      <c r="BI48" s="22">
        <f>BH48*(1+'[2]Massa Salarial'!BI$3)</f>
        <v>6943.6686881785527</v>
      </c>
      <c r="BJ48" s="22">
        <f>BI48*(1+'[2]Massa Salarial'!BJ$3)</f>
        <v>7061.7110558775876</v>
      </c>
    </row>
    <row r="49" spans="1:62" x14ac:dyDescent="0.3">
      <c r="A49" s="23">
        <v>47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>
        <f>[1]SalMedPopOcupUrbAcimPnadH!M49*AtualizMonet!M$3</f>
        <v>0</v>
      </c>
      <c r="N49" s="20">
        <f>[1]SalMedPopOcupUrbAcimPnadH!N49*AtualizMonet!N$3</f>
        <v>0</v>
      </c>
      <c r="O49" s="20">
        <f>[1]SalMedPopOcupUrbAcimPnadH!O49</f>
        <v>2623.4651042264295</v>
      </c>
      <c r="P49" s="20">
        <f>[1]SalMedPopOcupUrbAcimPnadH!P49</f>
        <v>2489.0312708177717</v>
      </c>
      <c r="Q49" s="54">
        <f>P49*(1+'[2]Massa Salarial'!Q$3)*AtualizMonet!P$3</f>
        <v>2648.5781752771909</v>
      </c>
      <c r="R49" s="54">
        <f>Q49*(1+'[2]Massa Salarial'!R$3)*AtualizMonet!Q$3</f>
        <v>2981.0115515111147</v>
      </c>
      <c r="S49" s="54">
        <f>R49*(1+'[2]Massa Salarial'!S$3)*AtualizMonet!R$3</f>
        <v>3222.381970128883</v>
      </c>
      <c r="T49" s="22">
        <f>S49*(1+'[2]Massa Salarial'!T$3)</f>
        <v>3277.1624636210736</v>
      </c>
      <c r="U49" s="22">
        <f>T49*(1+'[2]Massa Salarial'!U$3)</f>
        <v>3332.8742255026314</v>
      </c>
      <c r="V49" s="22">
        <f>U49*(1+'[2]Massa Salarial'!V$3)</f>
        <v>3389.5330873361759</v>
      </c>
      <c r="W49" s="22">
        <f>V49*(1+'[2]Massa Salarial'!W$3)</f>
        <v>3447.1551498208905</v>
      </c>
      <c r="X49" s="22">
        <f>W49*(1+'[2]Massa Salarial'!X$3)</f>
        <v>3505.7567873678454</v>
      </c>
      <c r="Y49" s="22">
        <f>X49*(1+'[2]Massa Salarial'!Y$3)</f>
        <v>3565.3546527530984</v>
      </c>
      <c r="Z49" s="22">
        <f>Y49*(1+'[2]Massa Salarial'!Z$3)</f>
        <v>3625.9656818499006</v>
      </c>
      <c r="AA49" s="22">
        <f>Z49*(1+'[2]Massa Salarial'!AA$3)</f>
        <v>3687.6070984413486</v>
      </c>
      <c r="AB49" s="22">
        <f>AA49*(1+'[2]Massa Salarial'!AB$3)</f>
        <v>3750.2964191148512</v>
      </c>
      <c r="AC49" s="22">
        <f>AB49*(1+'[2]Massa Salarial'!AC$3)</f>
        <v>3814.0514582398032</v>
      </c>
      <c r="AD49" s="22">
        <f>AC49*(1+'[2]Massa Salarial'!AD$3)</f>
        <v>3878.8903330298795</v>
      </c>
      <c r="AE49" s="22">
        <f>AD49*(1+'[2]Massa Salarial'!AE$3)</f>
        <v>3944.8314686913868</v>
      </c>
      <c r="AF49" s="22">
        <f>AE49*(1+'[2]Massa Salarial'!AF$3)</f>
        <v>4011.8936036591399</v>
      </c>
      <c r="AG49" s="22">
        <f>AF49*(1+'[2]Massa Salarial'!AG$3)</f>
        <v>4080.0957949213448</v>
      </c>
      <c r="AH49" s="22">
        <f>AG49*(1+'[2]Massa Salarial'!AH$3)</f>
        <v>4149.4574234350075</v>
      </c>
      <c r="AI49" s="22">
        <f>AH49*(1+'[2]Massa Salarial'!AI$3)</f>
        <v>4219.9981996334027</v>
      </c>
      <c r="AJ49" s="22">
        <f>AI49*(1+'[2]Massa Salarial'!AJ$3)</f>
        <v>4291.7381690271704</v>
      </c>
      <c r="AK49" s="22">
        <f>AJ49*(1+'[2]Massa Salarial'!AK$3)</f>
        <v>4364.6977179006317</v>
      </c>
      <c r="AL49" s="22">
        <f>AK49*(1+'[2]Massa Salarial'!AL$3)</f>
        <v>4438.8975791049425</v>
      </c>
      <c r="AM49" s="22">
        <f>AL49*(1+'[2]Massa Salarial'!AM$3)</f>
        <v>4514.358837949726</v>
      </c>
      <c r="AN49" s="22">
        <f>AM49*(1+'[2]Massa Salarial'!AN$3)</f>
        <v>4591.1029381948711</v>
      </c>
      <c r="AO49" s="22">
        <f>AN49*(1+'[2]Massa Salarial'!AO$3)</f>
        <v>4669.151688144183</v>
      </c>
      <c r="AP49" s="22">
        <f>AO49*(1+'[2]Massa Salarial'!AP$3)</f>
        <v>4748.5272668426333</v>
      </c>
      <c r="AQ49" s="22">
        <f>AP49*(1+'[2]Massa Salarial'!AQ$3)</f>
        <v>4829.2522303789574</v>
      </c>
      <c r="AR49" s="22">
        <f>AQ49*(1+'[2]Massa Salarial'!AR$3)</f>
        <v>4911.3495182953993</v>
      </c>
      <c r="AS49" s="22">
        <f>AR49*(1+'[2]Massa Salarial'!AS$3)</f>
        <v>4994.8424601064207</v>
      </c>
      <c r="AT49" s="22">
        <f>AS49*(1+'[2]Massa Salarial'!AT$3)</f>
        <v>5079.754781928229</v>
      </c>
      <c r="AU49" s="22">
        <f>AT49*(1+'[2]Massa Salarial'!AU$3)</f>
        <v>5166.1106132210089</v>
      </c>
      <c r="AV49" s="22">
        <f>AU49*(1+'[2]Massa Salarial'!AV$3)</f>
        <v>5253.9344936457655</v>
      </c>
      <c r="AW49" s="22">
        <f>AV49*(1+'[2]Massa Salarial'!AW$3)</f>
        <v>5343.2513800377428</v>
      </c>
      <c r="AX49" s="22">
        <f>AW49*(1+'[2]Massa Salarial'!AX$3)</f>
        <v>5434.0866534983843</v>
      </c>
      <c r="AY49" s="22">
        <f>AX49*(1+'[2]Massa Salarial'!AY$3)</f>
        <v>5526.4661266078565</v>
      </c>
      <c r="AZ49" s="22">
        <f>AY49*(1+'[2]Massa Salarial'!AZ$3)</f>
        <v>5620.4160507601891</v>
      </c>
      <c r="BA49" s="22">
        <f>AZ49*(1+'[2]Massa Salarial'!BA$3)</f>
        <v>5715.9631236231116</v>
      </c>
      <c r="BB49" s="22">
        <f>BA49*(1+'[2]Massa Salarial'!BB$3)</f>
        <v>5813.1344967247041</v>
      </c>
      <c r="BC49" s="22">
        <f>BB49*(1+'[2]Massa Salarial'!BC$3)</f>
        <v>5911.957783169024</v>
      </c>
      <c r="BD49" s="22">
        <f>BC49*(1+'[2]Massa Salarial'!BD$3)</f>
        <v>6012.4610654828966</v>
      </c>
      <c r="BE49" s="22">
        <f>BD49*(1+'[2]Massa Salarial'!BE$3)</f>
        <v>6114.6729035961052</v>
      </c>
      <c r="BF49" s="22">
        <f>BE49*(1+'[2]Massa Salarial'!BF$3)</f>
        <v>6218.6223429572383</v>
      </c>
      <c r="BG49" s="22">
        <f>BF49*(1+'[2]Massa Salarial'!BG$3)</f>
        <v>6324.3389227875105</v>
      </c>
      <c r="BH49" s="22">
        <f>BG49*(1+'[2]Massa Salarial'!BH$3)</f>
        <v>6431.8526844748976</v>
      </c>
      <c r="BI49" s="22">
        <f>BH49*(1+'[2]Massa Salarial'!BI$3)</f>
        <v>6541.1941801109706</v>
      </c>
      <c r="BJ49" s="22">
        <f>BI49*(1+'[2]Massa Salarial'!BJ$3)</f>
        <v>6652.3944811728561</v>
      </c>
    </row>
    <row r="50" spans="1:62" x14ac:dyDescent="0.3">
      <c r="A50" s="23">
        <v>48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>
        <f>[1]SalMedPopOcupUrbAcimPnadH!M50*AtualizMonet!M$3</f>
        <v>0</v>
      </c>
      <c r="N50" s="20">
        <f>[1]SalMedPopOcupUrbAcimPnadH!N50*AtualizMonet!N$3</f>
        <v>0</v>
      </c>
      <c r="O50" s="20">
        <f>[1]SalMedPopOcupUrbAcimPnadH!O50</f>
        <v>2602.4053757346433</v>
      </c>
      <c r="P50" s="20">
        <f>[1]SalMedPopOcupUrbAcimPnadH!P50</f>
        <v>2678.617445161432</v>
      </c>
      <c r="Q50" s="54">
        <f>P50*(1+'[2]Massa Salarial'!Q$3)*AtualizMonet!P$3</f>
        <v>2850.3168233962797</v>
      </c>
      <c r="R50" s="54">
        <f>Q50*(1+'[2]Massa Salarial'!R$3)*AtualizMonet!Q$3</f>
        <v>3208.0712041363577</v>
      </c>
      <c r="S50" s="54">
        <f>R50*(1+'[2]Massa Salarial'!S$3)*AtualizMonet!R$3</f>
        <v>3467.8264838854352</v>
      </c>
      <c r="T50" s="22">
        <f>S50*(1+'[2]Massa Salarial'!T$3)</f>
        <v>3526.7795341114875</v>
      </c>
      <c r="U50" s="22">
        <f>T50*(1+'[2]Massa Salarial'!U$3)</f>
        <v>3586.7347861913822</v>
      </c>
      <c r="V50" s="22">
        <f>U50*(1+'[2]Massa Salarial'!V$3)</f>
        <v>3647.7092775566352</v>
      </c>
      <c r="W50" s="22">
        <f>V50*(1+'[2]Massa Salarial'!W$3)</f>
        <v>3709.7203352750976</v>
      </c>
      <c r="X50" s="22">
        <f>W50*(1+'[2]Massa Salarial'!X$3)</f>
        <v>3772.7855809747739</v>
      </c>
      <c r="Y50" s="22">
        <f>X50*(1+'[2]Massa Salarial'!Y$3)</f>
        <v>3836.9229358513448</v>
      </c>
      <c r="Z50" s="22">
        <f>Y50*(1+'[2]Massa Salarial'!Z$3)</f>
        <v>3902.1506257608175</v>
      </c>
      <c r="AA50" s="22">
        <f>Z50*(1+'[2]Massa Salarial'!AA$3)</f>
        <v>3968.487186398751</v>
      </c>
      <c r="AB50" s="22">
        <f>AA50*(1+'[2]Massa Salarial'!AB$3)</f>
        <v>4035.9514685675294</v>
      </c>
      <c r="AC50" s="22">
        <f>AB50*(1+'[2]Massa Salarial'!AC$3)</f>
        <v>4104.5626435331769</v>
      </c>
      <c r="AD50" s="22">
        <f>AC50*(1+'[2]Massa Salarial'!AD$3)</f>
        <v>4174.3402084732406</v>
      </c>
      <c r="AE50" s="22">
        <f>AD50*(1+'[2]Massa Salarial'!AE$3)</f>
        <v>4245.3039920172851</v>
      </c>
      <c r="AF50" s="22">
        <f>AE50*(1+'[2]Massa Salarial'!AF$3)</f>
        <v>4317.4741598815781</v>
      </c>
      <c r="AG50" s="22">
        <f>AF50*(1+'[2]Massa Salarial'!AG$3)</f>
        <v>4390.8712205995644</v>
      </c>
      <c r="AH50" s="22">
        <f>AG50*(1+'[2]Massa Salarial'!AH$3)</f>
        <v>4465.5160313497563</v>
      </c>
      <c r="AI50" s="22">
        <f>AH50*(1+'[2]Massa Salarial'!AI$3)</f>
        <v>4541.4298038827019</v>
      </c>
      <c r="AJ50" s="22">
        <f>AI50*(1+'[2]Massa Salarial'!AJ$3)</f>
        <v>4618.6341105487072</v>
      </c>
      <c r="AK50" s="22">
        <f>AJ50*(1+'[2]Massa Salarial'!AK$3)</f>
        <v>4697.1508904280345</v>
      </c>
      <c r="AL50" s="22">
        <f>AK50*(1+'[2]Massa Salarial'!AL$3)</f>
        <v>4777.0024555653108</v>
      </c>
      <c r="AM50" s="22">
        <f>AL50*(1+'[2]Massa Salarial'!AM$3)</f>
        <v>4858.2114973099206</v>
      </c>
      <c r="AN50" s="22">
        <f>AM50*(1+'[2]Massa Salarial'!AN$3)</f>
        <v>4940.801092764189</v>
      </c>
      <c r="AO50" s="22">
        <f>AN50*(1+'[2]Massa Salarial'!AO$3)</f>
        <v>5024.7947113411801</v>
      </c>
      <c r="AP50" s="22">
        <f>AO50*(1+'[2]Massa Salarial'!AP$3)</f>
        <v>5110.2162214339796</v>
      </c>
      <c r="AQ50" s="22">
        <f>AP50*(1+'[2]Massa Salarial'!AQ$3)</f>
        <v>5197.089897198357</v>
      </c>
      <c r="AR50" s="22">
        <f>AQ50*(1+'[2]Massa Salarial'!AR$3)</f>
        <v>5285.440425450729</v>
      </c>
      <c r="AS50" s="22">
        <f>AR50*(1+'[2]Massa Salarial'!AS$3)</f>
        <v>5375.2929126833906</v>
      </c>
      <c r="AT50" s="22">
        <f>AS50*(1+'[2]Massa Salarial'!AT$3)</f>
        <v>5466.6728921990079</v>
      </c>
      <c r="AU50" s="22">
        <f>AT50*(1+'[2]Massa Salarial'!AU$3)</f>
        <v>5559.6063313663908</v>
      </c>
      <c r="AV50" s="22">
        <f>AU50*(1+'[2]Massa Salarial'!AV$3)</f>
        <v>5654.1196389996185</v>
      </c>
      <c r="AW50" s="22">
        <f>AV50*(1+'[2]Massa Salarial'!AW$3)</f>
        <v>5750.2396728626118</v>
      </c>
      <c r="AX50" s="22">
        <f>AW50*(1+'[2]Massa Salarial'!AX$3)</f>
        <v>5847.993747301276</v>
      </c>
      <c r="AY50" s="22">
        <f>AX50*(1+'[2]Massa Salarial'!AY$3)</f>
        <v>5947.4096410053971</v>
      </c>
      <c r="AZ50" s="22">
        <f>AY50*(1+'[2]Massa Salarial'!AZ$3)</f>
        <v>6048.5156049024881</v>
      </c>
      <c r="BA50" s="22">
        <f>AZ50*(1+'[2]Massa Salarial'!BA$3)</f>
        <v>6151.3403701858297</v>
      </c>
      <c r="BB50" s="22">
        <f>BA50*(1+'[2]Massa Salarial'!BB$3)</f>
        <v>6255.9131564789877</v>
      </c>
      <c r="BC50" s="22">
        <f>BB50*(1+'[2]Massa Salarial'!BC$3)</f>
        <v>6362.26368013913</v>
      </c>
      <c r="BD50" s="22">
        <f>BC50*(1+'[2]Massa Salarial'!BD$3)</f>
        <v>6470.4221627014949</v>
      </c>
      <c r="BE50" s="22">
        <f>BD50*(1+'[2]Massa Salarial'!BE$3)</f>
        <v>6580.4193394674194</v>
      </c>
      <c r="BF50" s="22">
        <f>BE50*(1+'[2]Massa Salarial'!BF$3)</f>
        <v>6692.2864682383652</v>
      </c>
      <c r="BG50" s="22">
        <f>BF50*(1+'[2]Massa Salarial'!BG$3)</f>
        <v>6806.0553381984164</v>
      </c>
      <c r="BH50" s="22">
        <f>BG50*(1+'[2]Massa Salarial'!BH$3)</f>
        <v>6921.7582789477892</v>
      </c>
      <c r="BI50" s="22">
        <f>BH50*(1+'[2]Massa Salarial'!BI$3)</f>
        <v>7039.4281696899006</v>
      </c>
      <c r="BJ50" s="22">
        <f>BI50*(1+'[2]Massa Salarial'!BJ$3)</f>
        <v>7159.0984485746285</v>
      </c>
    </row>
    <row r="51" spans="1:62" x14ac:dyDescent="0.3">
      <c r="A51" s="23">
        <v>49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>
        <f>[1]SalMedPopOcupUrbAcimPnadH!M51*AtualizMonet!M$3</f>
        <v>0</v>
      </c>
      <c r="N51" s="20">
        <f>[1]SalMedPopOcupUrbAcimPnadH!N51*AtualizMonet!N$3</f>
        <v>0</v>
      </c>
      <c r="O51" s="20">
        <f>[1]SalMedPopOcupUrbAcimPnadH!O51</f>
        <v>2617.7245933391146</v>
      </c>
      <c r="P51" s="20">
        <f>[1]SalMedPopOcupUrbAcimPnadH!P51</f>
        <v>2691.7466756383192</v>
      </c>
      <c r="Q51" s="54">
        <f>P51*(1+'[2]Massa Salarial'!Q$3)*AtualizMonet!P$3</f>
        <v>2864.2876375467354</v>
      </c>
      <c r="R51" s="54">
        <f>Q51*(1+'[2]Massa Salarial'!R$3)*AtualizMonet!Q$3</f>
        <v>3223.7955496570125</v>
      </c>
      <c r="S51" s="54">
        <f>R51*(1+'[2]Massa Salarial'!S$3)*AtualizMonet!R$3</f>
        <v>3484.8240186558555</v>
      </c>
      <c r="T51" s="22">
        <f>S51*(1+'[2]Massa Salarial'!T$3)</f>
        <v>3544.0660269730047</v>
      </c>
      <c r="U51" s="22">
        <f>T51*(1+'[2]Massa Salarial'!U$3)</f>
        <v>3604.3151494315453</v>
      </c>
      <c r="V51" s="22">
        <f>U51*(1+'[2]Massa Salarial'!V$3)</f>
        <v>3665.5885069718811</v>
      </c>
      <c r="W51" s="22">
        <f>V51*(1+'[2]Massa Salarial'!W$3)</f>
        <v>3727.9035115904026</v>
      </c>
      <c r="X51" s="22">
        <f>W51*(1+'[2]Massa Salarial'!X$3)</f>
        <v>3791.2778712874392</v>
      </c>
      <c r="Y51" s="22">
        <f>X51*(1+'[2]Massa Salarial'!Y$3)</f>
        <v>3855.7295950993253</v>
      </c>
      <c r="Z51" s="22">
        <f>Y51*(1+'[2]Massa Salarial'!Z$3)</f>
        <v>3921.2769982160135</v>
      </c>
      <c r="AA51" s="22">
        <f>Z51*(1+'[2]Massa Salarial'!AA$3)</f>
        <v>3987.9387071856854</v>
      </c>
      <c r="AB51" s="22">
        <f>AA51*(1+'[2]Massa Salarial'!AB$3)</f>
        <v>4055.7336652078416</v>
      </c>
      <c r="AC51" s="22">
        <f>AB51*(1+'[2]Massa Salarial'!AC$3)</f>
        <v>4124.6811375163743</v>
      </c>
      <c r="AD51" s="22">
        <f>AC51*(1+'[2]Massa Salarial'!AD$3)</f>
        <v>4194.8007168541526</v>
      </c>
      <c r="AE51" s="22">
        <f>AD51*(1+'[2]Massa Salarial'!AE$3)</f>
        <v>4266.1123290406731</v>
      </c>
      <c r="AF51" s="22">
        <f>AE51*(1+'[2]Massa Salarial'!AF$3)</f>
        <v>4338.6362386343644</v>
      </c>
      <c r="AG51" s="22">
        <f>AF51*(1+'[2]Massa Salarial'!AG$3)</f>
        <v>4412.3930546911479</v>
      </c>
      <c r="AH51" s="22">
        <f>AG51*(1+'[2]Massa Salarial'!AH$3)</f>
        <v>4487.4037366208968</v>
      </c>
      <c r="AI51" s="22">
        <f>AH51*(1+'[2]Massa Salarial'!AI$3)</f>
        <v>4563.6896001434516</v>
      </c>
      <c r="AJ51" s="22">
        <f>AI51*(1+'[2]Massa Salarial'!AJ$3)</f>
        <v>4641.2723233458901</v>
      </c>
      <c r="AK51" s="22">
        <f>AJ51*(1+'[2]Massa Salarial'!AK$3)</f>
        <v>4720.1739528427697</v>
      </c>
      <c r="AL51" s="22">
        <f>AK51*(1+'[2]Massa Salarial'!AL$3)</f>
        <v>4800.4169100410963</v>
      </c>
      <c r="AM51" s="22">
        <f>AL51*(1+'[2]Massa Salarial'!AM$3)</f>
        <v>4882.0239975117947</v>
      </c>
      <c r="AN51" s="22">
        <f>AM51*(1+'[2]Massa Salarial'!AN$3)</f>
        <v>4965.0184054694946</v>
      </c>
      <c r="AO51" s="22">
        <f>AN51*(1+'[2]Massa Salarial'!AO$3)</f>
        <v>5049.4237183624755</v>
      </c>
      <c r="AP51" s="22">
        <f>AO51*(1+'[2]Massa Salarial'!AP$3)</f>
        <v>5135.2639215746367</v>
      </c>
      <c r="AQ51" s="22">
        <f>AP51*(1+'[2]Massa Salarial'!AQ$3)</f>
        <v>5222.5634082414053</v>
      </c>
      <c r="AR51" s="22">
        <f>AQ51*(1+'[2]Massa Salarial'!AR$3)</f>
        <v>5311.3469861815083</v>
      </c>
      <c r="AS51" s="22">
        <f>AR51*(1+'[2]Massa Salarial'!AS$3)</f>
        <v>5401.6398849465932</v>
      </c>
      <c r="AT51" s="22">
        <f>AS51*(1+'[2]Massa Salarial'!AT$3)</f>
        <v>5493.4677629906846</v>
      </c>
      <c r="AU51" s="22">
        <f>AT51*(1+'[2]Massa Salarial'!AU$3)</f>
        <v>5586.8567149615255</v>
      </c>
      <c r="AV51" s="22">
        <f>AU51*(1+'[2]Massa Salarial'!AV$3)</f>
        <v>5681.8332791158709</v>
      </c>
      <c r="AW51" s="22">
        <f>AV51*(1+'[2]Massa Salarial'!AW$3)</f>
        <v>5778.4244448608406</v>
      </c>
      <c r="AX51" s="22">
        <f>AW51*(1+'[2]Massa Salarial'!AX$3)</f>
        <v>5876.6576604234742</v>
      </c>
      <c r="AY51" s="22">
        <f>AX51*(1+'[2]Massa Salarial'!AY$3)</f>
        <v>5976.5608406506726</v>
      </c>
      <c r="AZ51" s="22">
        <f>AY51*(1+'[2]Massa Salarial'!AZ$3)</f>
        <v>6078.1623749417331</v>
      </c>
      <c r="BA51" s="22">
        <f>AZ51*(1+'[2]Massa Salarial'!BA$3)</f>
        <v>6181.4911353157422</v>
      </c>
      <c r="BB51" s="22">
        <f>BA51*(1+'[2]Massa Salarial'!BB$3)</f>
        <v>6286.5764846161092</v>
      </c>
      <c r="BC51" s="22">
        <f>BB51*(1+'[2]Massa Salarial'!BC$3)</f>
        <v>6393.4482848545822</v>
      </c>
      <c r="BD51" s="22">
        <f>BC51*(1+'[2]Massa Salarial'!BD$3)</f>
        <v>6502.1369056971098</v>
      </c>
      <c r="BE51" s="22">
        <f>BD51*(1+'[2]Massa Salarial'!BE$3)</f>
        <v>6612.6732330939603</v>
      </c>
      <c r="BF51" s="22">
        <f>BE51*(1+'[2]Massa Salarial'!BF$3)</f>
        <v>6725.088678056557</v>
      </c>
      <c r="BG51" s="22">
        <f>BF51*(1+'[2]Massa Salarial'!BG$3)</f>
        <v>6839.415185583518</v>
      </c>
      <c r="BH51" s="22">
        <f>BG51*(1+'[2]Massa Salarial'!BH$3)</f>
        <v>6955.6852437384368</v>
      </c>
      <c r="BI51" s="22">
        <f>BH51*(1+'[2]Massa Salarial'!BI$3)</f>
        <v>7073.9318928819894</v>
      </c>
      <c r="BJ51" s="22">
        <f>BI51*(1+'[2]Massa Salarial'!BJ$3)</f>
        <v>7194.1887350609823</v>
      </c>
    </row>
    <row r="52" spans="1:62" x14ac:dyDescent="0.3">
      <c r="A52" s="23">
        <v>50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>
        <f>[1]SalMedPopOcupUrbAcimPnadH!M52*AtualizMonet!M$3</f>
        <v>0</v>
      </c>
      <c r="N52" s="20">
        <f>[1]SalMedPopOcupUrbAcimPnadH!N52*AtualizMonet!N$3</f>
        <v>0</v>
      </c>
      <c r="O52" s="20">
        <f>[1]SalMedPopOcupUrbAcimPnadH!O52</f>
        <v>2936.880406388369</v>
      </c>
      <c r="P52" s="20">
        <f>[1]SalMedPopOcupUrbAcimPnadH!P52</f>
        <v>3057.5622395682076</v>
      </c>
      <c r="Q52" s="54">
        <f>P52*(1+'[2]Massa Salarial'!Q$3)*AtualizMonet!P$3</f>
        <v>3253.5519791245297</v>
      </c>
      <c r="R52" s="54">
        <f>Q52*(1+'[2]Massa Salarial'!R$3)*AtualizMonet!Q$3</f>
        <v>3661.9179768771678</v>
      </c>
      <c r="S52" s="54">
        <f>R52*(1+'[2]Massa Salarial'!S$3)*AtualizMonet!R$3</f>
        <v>3958.4209121223275</v>
      </c>
      <c r="T52" s="22">
        <f>S52*(1+'[2]Massa Salarial'!T$3)</f>
        <v>4025.7140676284066</v>
      </c>
      <c r="U52" s="22">
        <f>T52*(1+'[2]Massa Salarial'!U$3)</f>
        <v>4094.1512067780891</v>
      </c>
      <c r="V52" s="22">
        <f>U52*(1+'[2]Massa Salarial'!V$3)</f>
        <v>4163.7517772933161</v>
      </c>
      <c r="W52" s="22">
        <f>V52*(1+'[2]Massa Salarial'!W$3)</f>
        <v>4234.5355575073017</v>
      </c>
      <c r="X52" s="22">
        <f>W52*(1+'[2]Massa Salarial'!X$3)</f>
        <v>4306.5226619849254</v>
      </c>
      <c r="Y52" s="22">
        <f>X52*(1+'[2]Massa Salarial'!Y$3)</f>
        <v>4379.7335472386685</v>
      </c>
      <c r="Z52" s="22">
        <f>Y52*(1+'[2]Massa Salarial'!Z$3)</f>
        <v>4454.1890175417257</v>
      </c>
      <c r="AA52" s="22">
        <f>Z52*(1+'[2]Massa Salarial'!AA$3)</f>
        <v>4529.9102308399342</v>
      </c>
      <c r="AB52" s="22">
        <f>AA52*(1+'[2]Massa Salarial'!AB$3)</f>
        <v>4606.9187047642126</v>
      </c>
      <c r="AC52" s="22">
        <f>AB52*(1+'[2]Massa Salarial'!AC$3)</f>
        <v>4685.2363227452042</v>
      </c>
      <c r="AD52" s="22">
        <f>AC52*(1+'[2]Massa Salarial'!AD$3)</f>
        <v>4764.8853402318719</v>
      </c>
      <c r="AE52" s="22">
        <f>AD52*(1+'[2]Massa Salarial'!AE$3)</f>
        <v>4845.8883910158129</v>
      </c>
      <c r="AF52" s="22">
        <f>AE52*(1+'[2]Massa Salarial'!AF$3)</f>
        <v>4928.2684936630812</v>
      </c>
      <c r="AG52" s="22">
        <f>AF52*(1+'[2]Massa Salarial'!AG$3)</f>
        <v>5012.0490580553533</v>
      </c>
      <c r="AH52" s="22">
        <f>AG52*(1+'[2]Massa Salarial'!AH$3)</f>
        <v>5097.253892042294</v>
      </c>
      <c r="AI52" s="22">
        <f>AH52*(1+'[2]Massa Salarial'!AI$3)</f>
        <v>5183.9072082070124</v>
      </c>
      <c r="AJ52" s="22">
        <f>AI52*(1+'[2]Massa Salarial'!AJ$3)</f>
        <v>5272.0336307465313</v>
      </c>
      <c r="AK52" s="22">
        <f>AJ52*(1+'[2]Massa Salarial'!AK$3)</f>
        <v>5361.6582024692216</v>
      </c>
      <c r="AL52" s="22">
        <f>AK52*(1+'[2]Massa Salarial'!AL$3)</f>
        <v>5452.8063919111983</v>
      </c>
      <c r="AM52" s="22">
        <f>AL52*(1+'[2]Massa Salarial'!AM$3)</f>
        <v>5545.5041005736884</v>
      </c>
      <c r="AN52" s="22">
        <f>AM52*(1+'[2]Massa Salarial'!AN$3)</f>
        <v>5639.7776702834408</v>
      </c>
      <c r="AO52" s="22">
        <f>AN52*(1+'[2]Massa Salarial'!AO$3)</f>
        <v>5735.6538906782589</v>
      </c>
      <c r="AP52" s="22">
        <f>AO52*(1+'[2]Massa Salarial'!AP$3)</f>
        <v>5833.1600068197886</v>
      </c>
      <c r="AQ52" s="22">
        <f>AP52*(1+'[2]Massa Salarial'!AQ$3)</f>
        <v>5932.3237269357242</v>
      </c>
      <c r="AR52" s="22">
        <f>AQ52*(1+'[2]Massa Salarial'!AR$3)</f>
        <v>6033.1732302936307</v>
      </c>
      <c r="AS52" s="22">
        <f>AR52*(1+'[2]Massa Salarial'!AS$3)</f>
        <v>6135.7371752086219</v>
      </c>
      <c r="AT52" s="22">
        <f>AS52*(1+'[2]Massa Salarial'!AT$3)</f>
        <v>6240.0447071871677</v>
      </c>
      <c r="AU52" s="22">
        <f>AT52*(1+'[2]Massa Salarial'!AU$3)</f>
        <v>6346.1254672093492</v>
      </c>
      <c r="AV52" s="22">
        <f>AU52*(1+'[2]Massa Salarial'!AV$3)</f>
        <v>6454.0096001519078</v>
      </c>
      <c r="AW52" s="22">
        <f>AV52*(1+'[2]Massa Salarial'!AW$3)</f>
        <v>6563.72776335449</v>
      </c>
      <c r="AX52" s="22">
        <f>AW52*(1+'[2]Massa Salarial'!AX$3)</f>
        <v>6675.3111353315153</v>
      </c>
      <c r="AY52" s="22">
        <f>AX52*(1+'[2]Massa Salarial'!AY$3)</f>
        <v>6788.7914246321507</v>
      </c>
      <c r="AZ52" s="22">
        <f>AY52*(1+'[2]Massa Salarial'!AZ$3)</f>
        <v>6904.2008788508965</v>
      </c>
      <c r="BA52" s="22">
        <f>AZ52*(1+'[2]Massa Salarial'!BA$3)</f>
        <v>7021.5722937913615</v>
      </c>
      <c r="BB52" s="22">
        <f>BA52*(1+'[2]Massa Salarial'!BB$3)</f>
        <v>7140.9390227858139</v>
      </c>
      <c r="BC52" s="22">
        <f>BB52*(1+'[2]Massa Salarial'!BC$3)</f>
        <v>7262.3349861731722</v>
      </c>
      <c r="BD52" s="22">
        <f>BC52*(1+'[2]Massa Salarial'!BD$3)</f>
        <v>7385.7946809381156</v>
      </c>
      <c r="BE52" s="22">
        <f>BD52*(1+'[2]Massa Salarial'!BE$3)</f>
        <v>7511.3531905140626</v>
      </c>
      <c r="BF52" s="22">
        <f>BE52*(1+'[2]Massa Salarial'!BF$3)</f>
        <v>7639.0461947528011</v>
      </c>
      <c r="BG52" s="22">
        <f>BF52*(1+'[2]Massa Salarial'!BG$3)</f>
        <v>7768.9099800635977</v>
      </c>
      <c r="BH52" s="22">
        <f>BG52*(1+'[2]Massa Salarial'!BH$3)</f>
        <v>7900.981449724678</v>
      </c>
      <c r="BI52" s="22">
        <f>BH52*(1+'[2]Massa Salarial'!BI$3)</f>
        <v>8035.2981343699967</v>
      </c>
      <c r="BJ52" s="22">
        <f>BI52*(1+'[2]Massa Salarial'!BJ$3)</f>
        <v>8171.8982026542863</v>
      </c>
    </row>
    <row r="53" spans="1:62" x14ac:dyDescent="0.3">
      <c r="A53" s="23">
        <v>51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>
        <f>[1]SalMedPopOcupUrbAcimPnadH!M53*AtualizMonet!M$3</f>
        <v>0</v>
      </c>
      <c r="N53" s="20">
        <f>[1]SalMedPopOcupUrbAcimPnadH!N53*AtualizMonet!N$3</f>
        <v>0</v>
      </c>
      <c r="O53" s="20">
        <f>[1]SalMedPopOcupUrbAcimPnadH!O53</f>
        <v>2868.0904463434222</v>
      </c>
      <c r="P53" s="20">
        <f>[1]SalMedPopOcupUrbAcimPnadH!P53</f>
        <v>2652.7805794665442</v>
      </c>
      <c r="Q53" s="54">
        <f>P53*(1+'[2]Massa Salarial'!Q$3)*AtualizMonet!P$3</f>
        <v>2822.8238146103499</v>
      </c>
      <c r="R53" s="54">
        <f>Q53*(1+'[2]Massa Salarial'!R$3)*AtualizMonet!Q$3</f>
        <v>3177.1274405949716</v>
      </c>
      <c r="S53" s="54">
        <f>R53*(1+'[2]Massa Salarial'!S$3)*AtualizMonet!R$3</f>
        <v>3434.3772254707374</v>
      </c>
      <c r="T53" s="22">
        <f>S53*(1+'[2]Massa Salarial'!T$3)</f>
        <v>3492.7616383037393</v>
      </c>
      <c r="U53" s="22">
        <f>T53*(1+'[2]Massa Salarial'!U$3)</f>
        <v>3552.1385861549024</v>
      </c>
      <c r="V53" s="22">
        <f>U53*(1+'[2]Massa Salarial'!V$3)</f>
        <v>3612.5249421195354</v>
      </c>
      <c r="W53" s="22">
        <f>V53*(1+'[2]Massa Salarial'!W$3)</f>
        <v>3673.9378661355672</v>
      </c>
      <c r="X53" s="22">
        <f>W53*(1+'[2]Massa Salarial'!X$3)</f>
        <v>3736.3948098598717</v>
      </c>
      <c r="Y53" s="22">
        <f>X53*(1+'[2]Massa Salarial'!Y$3)</f>
        <v>3799.913521627489</v>
      </c>
      <c r="Z53" s="22">
        <f>Y53*(1+'[2]Massa Salarial'!Z$3)</f>
        <v>3864.5120514951559</v>
      </c>
      <c r="AA53" s="22">
        <f>Z53*(1+'[2]Massa Salarial'!AA$3)</f>
        <v>3930.2087563705732</v>
      </c>
      <c r="AB53" s="22">
        <f>AA53*(1+'[2]Massa Salarial'!AB$3)</f>
        <v>3997.0223052288725</v>
      </c>
      <c r="AC53" s="22">
        <f>AB53*(1+'[2]Massa Salarial'!AC$3)</f>
        <v>4064.9716844177628</v>
      </c>
      <c r="AD53" s="22">
        <f>AC53*(1+'[2]Massa Salarial'!AD$3)</f>
        <v>4134.076203052864</v>
      </c>
      <c r="AE53" s="22">
        <f>AD53*(1+'[2]Massa Salarial'!AE$3)</f>
        <v>4204.3554985047622</v>
      </c>
      <c r="AF53" s="22">
        <f>AE53*(1+'[2]Massa Salarial'!AF$3)</f>
        <v>4275.829541979343</v>
      </c>
      <c r="AG53" s="22">
        <f>AF53*(1+'[2]Massa Salarial'!AG$3)</f>
        <v>4348.5186441929918</v>
      </c>
      <c r="AH53" s="22">
        <f>AG53*(1+'[2]Massa Salarial'!AH$3)</f>
        <v>4422.4434611442721</v>
      </c>
      <c r="AI53" s="22">
        <f>AH53*(1+'[2]Massa Salarial'!AI$3)</f>
        <v>4497.6249999837246</v>
      </c>
      <c r="AJ53" s="22">
        <f>AI53*(1+'[2]Massa Salarial'!AJ$3)</f>
        <v>4574.0846249834476</v>
      </c>
      <c r="AK53" s="22">
        <f>AJ53*(1+'[2]Massa Salarial'!AK$3)</f>
        <v>4651.8440636081659</v>
      </c>
      <c r="AL53" s="22">
        <f>AK53*(1+'[2]Massa Salarial'!AL$3)</f>
        <v>4730.9254126895039</v>
      </c>
      <c r="AM53" s="22">
        <f>AL53*(1+'[2]Massa Salarial'!AM$3)</f>
        <v>4811.3511447052251</v>
      </c>
      <c r="AN53" s="22">
        <f>AM53*(1+'[2]Massa Salarial'!AN$3)</f>
        <v>4893.1441141652131</v>
      </c>
      <c r="AO53" s="22">
        <f>AN53*(1+'[2]Massa Salarial'!AO$3)</f>
        <v>4976.3275641060209</v>
      </c>
      <c r="AP53" s="22">
        <f>AO53*(1+'[2]Massa Salarial'!AP$3)</f>
        <v>5060.9251326958229</v>
      </c>
      <c r="AQ53" s="22">
        <f>AP53*(1+'[2]Massa Salarial'!AQ$3)</f>
        <v>5146.9608599516514</v>
      </c>
      <c r="AR53" s="22">
        <f>AQ53*(1+'[2]Massa Salarial'!AR$3)</f>
        <v>5234.4591945708289</v>
      </c>
      <c r="AS53" s="22">
        <f>AR53*(1+'[2]Massa Salarial'!AS$3)</f>
        <v>5323.4450008785325</v>
      </c>
      <c r="AT53" s="22">
        <f>AS53*(1+'[2]Massa Salarial'!AT$3)</f>
        <v>5413.9435658934672</v>
      </c>
      <c r="AU53" s="22">
        <f>AT53*(1+'[2]Massa Salarial'!AU$3)</f>
        <v>5505.9806065136554</v>
      </c>
      <c r="AV53" s="22">
        <f>AU53*(1+'[2]Massa Salarial'!AV$3)</f>
        <v>5599.582276824387</v>
      </c>
      <c r="AW53" s="22">
        <f>AV53*(1+'[2]Massa Salarial'!AW$3)</f>
        <v>5694.7751755304007</v>
      </c>
      <c r="AX53" s="22">
        <f>AW53*(1+'[2]Massa Salarial'!AX$3)</f>
        <v>5791.5863535144172</v>
      </c>
      <c r="AY53" s="22">
        <f>AX53*(1+'[2]Massa Salarial'!AY$3)</f>
        <v>5890.0433215241619</v>
      </c>
      <c r="AZ53" s="22">
        <f>AY53*(1+'[2]Massa Salarial'!AZ$3)</f>
        <v>5990.1740579900725</v>
      </c>
      <c r="BA53" s="22">
        <f>AZ53*(1+'[2]Massa Salarial'!BA$3)</f>
        <v>6092.0070169759028</v>
      </c>
      <c r="BB53" s="22">
        <f>BA53*(1+'[2]Massa Salarial'!BB$3)</f>
        <v>6195.5711362644925</v>
      </c>
      <c r="BC53" s="22">
        <f>BB53*(1+'[2]Massa Salarial'!BC$3)</f>
        <v>6300.895845580988</v>
      </c>
      <c r="BD53" s="22">
        <f>BC53*(1+'[2]Massa Salarial'!BD$3)</f>
        <v>6408.0110749558644</v>
      </c>
      <c r="BE53" s="22">
        <f>BD53*(1+'[2]Massa Salarial'!BE$3)</f>
        <v>6516.9472632301131</v>
      </c>
      <c r="BF53" s="22">
        <f>BE53*(1+'[2]Massa Salarial'!BF$3)</f>
        <v>6627.7353667050247</v>
      </c>
      <c r="BG53" s="22">
        <f>BF53*(1+'[2]Massa Salarial'!BG$3)</f>
        <v>6740.4068679390093</v>
      </c>
      <c r="BH53" s="22">
        <f>BG53*(1+'[2]Massa Salarial'!BH$3)</f>
        <v>6854.993784693972</v>
      </c>
      <c r="BI53" s="22">
        <f>BH53*(1+'[2]Massa Salarial'!BI$3)</f>
        <v>6971.5286790337686</v>
      </c>
      <c r="BJ53" s="22">
        <f>BI53*(1+'[2]Massa Salarial'!BJ$3)</f>
        <v>7090.0446665773425</v>
      </c>
    </row>
    <row r="54" spans="1:62" x14ac:dyDescent="0.3">
      <c r="A54" s="23">
        <v>52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>
        <f>[1]SalMedPopOcupUrbAcimPnadH!M54*AtualizMonet!M$3</f>
        <v>0</v>
      </c>
      <c r="N54" s="20">
        <f>[1]SalMedPopOcupUrbAcimPnadH!N54*AtualizMonet!N$3</f>
        <v>0</v>
      </c>
      <c r="O54" s="20">
        <f>[1]SalMedPopOcupUrbAcimPnadH!O54</f>
        <v>2957.8996247923214</v>
      </c>
      <c r="P54" s="20">
        <f>[1]SalMedPopOcupUrbAcimPnadH!P54</f>
        <v>2988.5965604157727</v>
      </c>
      <c r="Q54" s="54">
        <f>P54*(1+'[2]Massa Salarial'!Q$3)*AtualizMonet!P$3</f>
        <v>3180.1655999384238</v>
      </c>
      <c r="R54" s="54">
        <f>Q54*(1+'[2]Massa Salarial'!R$3)*AtualizMonet!Q$3</f>
        <v>3579.3205870325351</v>
      </c>
      <c r="S54" s="54">
        <f>R54*(1+'[2]Massa Salarial'!S$3)*AtualizMonet!R$3</f>
        <v>3869.1356694401479</v>
      </c>
      <c r="T54" s="22">
        <f>S54*(1+'[2]Massa Salarial'!T$3)</f>
        <v>3934.91097582063</v>
      </c>
      <c r="U54" s="22">
        <f>T54*(1+'[2]Massa Salarial'!U$3)</f>
        <v>4001.8044624095805</v>
      </c>
      <c r="V54" s="22">
        <f>U54*(1+'[2]Massa Salarial'!V$3)</f>
        <v>4069.8351382705432</v>
      </c>
      <c r="W54" s="22">
        <f>V54*(1+'[2]Massa Salarial'!W$3)</f>
        <v>4139.0223356211418</v>
      </c>
      <c r="X54" s="22">
        <f>W54*(1+'[2]Massa Salarial'!X$3)</f>
        <v>4209.3857153267008</v>
      </c>
      <c r="Y54" s="22">
        <f>X54*(1+'[2]Massa Salarial'!Y$3)</f>
        <v>4280.9452724872544</v>
      </c>
      <c r="Z54" s="22">
        <f>Y54*(1+'[2]Massa Salarial'!Z$3)</f>
        <v>4353.7213421195374</v>
      </c>
      <c r="AA54" s="22">
        <f>Z54*(1+'[2]Massa Salarial'!AA$3)</f>
        <v>4427.7346049355692</v>
      </c>
      <c r="AB54" s="22">
        <f>AA54*(1+'[2]Massa Salarial'!AB$3)</f>
        <v>4503.0060932194738</v>
      </c>
      <c r="AC54" s="22">
        <f>AB54*(1+'[2]Massa Salarial'!AC$3)</f>
        <v>4579.5571968042041</v>
      </c>
      <c r="AD54" s="22">
        <f>AC54*(1+'[2]Massa Salarial'!AD$3)</f>
        <v>4657.4096691498753</v>
      </c>
      <c r="AE54" s="22">
        <f>AD54*(1+'[2]Massa Salarial'!AE$3)</f>
        <v>4736.585633525423</v>
      </c>
      <c r="AF54" s="22">
        <f>AE54*(1+'[2]Massa Salarial'!AF$3)</f>
        <v>4817.107589295355</v>
      </c>
      <c r="AG54" s="22">
        <f>AF54*(1+'[2]Massa Salarial'!AG$3)</f>
        <v>4898.9984183133756</v>
      </c>
      <c r="AH54" s="22">
        <f>AG54*(1+'[2]Massa Salarial'!AH$3)</f>
        <v>4982.2813914247026</v>
      </c>
      <c r="AI54" s="22">
        <f>AH54*(1+'[2]Massa Salarial'!AI$3)</f>
        <v>5066.980175078922</v>
      </c>
      <c r="AJ54" s="22">
        <f>AI54*(1+'[2]Massa Salarial'!AJ$3)</f>
        <v>5153.118838055263</v>
      </c>
      <c r="AK54" s="22">
        <f>AJ54*(1+'[2]Massa Salarial'!AK$3)</f>
        <v>5240.7218583022022</v>
      </c>
      <c r="AL54" s="22">
        <f>AK54*(1+'[2]Massa Salarial'!AL$3)</f>
        <v>5329.8141298933388</v>
      </c>
      <c r="AM54" s="22">
        <f>AL54*(1+'[2]Massa Salarial'!AM$3)</f>
        <v>5420.4209701015252</v>
      </c>
      <c r="AN54" s="22">
        <f>AM54*(1+'[2]Massa Salarial'!AN$3)</f>
        <v>5512.5681265932508</v>
      </c>
      <c r="AO54" s="22">
        <f>AN54*(1+'[2]Massa Salarial'!AO$3)</f>
        <v>5606.2817847453352</v>
      </c>
      <c r="AP54" s="22">
        <f>AO54*(1+'[2]Massa Salarial'!AP$3)</f>
        <v>5701.5885750860052</v>
      </c>
      <c r="AQ54" s="22">
        <f>AP54*(1+'[2]Massa Salarial'!AQ$3)</f>
        <v>5798.5155808624668</v>
      </c>
      <c r="AR54" s="22">
        <f>AQ54*(1+'[2]Massa Salarial'!AR$3)</f>
        <v>5897.0903457371278</v>
      </c>
      <c r="AS54" s="22">
        <f>AR54*(1+'[2]Massa Salarial'!AS$3)</f>
        <v>5997.3408816146584</v>
      </c>
      <c r="AT54" s="22">
        <f>AS54*(1+'[2]Massa Salarial'!AT$3)</f>
        <v>6099.2956766021071</v>
      </c>
      <c r="AU54" s="22">
        <f>AT54*(1+'[2]Massa Salarial'!AU$3)</f>
        <v>6202.9837031043426</v>
      </c>
      <c r="AV54" s="22">
        <f>AU54*(1+'[2]Massa Salarial'!AV$3)</f>
        <v>6308.4344260571161</v>
      </c>
      <c r="AW54" s="22">
        <f>AV54*(1+'[2]Massa Salarial'!AW$3)</f>
        <v>6415.6778113000864</v>
      </c>
      <c r="AX54" s="22">
        <f>AW54*(1+'[2]Massa Salarial'!AX$3)</f>
        <v>6524.7443340921873</v>
      </c>
      <c r="AY54" s="22">
        <f>AX54*(1+'[2]Massa Salarial'!AY$3)</f>
        <v>6635.6649877717537</v>
      </c>
      <c r="AZ54" s="22">
        <f>AY54*(1+'[2]Massa Salarial'!AZ$3)</f>
        <v>6748.4712925638732</v>
      </c>
      <c r="BA54" s="22">
        <f>AZ54*(1+'[2]Massa Salarial'!BA$3)</f>
        <v>6863.1953045374585</v>
      </c>
      <c r="BB54" s="22">
        <f>BA54*(1+'[2]Massa Salarial'!BB$3)</f>
        <v>6979.8696247145945</v>
      </c>
      <c r="BC54" s="22">
        <f>BB54*(1+'[2]Massa Salarial'!BC$3)</f>
        <v>7098.5274083347422</v>
      </c>
      <c r="BD54" s="22">
        <f>BC54*(1+'[2]Massa Salarial'!BD$3)</f>
        <v>7219.2023742764322</v>
      </c>
      <c r="BE54" s="22">
        <f>BD54*(1+'[2]Massa Salarial'!BE$3)</f>
        <v>7341.9288146391309</v>
      </c>
      <c r="BF54" s="22">
        <f>BE54*(1+'[2]Massa Salarial'!BF$3)</f>
        <v>7466.7416044879956</v>
      </c>
      <c r="BG54" s="22">
        <f>BF54*(1+'[2]Massa Salarial'!BG$3)</f>
        <v>7593.6762117642911</v>
      </c>
      <c r="BH54" s="22">
        <f>BG54*(1+'[2]Massa Salarial'!BH$3)</f>
        <v>7722.7687073642837</v>
      </c>
      <c r="BI54" s="22">
        <f>BH54*(1+'[2]Massa Salarial'!BI$3)</f>
        <v>7854.0557753894755</v>
      </c>
      <c r="BJ54" s="22">
        <f>BI54*(1+'[2]Massa Salarial'!BJ$3)</f>
        <v>7987.574723571096</v>
      </c>
    </row>
    <row r="55" spans="1:62" x14ac:dyDescent="0.3">
      <c r="A55" s="23">
        <v>53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>
        <f>[1]SalMedPopOcupUrbAcimPnadH!M55*AtualizMonet!M$3</f>
        <v>0</v>
      </c>
      <c r="N55" s="20">
        <f>[1]SalMedPopOcupUrbAcimPnadH!N55*AtualizMonet!N$3</f>
        <v>0</v>
      </c>
      <c r="O55" s="20">
        <f>[1]SalMedPopOcupUrbAcimPnadH!O55</f>
        <v>2744.685261818468</v>
      </c>
      <c r="P55" s="20">
        <f>[1]SalMedPopOcupUrbAcimPnadH!P55</f>
        <v>3145.4515286215901</v>
      </c>
      <c r="Q55" s="54">
        <f>P55*(1+'[2]Massa Salarial'!Q$3)*AtualizMonet!P$3</f>
        <v>3347.0749716062342</v>
      </c>
      <c r="R55" s="54">
        <f>Q55*(1+'[2]Massa Salarial'!R$3)*AtualizMonet!Q$3</f>
        <v>3767.1794048849215</v>
      </c>
      <c r="S55" s="54">
        <f>R55*(1+'[2]Massa Salarial'!S$3)*AtualizMonet!R$3</f>
        <v>4072.2052842728694</v>
      </c>
      <c r="T55" s="22">
        <f>S55*(1+'[2]Massa Salarial'!T$3)</f>
        <v>4141.4327741055076</v>
      </c>
      <c r="U55" s="22">
        <f>T55*(1+'[2]Massa Salarial'!U$3)</f>
        <v>4211.8371312653007</v>
      </c>
      <c r="V55" s="22">
        <f>U55*(1+'[2]Massa Salarial'!V$3)</f>
        <v>4283.4383624968104</v>
      </c>
      <c r="W55" s="22">
        <f>V55*(1+'[2]Massa Salarial'!W$3)</f>
        <v>4356.2568146592557</v>
      </c>
      <c r="X55" s="22">
        <f>W55*(1+'[2]Massa Salarial'!X$3)</f>
        <v>4430.3131805084622</v>
      </c>
      <c r="Y55" s="22">
        <f>X55*(1+'[2]Massa Salarial'!Y$3)</f>
        <v>4505.6285045771056</v>
      </c>
      <c r="Z55" s="22">
        <f>Y55*(1+'[2]Massa Salarial'!Z$3)</f>
        <v>4582.2241891549156</v>
      </c>
      <c r="AA55" s="22">
        <f>Z55*(1+'[2]Massa Salarial'!AA$3)</f>
        <v>4660.1220003705484</v>
      </c>
      <c r="AB55" s="22">
        <f>AA55*(1+'[2]Massa Salarial'!AB$3)</f>
        <v>4739.3440743768469</v>
      </c>
      <c r="AC55" s="22">
        <f>AB55*(1+'[2]Massa Salarial'!AC$3)</f>
        <v>4819.9129236412527</v>
      </c>
      <c r="AD55" s="22">
        <f>AC55*(1+'[2]Massa Salarial'!AD$3)</f>
        <v>4901.8514433431537</v>
      </c>
      <c r="AE55" s="22">
        <f>AD55*(1+'[2]Massa Salarial'!AE$3)</f>
        <v>4985.1829178799871</v>
      </c>
      <c r="AF55" s="22">
        <f>AE55*(1+'[2]Massa Salarial'!AF$3)</f>
        <v>5069.9310274839463</v>
      </c>
      <c r="AG55" s="22">
        <f>AF55*(1+'[2]Massa Salarial'!AG$3)</f>
        <v>5156.1198549511728</v>
      </c>
      <c r="AH55" s="22">
        <f>AG55*(1+'[2]Massa Salarial'!AH$3)</f>
        <v>5243.773892485342</v>
      </c>
      <c r="AI55" s="22">
        <f>AH55*(1+'[2]Massa Salarial'!AI$3)</f>
        <v>5332.9180486575924</v>
      </c>
      <c r="AJ55" s="22">
        <f>AI55*(1+'[2]Massa Salarial'!AJ$3)</f>
        <v>5423.5776554847707</v>
      </c>
      <c r="AK55" s="22">
        <f>AJ55*(1+'[2]Massa Salarial'!AK$3)</f>
        <v>5515.7784756280116</v>
      </c>
      <c r="AL55" s="22">
        <f>AK55*(1+'[2]Massa Salarial'!AL$3)</f>
        <v>5609.5467097136871</v>
      </c>
      <c r="AM55" s="22">
        <f>AL55*(1+'[2]Massa Salarial'!AM$3)</f>
        <v>5704.9090037788192</v>
      </c>
      <c r="AN55" s="22">
        <f>AM55*(1+'[2]Massa Salarial'!AN$3)</f>
        <v>5801.8924568430584</v>
      </c>
      <c r="AO55" s="22">
        <f>AN55*(1+'[2]Massa Salarial'!AO$3)</f>
        <v>5900.5246286093898</v>
      </c>
      <c r="AP55" s="22">
        <f>AO55*(1+'[2]Massa Salarial'!AP$3)</f>
        <v>6000.8335472957488</v>
      </c>
      <c r="AQ55" s="22">
        <f>AP55*(1+'[2]Massa Salarial'!AQ$3)</f>
        <v>6102.8477175997759</v>
      </c>
      <c r="AR55" s="22">
        <f>AQ55*(1+'[2]Massa Salarial'!AR$3)</f>
        <v>6206.5961287989712</v>
      </c>
      <c r="AS55" s="22">
        <f>AR55*(1+'[2]Massa Salarial'!AS$3)</f>
        <v>6312.1082629885532</v>
      </c>
      <c r="AT55" s="22">
        <f>AS55*(1+'[2]Massa Salarial'!AT$3)</f>
        <v>6419.4141034593576</v>
      </c>
      <c r="AU55" s="22">
        <f>AT55*(1+'[2]Massa Salarial'!AU$3)</f>
        <v>6528.544143218166</v>
      </c>
      <c r="AV55" s="22">
        <f>AU55*(1+'[2]Massa Salarial'!AV$3)</f>
        <v>6639.5293936528742</v>
      </c>
      <c r="AW55" s="22">
        <f>AV55*(1+'[2]Massa Salarial'!AW$3)</f>
        <v>6752.4013933449723</v>
      </c>
      <c r="AX55" s="22">
        <f>AW55*(1+'[2]Massa Salarial'!AX$3)</f>
        <v>6867.1922170318367</v>
      </c>
      <c r="AY55" s="22">
        <f>AX55*(1+'[2]Massa Salarial'!AY$3)</f>
        <v>6983.934484721377</v>
      </c>
      <c r="AZ55" s="22">
        <f>AY55*(1+'[2]Massa Salarial'!AZ$3)</f>
        <v>7102.6613709616395</v>
      </c>
      <c r="BA55" s="22">
        <f>AZ55*(1+'[2]Massa Salarial'!BA$3)</f>
        <v>7223.4066142679867</v>
      </c>
      <c r="BB55" s="22">
        <f>BA55*(1+'[2]Massa Salarial'!BB$3)</f>
        <v>7346.2045267105414</v>
      </c>
      <c r="BC55" s="22">
        <f>BB55*(1+'[2]Massa Salarial'!BC$3)</f>
        <v>7471.0900036646199</v>
      </c>
      <c r="BD55" s="22">
        <f>BC55*(1+'[2]Massa Salarial'!BD$3)</f>
        <v>7598.0985337269176</v>
      </c>
      <c r="BE55" s="22">
        <f>BD55*(1+'[2]Massa Salarial'!BE$3)</f>
        <v>7727.2662088002744</v>
      </c>
      <c r="BF55" s="22">
        <f>BE55*(1+'[2]Massa Salarial'!BF$3)</f>
        <v>7858.6297343498782</v>
      </c>
      <c r="BG55" s="22">
        <f>BF55*(1+'[2]Massa Salarial'!BG$3)</f>
        <v>7992.2264398338257</v>
      </c>
      <c r="BH55" s="22">
        <f>BG55*(1+'[2]Massa Salarial'!BH$3)</f>
        <v>8128.0942893109996</v>
      </c>
      <c r="BI55" s="22">
        <f>BH55*(1+'[2]Massa Salarial'!BI$3)</f>
        <v>8266.2718922292861</v>
      </c>
      <c r="BJ55" s="22">
        <f>BI55*(1+'[2]Massa Salarial'!BJ$3)</f>
        <v>8406.7985143971837</v>
      </c>
    </row>
    <row r="56" spans="1:62" x14ac:dyDescent="0.3">
      <c r="A56" s="23">
        <v>54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>
        <f>[1]SalMedPopOcupUrbAcimPnadH!M56*AtualizMonet!M$3</f>
        <v>0</v>
      </c>
      <c r="N56" s="20">
        <f>[1]SalMedPopOcupUrbAcimPnadH!N56*AtualizMonet!N$3</f>
        <v>0</v>
      </c>
      <c r="O56" s="20">
        <f>[1]SalMedPopOcupUrbAcimPnadH!O56</f>
        <v>2782.0283159026662</v>
      </c>
      <c r="P56" s="20">
        <f>[1]SalMedPopOcupUrbAcimPnadH!P56</f>
        <v>2763.2348378543002</v>
      </c>
      <c r="Q56" s="54">
        <f>P56*(1+'[2]Massa Salarial'!Q$3)*AtualizMonet!P$3</f>
        <v>2940.358190960761</v>
      </c>
      <c r="R56" s="54">
        <f>Q56*(1+'[2]Massa Salarial'!R$3)*AtualizMonet!Q$3</f>
        <v>3309.4140149051905</v>
      </c>
      <c r="S56" s="54">
        <f>R56*(1+'[2]Massa Salarial'!S$3)*AtualizMonet!R$3</f>
        <v>3577.3749511022529</v>
      </c>
      <c r="T56" s="22">
        <f>S56*(1+'[2]Massa Salarial'!T$3)</f>
        <v>3638.1903252709908</v>
      </c>
      <c r="U56" s="22">
        <f>T56*(1+'[2]Massa Salarial'!U$3)</f>
        <v>3700.0395608005974</v>
      </c>
      <c r="V56" s="22">
        <f>U56*(1+'[2]Massa Salarial'!V$3)</f>
        <v>3762.9402333342073</v>
      </c>
      <c r="W56" s="22">
        <f>V56*(1+'[2]Massa Salarial'!W$3)</f>
        <v>3826.9102173008882</v>
      </c>
      <c r="X56" s="22">
        <f>W56*(1+'[2]Massa Salarial'!X$3)</f>
        <v>3891.9676909950031</v>
      </c>
      <c r="Y56" s="22">
        <f>X56*(1+'[2]Massa Salarial'!Y$3)</f>
        <v>3958.1311417419179</v>
      </c>
      <c r="Z56" s="22">
        <f>Y56*(1+'[2]Massa Salarial'!Z$3)</f>
        <v>4025.41937115153</v>
      </c>
      <c r="AA56" s="22">
        <f>Z56*(1+'[2]Massa Salarial'!AA$3)</f>
        <v>4093.8515004611054</v>
      </c>
      <c r="AB56" s="22">
        <f>AA56*(1+'[2]Massa Salarial'!AB$3)</f>
        <v>4163.4469759689437</v>
      </c>
      <c r="AC56" s="22">
        <f>AB56*(1+'[2]Massa Salarial'!AC$3)</f>
        <v>4234.2255745604152</v>
      </c>
      <c r="AD56" s="22">
        <f>AC56*(1+'[2]Massa Salarial'!AD$3)</f>
        <v>4306.2074093279416</v>
      </c>
      <c r="AE56" s="22">
        <f>AD56*(1+'[2]Massa Salarial'!AE$3)</f>
        <v>4379.4129352865166</v>
      </c>
      <c r="AF56" s="22">
        <f>AE56*(1+'[2]Massa Salarial'!AF$3)</f>
        <v>4453.8629551863869</v>
      </c>
      <c r="AG56" s="22">
        <f>AF56*(1+'[2]Massa Salarial'!AG$3)</f>
        <v>4529.578625424555</v>
      </c>
      <c r="AH56" s="22">
        <f>AG56*(1+'[2]Massa Salarial'!AH$3)</f>
        <v>4606.5814620567717</v>
      </c>
      <c r="AI56" s="22">
        <f>AH56*(1+'[2]Massa Salarial'!AI$3)</f>
        <v>4684.8933469117364</v>
      </c>
      <c r="AJ56" s="22">
        <f>AI56*(1+'[2]Massa Salarial'!AJ$3)</f>
        <v>4764.5365338092352</v>
      </c>
      <c r="AK56" s="22">
        <f>AJ56*(1+'[2]Massa Salarial'!AK$3)</f>
        <v>4845.5336548839914</v>
      </c>
      <c r="AL56" s="22">
        <f>AK56*(1+'[2]Massa Salarial'!AL$3)</f>
        <v>4927.9077270170192</v>
      </c>
      <c r="AM56" s="22">
        <f>AL56*(1+'[2]Massa Salarial'!AM$3)</f>
        <v>5011.6821583763076</v>
      </c>
      <c r="AN56" s="22">
        <f>AM56*(1+'[2]Massa Salarial'!AN$3)</f>
        <v>5096.8807550687043</v>
      </c>
      <c r="AO56" s="22">
        <f>AN56*(1+'[2]Massa Salarial'!AO$3)</f>
        <v>5183.5277279048714</v>
      </c>
      <c r="AP56" s="22">
        <f>AO56*(1+'[2]Massa Salarial'!AP$3)</f>
        <v>5271.6476992792541</v>
      </c>
      <c r="AQ56" s="22">
        <f>AP56*(1+'[2]Massa Salarial'!AQ$3)</f>
        <v>5361.2657101670011</v>
      </c>
      <c r="AR56" s="22">
        <f>AQ56*(1+'[2]Massa Salarial'!AR$3)</f>
        <v>5452.4072272398398</v>
      </c>
      <c r="AS56" s="22">
        <f>AR56*(1+'[2]Massa Salarial'!AS$3)</f>
        <v>5545.0981501029164</v>
      </c>
      <c r="AT56" s="22">
        <f>AS56*(1+'[2]Massa Salarial'!AT$3)</f>
        <v>5639.3648186546652</v>
      </c>
      <c r="AU56" s="22">
        <f>AT56*(1+'[2]Massa Salarial'!AU$3)</f>
        <v>5735.2340205717937</v>
      </c>
      <c r="AV56" s="22">
        <f>AU56*(1+'[2]Massa Salarial'!AV$3)</f>
        <v>5832.7329989215141</v>
      </c>
      <c r="AW56" s="22">
        <f>AV56*(1+'[2]Massa Salarial'!AW$3)</f>
        <v>5931.8894599031792</v>
      </c>
      <c r="AX56" s="22">
        <f>AW56*(1+'[2]Massa Salarial'!AX$3)</f>
        <v>6032.7315807215327</v>
      </c>
      <c r="AY56" s="22">
        <f>AX56*(1+'[2]Massa Salarial'!AY$3)</f>
        <v>6135.288017593798</v>
      </c>
      <c r="AZ56" s="22">
        <f>AY56*(1+'[2]Massa Salarial'!AZ$3)</f>
        <v>6239.5879138928922</v>
      </c>
      <c r="BA56" s="22">
        <f>AZ56*(1+'[2]Massa Salarial'!BA$3)</f>
        <v>6345.6609084290703</v>
      </c>
      <c r="BB56" s="22">
        <f>BA56*(1+'[2]Massa Salarial'!BB$3)</f>
        <v>6453.5371438723641</v>
      </c>
      <c r="BC56" s="22">
        <f>BB56*(1+'[2]Massa Salarial'!BC$3)</f>
        <v>6563.2472753181937</v>
      </c>
      <c r="BD56" s="22">
        <f>BC56*(1+'[2]Massa Salarial'!BD$3)</f>
        <v>6674.8224789986025</v>
      </c>
      <c r="BE56" s="22">
        <f>BD56*(1+'[2]Massa Salarial'!BE$3)</f>
        <v>6788.2944611415778</v>
      </c>
      <c r="BF56" s="22">
        <f>BE56*(1+'[2]Massa Salarial'!BF$3)</f>
        <v>6903.6954669809838</v>
      </c>
      <c r="BG56" s="22">
        <f>BF56*(1+'[2]Massa Salarial'!BG$3)</f>
        <v>7021.0582899196597</v>
      </c>
      <c r="BH56" s="22">
        <f>BG56*(1+'[2]Massa Salarial'!BH$3)</f>
        <v>7140.4162808482934</v>
      </c>
      <c r="BI56" s="22">
        <f>BH56*(1+'[2]Massa Salarial'!BI$3)</f>
        <v>7261.8033576227135</v>
      </c>
      <c r="BJ56" s="22">
        <f>BI56*(1+'[2]Massa Salarial'!BJ$3)</f>
        <v>7385.2540147022992</v>
      </c>
    </row>
    <row r="57" spans="1:62" x14ac:dyDescent="0.3">
      <c r="A57" s="23">
        <v>55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>
        <f>[1]SalMedPopOcupUrbAcimPnadH!M57*AtualizMonet!M$3</f>
        <v>0</v>
      </c>
      <c r="N57" s="20">
        <f>[1]SalMedPopOcupUrbAcimPnadH!N57*AtualizMonet!N$3</f>
        <v>0</v>
      </c>
      <c r="O57" s="20">
        <f>[1]SalMedPopOcupUrbAcimPnadH!O57</f>
        <v>2597.2849744079231</v>
      </c>
      <c r="P57" s="20">
        <f>[1]SalMedPopOcupUrbAcimPnadH!P57</f>
        <v>2794.1250888014652</v>
      </c>
      <c r="Q57" s="54">
        <f>P57*(1+'[2]Massa Salarial'!Q$3)*AtualizMonet!P$3</f>
        <v>2973.2285069936393</v>
      </c>
      <c r="R57" s="54">
        <f>Q57*(1+'[2]Massa Salarial'!R$3)*AtualizMonet!Q$3</f>
        <v>3346.410012497588</v>
      </c>
      <c r="S57" s="54">
        <f>R57*(1+'[2]Massa Salarial'!S$3)*AtualizMonet!R$3</f>
        <v>3617.3664887225086</v>
      </c>
      <c r="T57" s="22">
        <f>S57*(1+'[2]Massa Salarial'!T$3)</f>
        <v>3678.8617190307909</v>
      </c>
      <c r="U57" s="22">
        <f>T57*(1+'[2]Massa Salarial'!U$3)</f>
        <v>3741.4023682543138</v>
      </c>
      <c r="V57" s="22">
        <f>U57*(1+'[2]Massa Salarial'!V$3)</f>
        <v>3805.0062085146369</v>
      </c>
      <c r="W57" s="22">
        <f>V57*(1+'[2]Massa Salarial'!W$3)</f>
        <v>3869.6913140593851</v>
      </c>
      <c r="X57" s="22">
        <f>W57*(1+'[2]Massa Salarial'!X$3)</f>
        <v>3935.4760663983943</v>
      </c>
      <c r="Y57" s="22">
        <f>X57*(1+'[2]Massa Salarial'!Y$3)</f>
        <v>4002.3791595271668</v>
      </c>
      <c r="Z57" s="22">
        <f>Y57*(1+'[2]Massa Salarial'!Z$3)</f>
        <v>4070.4196052391285</v>
      </c>
      <c r="AA57" s="22">
        <f>Z57*(1+'[2]Massa Salarial'!AA$3)</f>
        <v>4139.6167385281933</v>
      </c>
      <c r="AB57" s="22">
        <f>AA57*(1+'[2]Massa Salarial'!AB$3)</f>
        <v>4209.9902230831722</v>
      </c>
      <c r="AC57" s="22">
        <f>AB57*(1+'[2]Massa Salarial'!AC$3)</f>
        <v>4281.5600568755854</v>
      </c>
      <c r="AD57" s="22">
        <f>AC57*(1+'[2]Massa Salarial'!AD$3)</f>
        <v>4354.3465778424697</v>
      </c>
      <c r="AE57" s="22">
        <f>AD57*(1+'[2]Massa Salarial'!AE$3)</f>
        <v>4428.3704696657915</v>
      </c>
      <c r="AF57" s="22">
        <f>AE57*(1+'[2]Massa Salarial'!AF$3)</f>
        <v>4503.6527676501091</v>
      </c>
      <c r="AG57" s="22">
        <f>AF57*(1+'[2]Massa Salarial'!AG$3)</f>
        <v>4580.2148647001604</v>
      </c>
      <c r="AH57" s="22">
        <f>AG57*(1+'[2]Massa Salarial'!AH$3)</f>
        <v>4658.078517400063</v>
      </c>
      <c r="AI57" s="22">
        <f>AH57*(1+'[2]Massa Salarial'!AI$3)</f>
        <v>4737.2658521958638</v>
      </c>
      <c r="AJ57" s="22">
        <f>AI57*(1+'[2]Massa Salarial'!AJ$3)</f>
        <v>4817.7993716831934</v>
      </c>
      <c r="AK57" s="22">
        <f>AJ57*(1+'[2]Massa Salarial'!AK$3)</f>
        <v>4899.7019610018069</v>
      </c>
      <c r="AL57" s="22">
        <f>AK57*(1+'[2]Massa Salarial'!AL$3)</f>
        <v>4982.9968943388376</v>
      </c>
      <c r="AM57" s="22">
        <f>AL57*(1+'[2]Massa Salarial'!AM$3)</f>
        <v>5067.7078415425976</v>
      </c>
      <c r="AN57" s="22">
        <f>AM57*(1+'[2]Massa Salarial'!AN$3)</f>
        <v>5153.858874848821</v>
      </c>
      <c r="AO57" s="22">
        <f>AN57*(1+'[2]Massa Salarial'!AO$3)</f>
        <v>5241.4744757212502</v>
      </c>
      <c r="AP57" s="22">
        <f>AO57*(1+'[2]Massa Salarial'!AP$3)</f>
        <v>5330.5795418085108</v>
      </c>
      <c r="AQ57" s="22">
        <f>AP57*(1+'[2]Massa Salarial'!AQ$3)</f>
        <v>5421.1993940192551</v>
      </c>
      <c r="AR57" s="22">
        <f>AQ57*(1+'[2]Massa Salarial'!AR$3)</f>
        <v>5513.3597837175821</v>
      </c>
      <c r="AS57" s="22">
        <f>AR57*(1+'[2]Massa Salarial'!AS$3)</f>
        <v>5607.0869000407802</v>
      </c>
      <c r="AT57" s="22">
        <f>AS57*(1+'[2]Massa Salarial'!AT$3)</f>
        <v>5702.407377341473</v>
      </c>
      <c r="AU57" s="22">
        <f>AT57*(1+'[2]Massa Salarial'!AU$3)</f>
        <v>5799.348302756277</v>
      </c>
      <c r="AV57" s="22">
        <f>AU57*(1+'[2]Massa Salarial'!AV$3)</f>
        <v>5897.9372239031336</v>
      </c>
      <c r="AW57" s="22">
        <f>AV57*(1+'[2]Massa Salarial'!AW$3)</f>
        <v>5998.2021567094862</v>
      </c>
      <c r="AX57" s="22">
        <f>AW57*(1+'[2]Massa Salarial'!AX$3)</f>
        <v>6100.1715933735468</v>
      </c>
      <c r="AY57" s="22">
        <f>AX57*(1+'[2]Massa Salarial'!AY$3)</f>
        <v>6203.8745104608961</v>
      </c>
      <c r="AZ57" s="22">
        <f>AY57*(1+'[2]Massa Salarial'!AZ$3)</f>
        <v>6309.3403771387311</v>
      </c>
      <c r="BA57" s="22">
        <f>AZ57*(1+'[2]Massa Salarial'!BA$3)</f>
        <v>6416.5991635500886</v>
      </c>
      <c r="BB57" s="22">
        <f>BA57*(1+'[2]Massa Salarial'!BB$3)</f>
        <v>6525.6813493304398</v>
      </c>
      <c r="BC57" s="22">
        <f>BB57*(1+'[2]Massa Salarial'!BC$3)</f>
        <v>6636.6179322690568</v>
      </c>
      <c r="BD57" s="22">
        <f>BC57*(1+'[2]Massa Salarial'!BD$3)</f>
        <v>6749.4404371176306</v>
      </c>
      <c r="BE57" s="22">
        <f>BD57*(1+'[2]Massa Salarial'!BE$3)</f>
        <v>6864.1809245486293</v>
      </c>
      <c r="BF57" s="22">
        <f>BE57*(1+'[2]Massa Salarial'!BF$3)</f>
        <v>6980.8720002659556</v>
      </c>
      <c r="BG57" s="22">
        <f>BF57*(1+'[2]Massa Salarial'!BG$3)</f>
        <v>7099.5468242704765</v>
      </c>
      <c r="BH57" s="22">
        <f>BG57*(1+'[2]Massa Salarial'!BH$3)</f>
        <v>7220.239120283074</v>
      </c>
      <c r="BI57" s="22">
        <f>BH57*(1+'[2]Massa Salarial'!BI$3)</f>
        <v>7342.9831853278856</v>
      </c>
      <c r="BJ57" s="22">
        <f>BI57*(1+'[2]Massa Salarial'!BJ$3)</f>
        <v>7467.8138994784586</v>
      </c>
    </row>
    <row r="58" spans="1:62" x14ac:dyDescent="0.3">
      <c r="A58" s="23">
        <v>56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>
        <f>[1]SalMedPopOcupUrbAcimPnadH!M58*AtualizMonet!M$3</f>
        <v>0</v>
      </c>
      <c r="N58" s="20">
        <f>[1]SalMedPopOcupUrbAcimPnadH!N58*AtualizMonet!N$3</f>
        <v>0</v>
      </c>
      <c r="O58" s="20">
        <f>[1]SalMedPopOcupUrbAcimPnadH!O58</f>
        <v>2879.0445024885935</v>
      </c>
      <c r="P58" s="20">
        <f>[1]SalMedPopOcupUrbAcimPnadH!P58</f>
        <v>2989.0160719532701</v>
      </c>
      <c r="Q58" s="54">
        <f>P58*(1+'[2]Massa Salarial'!Q$3)*AtualizMonet!P$3</f>
        <v>3180.6120021654747</v>
      </c>
      <c r="R58" s="54">
        <f>Q58*(1+'[2]Massa Salarial'!R$3)*AtualizMonet!Q$3</f>
        <v>3579.8230189440715</v>
      </c>
      <c r="S58" s="54">
        <f>R58*(1+'[2]Massa Salarial'!S$3)*AtualizMonet!R$3</f>
        <v>3869.6787829118593</v>
      </c>
      <c r="T58" s="22">
        <f>S58*(1+'[2]Massa Salarial'!T$3)</f>
        <v>3935.4633222213606</v>
      </c>
      <c r="U58" s="22">
        <f>T58*(1+'[2]Massa Salarial'!U$3)</f>
        <v>4002.3661986991233</v>
      </c>
      <c r="V58" s="22">
        <f>U58*(1+'[2]Massa Salarial'!V$3)</f>
        <v>4070.4064240770081</v>
      </c>
      <c r="W58" s="22">
        <f>V58*(1+'[2]Massa Salarial'!W$3)</f>
        <v>4139.6033332863171</v>
      </c>
      <c r="X58" s="22">
        <f>W58*(1+'[2]Massa Salarial'!X$3)</f>
        <v>4209.9765899521844</v>
      </c>
      <c r="Y58" s="22">
        <f>X58*(1+'[2]Massa Salarial'!Y$3)</f>
        <v>4281.5461919813715</v>
      </c>
      <c r="Z58" s="22">
        <f>Y58*(1+'[2]Massa Salarial'!Z$3)</f>
        <v>4354.3324772450542</v>
      </c>
      <c r="AA58" s="22">
        <f>Z58*(1+'[2]Massa Salarial'!AA$3)</f>
        <v>4428.3561293582197</v>
      </c>
      <c r="AB58" s="22">
        <f>AA58*(1+'[2]Massa Salarial'!AB$3)</f>
        <v>4503.6381835573093</v>
      </c>
      <c r="AC58" s="22">
        <f>AB58*(1+'[2]Massa Salarial'!AC$3)</f>
        <v>4580.2000326777834</v>
      </c>
      <c r="AD58" s="22">
        <f>AC58*(1+'[2]Massa Salarial'!AD$3)</f>
        <v>4658.0634332333057</v>
      </c>
      <c r="AE58" s="22">
        <f>AD58*(1+'[2]Massa Salarial'!AE$3)</f>
        <v>4737.2505115982713</v>
      </c>
      <c r="AF58" s="22">
        <f>AE58*(1+'[2]Massa Salarial'!AF$3)</f>
        <v>4817.7837702954412</v>
      </c>
      <c r="AG58" s="22">
        <f>AF58*(1+'[2]Massa Salarial'!AG$3)</f>
        <v>4899.686094390463</v>
      </c>
      <c r="AH58" s="22">
        <f>AG58*(1+'[2]Massa Salarial'!AH$3)</f>
        <v>4982.9807579951002</v>
      </c>
      <c r="AI58" s="22">
        <f>AH58*(1+'[2]Massa Salarial'!AI$3)</f>
        <v>5067.6914308810165</v>
      </c>
      <c r="AJ58" s="22">
        <f>AI58*(1+'[2]Massa Salarial'!AJ$3)</f>
        <v>5153.8421852059937</v>
      </c>
      <c r="AK58" s="22">
        <f>AJ58*(1+'[2]Massa Salarial'!AK$3)</f>
        <v>5241.4575023544949</v>
      </c>
      <c r="AL58" s="22">
        <f>AK58*(1+'[2]Massa Salarial'!AL$3)</f>
        <v>5330.5622798945205</v>
      </c>
      <c r="AM58" s="22">
        <f>AL58*(1+'[2]Massa Salarial'!AM$3)</f>
        <v>5421.1818386527266</v>
      </c>
      <c r="AN58" s="22">
        <f>AM58*(1+'[2]Massa Salarial'!AN$3)</f>
        <v>5513.3419299098223</v>
      </c>
      <c r="AO58" s="22">
        <f>AN58*(1+'[2]Massa Salarial'!AO$3)</f>
        <v>5607.0687427182884</v>
      </c>
      <c r="AP58" s="22">
        <f>AO58*(1+'[2]Massa Salarial'!AP$3)</f>
        <v>5702.3889113444984</v>
      </c>
      <c r="AQ58" s="22">
        <f>AP58*(1+'[2]Massa Salarial'!AQ$3)</f>
        <v>5799.3295228373545</v>
      </c>
      <c r="AR58" s="22">
        <f>AQ58*(1+'[2]Massa Salarial'!AR$3)</f>
        <v>5897.9181247255892</v>
      </c>
      <c r="AS58" s="22">
        <f>AR58*(1+'[2]Massa Salarial'!AS$3)</f>
        <v>5998.182732845924</v>
      </c>
      <c r="AT58" s="22">
        <f>AS58*(1+'[2]Massa Salarial'!AT$3)</f>
        <v>6100.1518393043043</v>
      </c>
      <c r="AU58" s="22">
        <f>AT58*(1+'[2]Massa Salarial'!AU$3)</f>
        <v>6203.8544205724766</v>
      </c>
      <c r="AV58" s="22">
        <f>AU58*(1+'[2]Massa Salarial'!AV$3)</f>
        <v>6309.3199457222081</v>
      </c>
      <c r="AW58" s="22">
        <f>AV58*(1+'[2]Massa Salarial'!AW$3)</f>
        <v>6416.5783847994853</v>
      </c>
      <c r="AX58" s="22">
        <f>AW58*(1+'[2]Massa Salarial'!AX$3)</f>
        <v>6525.6602173410756</v>
      </c>
      <c r="AY58" s="22">
        <f>AX58*(1+'[2]Massa Salarial'!AY$3)</f>
        <v>6636.5964410358729</v>
      </c>
      <c r="AZ58" s="22">
        <f>AY58*(1+'[2]Massa Salarial'!AZ$3)</f>
        <v>6749.4185805334819</v>
      </c>
      <c r="BA58" s="22">
        <f>AZ58*(1+'[2]Massa Salarial'!BA$3)</f>
        <v>6864.15869640255</v>
      </c>
      <c r="BB58" s="22">
        <f>BA58*(1+'[2]Massa Salarial'!BB$3)</f>
        <v>6980.8493942413925</v>
      </c>
      <c r="BC58" s="22">
        <f>BB58*(1+'[2]Massa Salarial'!BC$3)</f>
        <v>7099.5238339434954</v>
      </c>
      <c r="BD58" s="22">
        <f>BC58*(1+'[2]Massa Salarial'!BD$3)</f>
        <v>7220.2157391205346</v>
      </c>
      <c r="BE58" s="22">
        <f>BD58*(1+'[2]Massa Salarial'!BE$3)</f>
        <v>7342.9594066855834</v>
      </c>
      <c r="BF58" s="22">
        <f>BE58*(1+'[2]Massa Salarial'!BF$3)</f>
        <v>7467.7897165992372</v>
      </c>
      <c r="BG58" s="22">
        <f>BF58*(1+'[2]Massa Salarial'!BG$3)</f>
        <v>7594.7421417814239</v>
      </c>
      <c r="BH58" s="22">
        <f>BG58*(1+'[2]Massa Salarial'!BH$3)</f>
        <v>7723.8527581917078</v>
      </c>
      <c r="BI58" s="22">
        <f>BH58*(1+'[2]Massa Salarial'!BI$3)</f>
        <v>7855.1582550809662</v>
      </c>
      <c r="BJ58" s="22">
        <f>BI58*(1+'[2]Massa Salarial'!BJ$3)</f>
        <v>7988.695945417342</v>
      </c>
    </row>
    <row r="59" spans="1:62" x14ac:dyDescent="0.3">
      <c r="A59" s="23">
        <v>57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>
        <f>[1]SalMedPopOcupUrbAcimPnadH!M59*AtualizMonet!M$3</f>
        <v>0</v>
      </c>
      <c r="N59" s="20">
        <f>[1]SalMedPopOcupUrbAcimPnadH!N59*AtualizMonet!N$3</f>
        <v>0</v>
      </c>
      <c r="O59" s="20">
        <f>[1]SalMedPopOcupUrbAcimPnadH!O59</f>
        <v>3337.9551959491741</v>
      </c>
      <c r="P59" s="20">
        <f>[1]SalMedPopOcupUrbAcimPnadH!P59</f>
        <v>2982.3023918062881</v>
      </c>
      <c r="Q59" s="54">
        <f>P59*(1+'[2]Massa Salarial'!Q$3)*AtualizMonet!P$3</f>
        <v>3173.4679751210715</v>
      </c>
      <c r="R59" s="54">
        <f>Q59*(1+'[2]Massa Salarial'!R$3)*AtualizMonet!Q$3</f>
        <v>3571.7823172036196</v>
      </c>
      <c r="S59" s="54">
        <f>R59*(1+'[2]Massa Salarial'!S$3)*AtualizMonet!R$3</f>
        <v>3860.9870311799741</v>
      </c>
      <c r="T59" s="22">
        <f>S59*(1+'[2]Massa Salarial'!T$3)</f>
        <v>3926.6238107100335</v>
      </c>
      <c r="U59" s="22">
        <f>T59*(1+'[2]Massa Salarial'!U$3)</f>
        <v>3993.3764154921037</v>
      </c>
      <c r="V59" s="22">
        <f>U59*(1+'[2]Massa Salarial'!V$3)</f>
        <v>4061.2638145554693</v>
      </c>
      <c r="W59" s="22">
        <f>V59*(1+'[2]Massa Salarial'!W$3)</f>
        <v>4130.3052994029122</v>
      </c>
      <c r="X59" s="22">
        <f>W59*(1+'[2]Massa Salarial'!X$3)</f>
        <v>4200.520489492761</v>
      </c>
      <c r="Y59" s="22">
        <f>X59*(1+'[2]Massa Salarial'!Y$3)</f>
        <v>4271.9293378141374</v>
      </c>
      <c r="Z59" s="22">
        <f>Y59*(1+'[2]Massa Salarial'!Z$3)</f>
        <v>4344.5521365569775</v>
      </c>
      <c r="AA59" s="22">
        <f>Z59*(1+'[2]Massa Salarial'!AA$3)</f>
        <v>4418.4095228784454</v>
      </c>
      <c r="AB59" s="22">
        <f>AA59*(1+'[2]Massa Salarial'!AB$3)</f>
        <v>4493.522484767379</v>
      </c>
      <c r="AC59" s="22">
        <f>AB59*(1+'[2]Massa Salarial'!AC$3)</f>
        <v>4569.9123670084236</v>
      </c>
      <c r="AD59" s="22">
        <f>AC59*(1+'[2]Massa Salarial'!AD$3)</f>
        <v>4647.6008772475661</v>
      </c>
      <c r="AE59" s="22">
        <f>AD59*(1+'[2]Massa Salarial'!AE$3)</f>
        <v>4726.610092160774</v>
      </c>
      <c r="AF59" s="22">
        <f>AE59*(1+'[2]Massa Salarial'!AF$3)</f>
        <v>4806.9624637275065</v>
      </c>
      <c r="AG59" s="22">
        <f>AF59*(1+'[2]Massa Salarial'!AG$3)</f>
        <v>4888.6808256108734</v>
      </c>
      <c r="AH59" s="22">
        <f>AG59*(1+'[2]Massa Salarial'!AH$3)</f>
        <v>4971.7883996462579</v>
      </c>
      <c r="AI59" s="22">
        <f>AH59*(1+'[2]Massa Salarial'!AI$3)</f>
        <v>5056.3088024402441</v>
      </c>
      <c r="AJ59" s="22">
        <f>AI59*(1+'[2]Massa Salarial'!AJ$3)</f>
        <v>5142.266052081728</v>
      </c>
      <c r="AK59" s="22">
        <f>AJ59*(1+'[2]Massa Salarial'!AK$3)</f>
        <v>5229.6845749671165</v>
      </c>
      <c r="AL59" s="22">
        <f>AK59*(1+'[2]Massa Salarial'!AL$3)</f>
        <v>5318.5892127415573</v>
      </c>
      <c r="AM59" s="22">
        <f>AL59*(1+'[2]Massa Salarial'!AM$3)</f>
        <v>5409.005229358163</v>
      </c>
      <c r="AN59" s="22">
        <f>AM59*(1+'[2]Massa Salarial'!AN$3)</f>
        <v>5500.9583182572514</v>
      </c>
      <c r="AO59" s="22">
        <f>AN59*(1+'[2]Massa Salarial'!AO$3)</f>
        <v>5594.4746096676245</v>
      </c>
      <c r="AP59" s="22">
        <f>AO59*(1+'[2]Massa Salarial'!AP$3)</f>
        <v>5689.5806780319735</v>
      </c>
      <c r="AQ59" s="22">
        <f>AP59*(1+'[2]Massa Salarial'!AQ$3)</f>
        <v>5786.3035495585164</v>
      </c>
      <c r="AR59" s="22">
        <f>AQ59*(1+'[2]Massa Salarial'!AR$3)</f>
        <v>5884.6707099010109</v>
      </c>
      <c r="AS59" s="22">
        <f>AR59*(1+'[2]Massa Salarial'!AS$3)</f>
        <v>5984.710111969328</v>
      </c>
      <c r="AT59" s="22">
        <f>AS59*(1+'[2]Massa Salarial'!AT$3)</f>
        <v>6086.4501838728056</v>
      </c>
      <c r="AU59" s="22">
        <f>AT59*(1+'[2]Massa Salarial'!AU$3)</f>
        <v>6189.9198369986425</v>
      </c>
      <c r="AV59" s="22">
        <f>AU59*(1+'[2]Massa Salarial'!AV$3)</f>
        <v>6295.1484742276189</v>
      </c>
      <c r="AW59" s="22">
        <f>AV59*(1+'[2]Massa Salarial'!AW$3)</f>
        <v>6402.165998289488</v>
      </c>
      <c r="AX59" s="22">
        <f>AW59*(1+'[2]Massa Salarial'!AX$3)</f>
        <v>6511.002820260409</v>
      </c>
      <c r="AY59" s="22">
        <f>AX59*(1+'[2]Massa Salarial'!AY$3)</f>
        <v>6621.689868204835</v>
      </c>
      <c r="AZ59" s="22">
        <f>AY59*(1+'[2]Massa Salarial'!AZ$3)</f>
        <v>6734.2585959643166</v>
      </c>
      <c r="BA59" s="22">
        <f>AZ59*(1+'[2]Massa Salarial'!BA$3)</f>
        <v>6848.7409920957089</v>
      </c>
      <c r="BB59" s="22">
        <f>BA59*(1+'[2]Massa Salarial'!BB$3)</f>
        <v>6965.1695889613356</v>
      </c>
      <c r="BC59" s="22">
        <f>BB59*(1+'[2]Massa Salarial'!BC$3)</f>
        <v>7083.5774719736773</v>
      </c>
      <c r="BD59" s="22">
        <f>BC59*(1+'[2]Massa Salarial'!BD$3)</f>
        <v>7203.9982889972289</v>
      </c>
      <c r="BE59" s="22">
        <f>BD59*(1+'[2]Massa Salarial'!BE$3)</f>
        <v>7326.4662599101812</v>
      </c>
      <c r="BF59" s="22">
        <f>BE59*(1+'[2]Massa Salarial'!BF$3)</f>
        <v>7451.0161863286539</v>
      </c>
      <c r="BG59" s="22">
        <f>BF59*(1+'[2]Massa Salarial'!BG$3)</f>
        <v>7577.6834614962399</v>
      </c>
      <c r="BH59" s="22">
        <f>BG59*(1+'[2]Massa Salarial'!BH$3)</f>
        <v>7706.504080341675</v>
      </c>
      <c r="BI59" s="22">
        <f>BH59*(1+'[2]Massa Salarial'!BI$3)</f>
        <v>7837.5146497074829</v>
      </c>
      <c r="BJ59" s="22">
        <f>BI59*(1+'[2]Massa Salarial'!BJ$3)</f>
        <v>7970.7523987525092</v>
      </c>
    </row>
    <row r="60" spans="1:62" x14ac:dyDescent="0.3">
      <c r="A60" s="23">
        <v>58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>
        <f>[1]SalMedPopOcupUrbAcimPnadH!M60*AtualizMonet!M$3</f>
        <v>0</v>
      </c>
      <c r="N60" s="20">
        <f>[1]SalMedPopOcupUrbAcimPnadH!N60*AtualizMonet!N$3</f>
        <v>0</v>
      </c>
      <c r="O60" s="20">
        <f>[1]SalMedPopOcupUrbAcimPnadH!O60</f>
        <v>2834.8685882002828</v>
      </c>
      <c r="P60" s="20">
        <f>[1]SalMedPopOcupUrbAcimPnadH!P60</f>
        <v>2936.5224824083925</v>
      </c>
      <c r="Q60" s="54">
        <f>P60*(1+'[2]Massa Salarial'!Q$3)*AtualizMonet!P$3</f>
        <v>3124.7535735307706</v>
      </c>
      <c r="R60" s="54">
        <f>Q60*(1+'[2]Massa Salarial'!R$3)*AtualizMonet!Q$3</f>
        <v>3516.9535810835541</v>
      </c>
      <c r="S60" s="54">
        <f>R60*(1+'[2]Massa Salarial'!S$3)*AtualizMonet!R$3</f>
        <v>3801.7188506763823</v>
      </c>
      <c r="T60" s="22">
        <f>S60*(1+'[2]Massa Salarial'!T$3)</f>
        <v>3866.3480711378807</v>
      </c>
      <c r="U60" s="22">
        <f>T60*(1+'[2]Massa Salarial'!U$3)</f>
        <v>3932.0759883472242</v>
      </c>
      <c r="V60" s="22">
        <f>U60*(1+'[2]Massa Salarial'!V$3)</f>
        <v>3998.9212801491267</v>
      </c>
      <c r="W60" s="22">
        <f>V60*(1+'[2]Massa Salarial'!W$3)</f>
        <v>4066.9029419116614</v>
      </c>
      <c r="X60" s="22">
        <f>W60*(1+'[2]Massa Salarial'!X$3)</f>
        <v>4136.0402919241596</v>
      </c>
      <c r="Y60" s="22">
        <f>X60*(1+'[2]Massa Salarial'!Y$3)</f>
        <v>4206.3529768868702</v>
      </c>
      <c r="Z60" s="22">
        <f>Y60*(1+'[2]Massa Salarial'!Z$3)</f>
        <v>4277.8609774939468</v>
      </c>
      <c r="AA60" s="22">
        <f>Z60*(1+'[2]Massa Salarial'!AA$3)</f>
        <v>4350.5846141113434</v>
      </c>
      <c r="AB60" s="22">
        <f>AA60*(1+'[2]Massa Salarial'!AB$3)</f>
        <v>4424.5445525512359</v>
      </c>
      <c r="AC60" s="22">
        <f>AB60*(1+'[2]Massa Salarial'!AC$3)</f>
        <v>4499.7618099446063</v>
      </c>
      <c r="AD60" s="22">
        <f>AC60*(1+'[2]Massa Salarial'!AD$3)</f>
        <v>4576.2577607136645</v>
      </c>
      <c r="AE60" s="22">
        <f>AD60*(1+'[2]Massa Salarial'!AE$3)</f>
        <v>4654.0541426457967</v>
      </c>
      <c r="AF60" s="22">
        <f>AE60*(1+'[2]Massa Salarial'!AF$3)</f>
        <v>4733.1730630707743</v>
      </c>
      <c r="AG60" s="22">
        <f>AF60*(1+'[2]Massa Salarial'!AG$3)</f>
        <v>4813.6370051429767</v>
      </c>
      <c r="AH60" s="22">
        <f>AG60*(1+'[2]Massa Salarial'!AH$3)</f>
        <v>4895.4688342304071</v>
      </c>
      <c r="AI60" s="22">
        <f>AH60*(1+'[2]Massa Salarial'!AI$3)</f>
        <v>4978.6918044123231</v>
      </c>
      <c r="AJ60" s="22">
        <f>AI60*(1+'[2]Massa Salarial'!AJ$3)</f>
        <v>5063.3295650873324</v>
      </c>
      <c r="AK60" s="22">
        <f>AJ60*(1+'[2]Massa Salarial'!AK$3)</f>
        <v>5149.4061676938163</v>
      </c>
      <c r="AL60" s="22">
        <f>AK60*(1+'[2]Massa Salarial'!AL$3)</f>
        <v>5236.9460725446106</v>
      </c>
      <c r="AM60" s="22">
        <f>AL60*(1+'[2]Massa Salarial'!AM$3)</f>
        <v>5325.9741557778689</v>
      </c>
      <c r="AN60" s="22">
        <f>AM60*(1+'[2]Massa Salarial'!AN$3)</f>
        <v>5416.5157164260918</v>
      </c>
      <c r="AO60" s="22">
        <f>AN60*(1+'[2]Massa Salarial'!AO$3)</f>
        <v>5508.5964836053345</v>
      </c>
      <c r="AP60" s="22">
        <f>AO60*(1+'[2]Massa Salarial'!AP$3)</f>
        <v>5602.2426238266244</v>
      </c>
      <c r="AQ60" s="22">
        <f>AP60*(1+'[2]Massa Salarial'!AQ$3)</f>
        <v>5697.4807484316761</v>
      </c>
      <c r="AR60" s="22">
        <f>AQ60*(1+'[2]Massa Salarial'!AR$3)</f>
        <v>5794.3379211550136</v>
      </c>
      <c r="AS60" s="22">
        <f>AR60*(1+'[2]Massa Salarial'!AS$3)</f>
        <v>5892.841665814648</v>
      </c>
      <c r="AT60" s="22">
        <f>AS60*(1+'[2]Massa Salarial'!AT$3)</f>
        <v>5993.0199741334964</v>
      </c>
      <c r="AU60" s="22">
        <f>AT60*(1+'[2]Massa Salarial'!AU$3)</f>
        <v>6094.9013136937656</v>
      </c>
      <c r="AV60" s="22">
        <f>AU60*(1+'[2]Massa Salarial'!AV$3)</f>
        <v>6198.5146360265589</v>
      </c>
      <c r="AW60" s="22">
        <f>AV60*(1+'[2]Massa Salarial'!AW$3)</f>
        <v>6303.8893848390098</v>
      </c>
      <c r="AX60" s="22">
        <f>AW60*(1+'[2]Massa Salarial'!AX$3)</f>
        <v>6411.0555043812728</v>
      </c>
      <c r="AY60" s="22">
        <f>AX60*(1+'[2]Massa Salarial'!AY$3)</f>
        <v>6520.0434479557534</v>
      </c>
      <c r="AZ60" s="22">
        <f>AY60*(1+'[2]Massa Salarial'!AZ$3)</f>
        <v>6630.884186571001</v>
      </c>
      <c r="BA60" s="22">
        <f>AZ60*(1+'[2]Massa Salarial'!BA$3)</f>
        <v>6743.6092177427072</v>
      </c>
      <c r="BB60" s="22">
        <f>BA60*(1+'[2]Massa Salarial'!BB$3)</f>
        <v>6858.2505744443324</v>
      </c>
      <c r="BC60" s="22">
        <f>BB60*(1+'[2]Massa Salarial'!BC$3)</f>
        <v>6974.8408342098855</v>
      </c>
      <c r="BD60" s="22">
        <f>BC60*(1+'[2]Massa Salarial'!BD$3)</f>
        <v>7093.413128391453</v>
      </c>
      <c r="BE60" s="22">
        <f>BD60*(1+'[2]Massa Salarial'!BE$3)</f>
        <v>7214.0011515741071</v>
      </c>
      <c r="BF60" s="22">
        <f>BE60*(1+'[2]Massa Salarial'!BF$3)</f>
        <v>7336.6391711508659</v>
      </c>
      <c r="BG60" s="22">
        <f>BF60*(1+'[2]Massa Salarial'!BG$3)</f>
        <v>7461.3620370604303</v>
      </c>
      <c r="BH60" s="22">
        <f>BG60*(1+'[2]Massa Salarial'!BH$3)</f>
        <v>7588.2051916904566</v>
      </c>
      <c r="BI60" s="22">
        <f>BH60*(1+'[2]Massa Salarial'!BI$3)</f>
        <v>7717.2046799491936</v>
      </c>
      <c r="BJ60" s="22">
        <f>BI60*(1+'[2]Massa Salarial'!BJ$3)</f>
        <v>7848.3971595083294</v>
      </c>
    </row>
    <row r="61" spans="1:62" x14ac:dyDescent="0.3">
      <c r="A61" s="23">
        <v>59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>
        <f>[1]SalMedPopOcupUrbAcimPnadH!M61*AtualizMonet!M$3</f>
        <v>0</v>
      </c>
      <c r="N61" s="20">
        <f>[1]SalMedPopOcupUrbAcimPnadH!N61*AtualizMonet!N$3</f>
        <v>0</v>
      </c>
      <c r="O61" s="20">
        <f>[1]SalMedPopOcupUrbAcimPnadH!O61</f>
        <v>2672.6437647372077</v>
      </c>
      <c r="P61" s="20">
        <f>[1]SalMedPopOcupUrbAcimPnadH!P61</f>
        <v>2910.1500163854776</v>
      </c>
      <c r="Q61" s="54">
        <f>P61*(1+'[2]Massa Salarial'!Q$3)*AtualizMonet!P$3</f>
        <v>3096.6906324357869</v>
      </c>
      <c r="R61" s="54">
        <f>Q61*(1+'[2]Massa Salarial'!R$3)*AtualizMonet!Q$3</f>
        <v>3485.3683508062691</v>
      </c>
      <c r="S61" s="54">
        <f>R61*(1+'[2]Massa Salarial'!S$3)*AtualizMonet!R$3</f>
        <v>3767.5761864132069</v>
      </c>
      <c r="T61" s="22">
        <f>S61*(1+'[2]Massa Salarial'!T$3)</f>
        <v>3831.6249815822312</v>
      </c>
      <c r="U61" s="22">
        <f>T61*(1+'[2]Massa Salarial'!U$3)</f>
        <v>3896.7626062691288</v>
      </c>
      <c r="V61" s="22">
        <f>U61*(1+'[2]Massa Salarial'!V$3)</f>
        <v>3963.0075705757035</v>
      </c>
      <c r="W61" s="22">
        <f>V61*(1+'[2]Massa Salarial'!W$3)</f>
        <v>4030.3786992754899</v>
      </c>
      <c r="X61" s="22">
        <f>W61*(1+'[2]Massa Salarial'!X$3)</f>
        <v>4098.8951371631729</v>
      </c>
      <c r="Y61" s="22">
        <f>X61*(1+'[2]Massa Salarial'!Y$3)</f>
        <v>4168.5763544949468</v>
      </c>
      <c r="Z61" s="22">
        <f>Y61*(1+'[2]Massa Salarial'!Z$3)</f>
        <v>4239.4421525213602</v>
      </c>
      <c r="AA61" s="22">
        <f>Z61*(1+'[2]Massa Salarial'!AA$3)</f>
        <v>4311.5126691142232</v>
      </c>
      <c r="AB61" s="22">
        <f>AA61*(1+'[2]Massa Salarial'!AB$3)</f>
        <v>4384.8083844891644</v>
      </c>
      <c r="AC61" s="22">
        <f>AB61*(1+'[2]Massa Salarial'!AC$3)</f>
        <v>4459.3501270254801</v>
      </c>
      <c r="AD61" s="22">
        <f>AC61*(1+'[2]Massa Salarial'!AD$3)</f>
        <v>4535.159079184913</v>
      </c>
      <c r="AE61" s="22">
        <f>AD61*(1+'[2]Massa Salarial'!AE$3)</f>
        <v>4612.2567835310565</v>
      </c>
      <c r="AF61" s="22">
        <f>AE61*(1+'[2]Massa Salarial'!AF$3)</f>
        <v>4690.6651488510843</v>
      </c>
      <c r="AG61" s="22">
        <f>AF61*(1+'[2]Massa Salarial'!AG$3)</f>
        <v>4770.4064563815518</v>
      </c>
      <c r="AH61" s="22">
        <f>AG61*(1+'[2]Massa Salarial'!AH$3)</f>
        <v>4851.5033661400375</v>
      </c>
      <c r="AI61" s="22">
        <f>AH61*(1+'[2]Massa Salarial'!AI$3)</f>
        <v>4933.9789233644178</v>
      </c>
      <c r="AJ61" s="22">
        <f>AI61*(1+'[2]Massa Salarial'!AJ$3)</f>
        <v>5017.8565650616129</v>
      </c>
      <c r="AK61" s="22">
        <f>AJ61*(1+'[2]Massa Salarial'!AK$3)</f>
        <v>5103.1601266676598</v>
      </c>
      <c r="AL61" s="22">
        <f>AK61*(1+'[2]Massa Salarial'!AL$3)</f>
        <v>5189.9138488210092</v>
      </c>
      <c r="AM61" s="22">
        <f>AL61*(1+'[2]Massa Salarial'!AM$3)</f>
        <v>5278.1423842509657</v>
      </c>
      <c r="AN61" s="22">
        <f>AM61*(1+'[2]Massa Salarial'!AN$3)</f>
        <v>5367.8708047832315</v>
      </c>
      <c r="AO61" s="22">
        <f>AN61*(1+'[2]Massa Salarial'!AO$3)</f>
        <v>5459.1246084645463</v>
      </c>
      <c r="AP61" s="22">
        <f>AO61*(1+'[2]Massa Salarial'!AP$3)</f>
        <v>5551.9297268084429</v>
      </c>
      <c r="AQ61" s="22">
        <f>AP61*(1+'[2]Massa Salarial'!AQ$3)</f>
        <v>5646.3125321641855</v>
      </c>
      <c r="AR61" s="22">
        <f>AQ61*(1+'[2]Massa Salarial'!AR$3)</f>
        <v>5742.2998452109759</v>
      </c>
      <c r="AS61" s="22">
        <f>AR61*(1+'[2]Massa Salarial'!AS$3)</f>
        <v>5839.9189425795621</v>
      </c>
      <c r="AT61" s="22">
        <f>AS61*(1+'[2]Massa Salarial'!AT$3)</f>
        <v>5939.1975646034143</v>
      </c>
      <c r="AU61" s="22">
        <f>AT61*(1+'[2]Massa Salarial'!AU$3)</f>
        <v>6040.1639232016714</v>
      </c>
      <c r="AV61" s="22">
        <f>AU61*(1+'[2]Massa Salarial'!AV$3)</f>
        <v>6142.8467098960991</v>
      </c>
      <c r="AW61" s="22">
        <f>AV61*(1+'[2]Massa Salarial'!AW$3)</f>
        <v>6247.2751039643326</v>
      </c>
      <c r="AX61" s="22">
        <f>AW61*(1+'[2]Massa Salarial'!AX$3)</f>
        <v>6353.4787807317252</v>
      </c>
      <c r="AY61" s="22">
        <f>AX61*(1+'[2]Massa Salarial'!AY$3)</f>
        <v>6461.4879200041642</v>
      </c>
      <c r="AZ61" s="22">
        <f>AY61*(1+'[2]Massa Salarial'!AZ$3)</f>
        <v>6571.3332146442344</v>
      </c>
      <c r="BA61" s="22">
        <f>AZ61*(1+'[2]Massa Salarial'!BA$3)</f>
        <v>6683.0458792931859</v>
      </c>
      <c r="BB61" s="22">
        <f>BA61*(1+'[2]Massa Salarial'!BB$3)</f>
        <v>6796.6576592411693</v>
      </c>
      <c r="BC61" s="22">
        <f>BB61*(1+'[2]Massa Salarial'!BC$3)</f>
        <v>6912.2008394482682</v>
      </c>
      <c r="BD61" s="22">
        <f>BC61*(1+'[2]Massa Salarial'!BD$3)</f>
        <v>7029.708253718888</v>
      </c>
      <c r="BE61" s="22">
        <f>BD61*(1+'[2]Massa Salarial'!BE$3)</f>
        <v>7149.213294032108</v>
      </c>
      <c r="BF61" s="22">
        <f>BE61*(1+'[2]Massa Salarial'!BF$3)</f>
        <v>7270.7499200306529</v>
      </c>
      <c r="BG61" s="22">
        <f>BF61*(1+'[2]Massa Salarial'!BG$3)</f>
        <v>7394.352668671173</v>
      </c>
      <c r="BH61" s="22">
        <f>BG61*(1+'[2]Massa Salarial'!BH$3)</f>
        <v>7520.0566640385823</v>
      </c>
      <c r="BI61" s="22">
        <f>BH61*(1+'[2]Massa Salarial'!BI$3)</f>
        <v>7647.8976273272374</v>
      </c>
      <c r="BJ61" s="22">
        <f>BI61*(1+'[2]Massa Salarial'!BJ$3)</f>
        <v>7777.9118869917993</v>
      </c>
    </row>
    <row r="62" spans="1:62" x14ac:dyDescent="0.3">
      <c r="A62" s="23">
        <v>60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>
        <f>[1]SalMedPopOcupUrbAcimPnadH!M62*AtualizMonet!M$3</f>
        <v>0</v>
      </c>
      <c r="N62" s="20">
        <f>[1]SalMedPopOcupUrbAcimPnadH!N62*AtualizMonet!N$3</f>
        <v>0</v>
      </c>
      <c r="O62" s="20">
        <f>[1]SalMedPopOcupUrbAcimPnadH!O62</f>
        <v>2491.6591184262579</v>
      </c>
      <c r="P62" s="20">
        <f>[1]SalMedPopOcupUrbAcimPnadH!P62</f>
        <v>2992.2522314783369</v>
      </c>
      <c r="Q62" s="54">
        <f>P62*(1+'[2]Massa Salarial'!Q$3)*AtualizMonet!P$3</f>
        <v>3184.0555995160985</v>
      </c>
      <c r="R62" s="54">
        <f>Q62*(1+'[2]Massa Salarial'!R$3)*AtualizMonet!Q$3</f>
        <v>3583.6988356282018</v>
      </c>
      <c r="S62" s="54">
        <f>R62*(1+'[2]Massa Salarial'!S$3)*AtualizMonet!R$3</f>
        <v>3873.868421759832</v>
      </c>
      <c r="T62" s="22">
        <f>S62*(1+'[2]Massa Salarial'!T$3)</f>
        <v>3939.7241849297488</v>
      </c>
      <c r="U62" s="22">
        <f>T62*(1+'[2]Massa Salarial'!U$3)</f>
        <v>4006.6994960735542</v>
      </c>
      <c r="V62" s="22">
        <f>U62*(1+'[2]Massa Salarial'!V$3)</f>
        <v>4074.8133875068042</v>
      </c>
      <c r="W62" s="22">
        <f>V62*(1+'[2]Massa Salarial'!W$3)</f>
        <v>4144.0852150944193</v>
      </c>
      <c r="X62" s="22">
        <f>W62*(1+'[2]Massa Salarial'!X$3)</f>
        <v>4214.5346637510238</v>
      </c>
      <c r="Y62" s="22">
        <f>X62*(1+'[2]Massa Salarial'!Y$3)</f>
        <v>4286.1817530347907</v>
      </c>
      <c r="Z62" s="22">
        <f>Y62*(1+'[2]Massa Salarial'!Z$3)</f>
        <v>4359.046842836382</v>
      </c>
      <c r="AA62" s="22">
        <f>Z62*(1+'[2]Massa Salarial'!AA$3)</f>
        <v>4433.1506391645999</v>
      </c>
      <c r="AB62" s="22">
        <f>AA62*(1+'[2]Massa Salarial'!AB$3)</f>
        <v>4508.5142000303977</v>
      </c>
      <c r="AC62" s="22">
        <f>AB62*(1+'[2]Massa Salarial'!AC$3)</f>
        <v>4585.1589414309137</v>
      </c>
      <c r="AD62" s="22">
        <f>AC62*(1+'[2]Massa Salarial'!AD$3)</f>
        <v>4663.1066434352388</v>
      </c>
      <c r="AE62" s="22">
        <f>AD62*(1+'[2]Massa Salarial'!AE$3)</f>
        <v>4742.3794563736374</v>
      </c>
      <c r="AF62" s="22">
        <f>AE62*(1+'[2]Massa Salarial'!AF$3)</f>
        <v>4822.9999071319889</v>
      </c>
      <c r="AG62" s="22">
        <f>AF62*(1+'[2]Massa Salarial'!AG$3)</f>
        <v>4904.9909055532326</v>
      </c>
      <c r="AH62" s="22">
        <f>AG62*(1+'[2]Massa Salarial'!AH$3)</f>
        <v>4988.3757509476372</v>
      </c>
      <c r="AI62" s="22">
        <f>AH62*(1+'[2]Massa Salarial'!AI$3)</f>
        <v>5073.1781387137462</v>
      </c>
      <c r="AJ62" s="22">
        <f>AI62*(1+'[2]Massa Salarial'!AJ$3)</f>
        <v>5159.4221670718798</v>
      </c>
      <c r="AK62" s="22">
        <f>AJ62*(1+'[2]Massa Salarial'!AK$3)</f>
        <v>5247.1323439121015</v>
      </c>
      <c r="AL62" s="22">
        <f>AK62*(1+'[2]Massa Salarial'!AL$3)</f>
        <v>5336.3335937586071</v>
      </c>
      <c r="AM62" s="22">
        <f>AL62*(1+'[2]Massa Salarial'!AM$3)</f>
        <v>5427.0512648525028</v>
      </c>
      <c r="AN62" s="22">
        <f>AM62*(1+'[2]Massa Salarial'!AN$3)</f>
        <v>5519.3111363549951</v>
      </c>
      <c r="AO62" s="22">
        <f>AN62*(1+'[2]Massa Salarial'!AO$3)</f>
        <v>5613.1394256730291</v>
      </c>
      <c r="AP62" s="22">
        <f>AO62*(1+'[2]Massa Salarial'!AP$3)</f>
        <v>5708.56279590947</v>
      </c>
      <c r="AQ62" s="22">
        <f>AP62*(1+'[2]Massa Salarial'!AQ$3)</f>
        <v>5805.6083634399301</v>
      </c>
      <c r="AR62" s="22">
        <f>AQ62*(1+'[2]Massa Salarial'!AR$3)</f>
        <v>5904.3037056184085</v>
      </c>
      <c r="AS62" s="22">
        <f>AR62*(1+'[2]Massa Salarial'!AS$3)</f>
        <v>6004.6768686139212</v>
      </c>
      <c r="AT62" s="22">
        <f>AS62*(1+'[2]Massa Salarial'!AT$3)</f>
        <v>6106.756375380357</v>
      </c>
      <c r="AU62" s="22">
        <f>AT62*(1+'[2]Massa Salarial'!AU$3)</f>
        <v>6210.5712337618224</v>
      </c>
      <c r="AV62" s="22">
        <f>AU62*(1+'[2]Massa Salarial'!AV$3)</f>
        <v>6316.150944735773</v>
      </c>
      <c r="AW62" s="22">
        <f>AV62*(1+'[2]Massa Salarial'!AW$3)</f>
        <v>6423.5255107962803</v>
      </c>
      <c r="AX62" s="22">
        <f>AW62*(1+'[2]Massa Salarial'!AX$3)</f>
        <v>6532.7254444798164</v>
      </c>
      <c r="AY62" s="22">
        <f>AX62*(1+'[2]Massa Salarial'!AY$3)</f>
        <v>6643.7817770359725</v>
      </c>
      <c r="AZ62" s="22">
        <f>AY62*(1+'[2]Massa Salarial'!AZ$3)</f>
        <v>6756.7260672455832</v>
      </c>
      <c r="BA62" s="22">
        <f>AZ62*(1+'[2]Massa Salarial'!BA$3)</f>
        <v>6871.5904103887578</v>
      </c>
      <c r="BB62" s="22">
        <f>BA62*(1+'[2]Massa Salarial'!BB$3)</f>
        <v>6988.4074473653664</v>
      </c>
      <c r="BC62" s="22">
        <f>BB62*(1+'[2]Massa Salarial'!BC$3)</f>
        <v>7107.2103739705772</v>
      </c>
      <c r="BD62" s="22">
        <f>BC62*(1+'[2]Massa Salarial'!BD$3)</f>
        <v>7228.0329503280764</v>
      </c>
      <c r="BE62" s="22">
        <f>BD62*(1+'[2]Massa Salarial'!BE$3)</f>
        <v>7350.9095104836533</v>
      </c>
      <c r="BF62" s="22">
        <f>BE62*(1+'[2]Massa Salarial'!BF$3)</f>
        <v>7475.8749721618751</v>
      </c>
      <c r="BG62" s="22">
        <f>BF62*(1+'[2]Massa Salarial'!BG$3)</f>
        <v>7602.9648466886265</v>
      </c>
      <c r="BH62" s="22">
        <f>BG62*(1+'[2]Massa Salarial'!BH$3)</f>
        <v>7732.2152490823328</v>
      </c>
      <c r="BI62" s="22">
        <f>BH62*(1+'[2]Massa Salarial'!BI$3)</f>
        <v>7863.6629083167318</v>
      </c>
      <c r="BJ62" s="22">
        <f>BI62*(1+'[2]Massa Salarial'!BJ$3)</f>
        <v>7997.3451777581158</v>
      </c>
    </row>
    <row r="63" spans="1:62" x14ac:dyDescent="0.3">
      <c r="A63" s="23">
        <v>61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>
        <f>[1]SalMedPopOcupUrbAcimPnadH!M63*AtualizMonet!M$3</f>
        <v>0</v>
      </c>
      <c r="N63" s="20">
        <f>[1]SalMedPopOcupUrbAcimPnadH!N63*AtualizMonet!N$3</f>
        <v>0</v>
      </c>
      <c r="O63" s="20">
        <f>[1]SalMedPopOcupUrbAcimPnadH!O63</f>
        <v>3727.2188043076176</v>
      </c>
      <c r="P63" s="20">
        <f>[1]SalMedPopOcupUrbAcimPnadH!P63</f>
        <v>3012.093638447549</v>
      </c>
      <c r="Q63" s="54">
        <f>P63*(1+'[2]Massa Salarial'!Q$3)*AtualizMonet!P$3</f>
        <v>3205.1688406720368</v>
      </c>
      <c r="R63" s="54">
        <f>Q63*(1+'[2]Massa Salarial'!R$3)*AtualizMonet!Q$3</f>
        <v>3607.4620820232626</v>
      </c>
      <c r="S63" s="54">
        <f>R63*(1+'[2]Massa Salarial'!S$3)*AtualizMonet!R$3</f>
        <v>3899.5557615812281</v>
      </c>
      <c r="T63" s="22">
        <f>S63*(1+'[2]Massa Salarial'!T$3)</f>
        <v>3965.8482095281088</v>
      </c>
      <c r="U63" s="22">
        <f>T63*(1+'[2]Massa Salarial'!U$3)</f>
        <v>4033.2676290900863</v>
      </c>
      <c r="V63" s="22">
        <f>U63*(1+'[2]Massa Salarial'!V$3)</f>
        <v>4101.8331787846173</v>
      </c>
      <c r="W63" s="22">
        <f>V63*(1+'[2]Massa Salarial'!W$3)</f>
        <v>4171.5643428239555</v>
      </c>
      <c r="X63" s="22">
        <f>W63*(1+'[2]Massa Salarial'!X$3)</f>
        <v>4242.4809366519621</v>
      </c>
      <c r="Y63" s="22">
        <f>X63*(1+'[2]Massa Salarial'!Y$3)</f>
        <v>4314.6031125750451</v>
      </c>
      <c r="Z63" s="22">
        <f>Y63*(1+'[2]Massa Salarial'!Z$3)</f>
        <v>4387.9513654888206</v>
      </c>
      <c r="AA63" s="22">
        <f>Z63*(1+'[2]Massa Salarial'!AA$3)</f>
        <v>4462.5465387021304</v>
      </c>
      <c r="AB63" s="22">
        <f>AA63*(1+'[2]Massa Salarial'!AB$3)</f>
        <v>4538.4098298600666</v>
      </c>
      <c r="AC63" s="22">
        <f>AB63*(1+'[2]Massa Salarial'!AC$3)</f>
        <v>4615.5627969676871</v>
      </c>
      <c r="AD63" s="22">
        <f>AC63*(1+'[2]Massa Salarial'!AD$3)</f>
        <v>4694.0273645161369</v>
      </c>
      <c r="AE63" s="22">
        <f>AD63*(1+'[2]Massa Salarial'!AE$3)</f>
        <v>4773.8258297129105</v>
      </c>
      <c r="AF63" s="22">
        <f>AE63*(1+'[2]Massa Salarial'!AF$3)</f>
        <v>4854.9808688180292</v>
      </c>
      <c r="AG63" s="22">
        <f>AF63*(1+'[2]Massa Salarial'!AG$3)</f>
        <v>4937.5155435879351</v>
      </c>
      <c r="AH63" s="22">
        <f>AG63*(1+'[2]Massa Salarial'!AH$3)</f>
        <v>5021.4533078289296</v>
      </c>
      <c r="AI63" s="22">
        <f>AH63*(1+'[2]Massa Salarial'!AI$3)</f>
        <v>5106.8180140620207</v>
      </c>
      <c r="AJ63" s="22">
        <f>AI63*(1+'[2]Massa Salarial'!AJ$3)</f>
        <v>5193.6339203010748</v>
      </c>
      <c r="AK63" s="22">
        <f>AJ63*(1+'[2]Massa Salarial'!AK$3)</f>
        <v>5281.9256969461921</v>
      </c>
      <c r="AL63" s="22">
        <f>AK63*(1+'[2]Massa Salarial'!AL$3)</f>
        <v>5371.7184337942772</v>
      </c>
      <c r="AM63" s="22">
        <f>AL63*(1+'[2]Massa Salarial'!AM$3)</f>
        <v>5463.0376471687796</v>
      </c>
      <c r="AN63" s="22">
        <f>AM63*(1+'[2]Massa Salarial'!AN$3)</f>
        <v>5555.909287170648</v>
      </c>
      <c r="AO63" s="22">
        <f>AN63*(1+'[2]Massa Salarial'!AO$3)</f>
        <v>5650.3597450525485</v>
      </c>
      <c r="AP63" s="22">
        <f>AO63*(1+'[2]Massa Salarial'!AP$3)</f>
        <v>5746.4158607184418</v>
      </c>
      <c r="AQ63" s="22">
        <f>AP63*(1+'[2]Massa Salarial'!AQ$3)</f>
        <v>5844.1049303506543</v>
      </c>
      <c r="AR63" s="22">
        <f>AQ63*(1+'[2]Massa Salarial'!AR$3)</f>
        <v>5943.4547141666144</v>
      </c>
      <c r="AS63" s="22">
        <f>AR63*(1+'[2]Massa Salarial'!AS$3)</f>
        <v>6044.4934443074462</v>
      </c>
      <c r="AT63" s="22">
        <f>AS63*(1+'[2]Massa Salarial'!AT$3)</f>
        <v>6147.2498328606725</v>
      </c>
      <c r="AU63" s="22">
        <f>AT63*(1+'[2]Massa Salarial'!AU$3)</f>
        <v>6251.7530800193035</v>
      </c>
      <c r="AV63" s="22">
        <f>AU63*(1+'[2]Massa Salarial'!AV$3)</f>
        <v>6358.0328823796308</v>
      </c>
      <c r="AW63" s="22">
        <f>AV63*(1+'[2]Massa Salarial'!AW$3)</f>
        <v>6466.119441380084</v>
      </c>
      <c r="AX63" s="22">
        <f>AW63*(1+'[2]Massa Salarial'!AX$3)</f>
        <v>6576.043471883545</v>
      </c>
      <c r="AY63" s="22">
        <f>AX63*(1+'[2]Massa Salarial'!AY$3)</f>
        <v>6687.8362109055643</v>
      </c>
      <c r="AZ63" s="22">
        <f>AY63*(1+'[2]Massa Salarial'!AZ$3)</f>
        <v>6801.529426490958</v>
      </c>
      <c r="BA63" s="22">
        <f>AZ63*(1+'[2]Massa Salarial'!BA$3)</f>
        <v>6917.1554267413039</v>
      </c>
      <c r="BB63" s="22">
        <f>BA63*(1+'[2]Massa Salarial'!BB$3)</f>
        <v>7034.7470689959055</v>
      </c>
      <c r="BC63" s="22">
        <f>BB63*(1+'[2]Massa Salarial'!BC$3)</f>
        <v>7154.3377691688356</v>
      </c>
      <c r="BD63" s="22">
        <f>BC63*(1+'[2]Massa Salarial'!BD$3)</f>
        <v>7275.9615112447054</v>
      </c>
      <c r="BE63" s="22">
        <f>BD63*(1+'[2]Massa Salarial'!BE$3)</f>
        <v>7399.6528569358643</v>
      </c>
      <c r="BF63" s="22">
        <f>BE63*(1+'[2]Massa Salarial'!BF$3)</f>
        <v>7525.4469555037731</v>
      </c>
      <c r="BG63" s="22">
        <f>BF63*(1+'[2]Massa Salarial'!BG$3)</f>
        <v>7653.3795537473361</v>
      </c>
      <c r="BH63" s="22">
        <f>BG63*(1+'[2]Massa Salarial'!BH$3)</f>
        <v>7783.48700616104</v>
      </c>
      <c r="BI63" s="22">
        <f>BH63*(1+'[2]Massa Salarial'!BI$3)</f>
        <v>7915.8062852657768</v>
      </c>
      <c r="BJ63" s="22">
        <f>BI63*(1+'[2]Massa Salarial'!BJ$3)</f>
        <v>8050.3749921152939</v>
      </c>
    </row>
    <row r="64" spans="1:62" x14ac:dyDescent="0.3">
      <c r="A64" s="23">
        <v>62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>
        <f>[1]SalMedPopOcupUrbAcimPnadH!M64*AtualizMonet!M$3</f>
        <v>0</v>
      </c>
      <c r="N64" s="20">
        <f>[1]SalMedPopOcupUrbAcimPnadH!N64*AtualizMonet!N$3</f>
        <v>0</v>
      </c>
      <c r="O64" s="20">
        <f>[1]SalMedPopOcupUrbAcimPnadH!O64</f>
        <v>3045.3382437640371</v>
      </c>
      <c r="P64" s="20">
        <f>[1]SalMedPopOcupUrbAcimPnadH!P64</f>
        <v>2757.7453722268478</v>
      </c>
      <c r="Q64" s="54">
        <f>P64*(1+'[2]Massa Salarial'!Q$3)*AtualizMonet!P$3</f>
        <v>2934.516850586589</v>
      </c>
      <c r="R64" s="54">
        <f>Q64*(1+'[2]Massa Salarial'!R$3)*AtualizMonet!Q$3</f>
        <v>3302.8395051194288</v>
      </c>
      <c r="S64" s="54">
        <f>R64*(1+'[2]Massa Salarial'!S$3)*AtualizMonet!R$3</f>
        <v>3570.268107861295</v>
      </c>
      <c r="T64" s="22">
        <f>S64*(1+'[2]Massa Salarial'!T$3)</f>
        <v>3630.9626656949367</v>
      </c>
      <c r="U64" s="22">
        <f>T64*(1+'[2]Massa Salarial'!U$3)</f>
        <v>3692.6890310117501</v>
      </c>
      <c r="V64" s="22">
        <f>U64*(1+'[2]Massa Salarial'!V$3)</f>
        <v>3755.4647445389496</v>
      </c>
      <c r="W64" s="22">
        <f>V64*(1+'[2]Massa Salarial'!W$3)</f>
        <v>3819.3076451961115</v>
      </c>
      <c r="X64" s="22">
        <f>W64*(1+'[2]Massa Salarial'!X$3)</f>
        <v>3884.2358751644451</v>
      </c>
      <c r="Y64" s="22">
        <f>X64*(1+'[2]Massa Salarial'!Y$3)</f>
        <v>3950.2678850422403</v>
      </c>
      <c r="Z64" s="22">
        <f>Y64*(1+'[2]Massa Salarial'!Z$3)</f>
        <v>4017.4224390879581</v>
      </c>
      <c r="AA64" s="22">
        <f>Z64*(1+'[2]Massa Salarial'!AA$3)</f>
        <v>4085.7186205524531</v>
      </c>
      <c r="AB64" s="22">
        <f>AA64*(1+'[2]Massa Salarial'!AB$3)</f>
        <v>4155.1758371018441</v>
      </c>
      <c r="AC64" s="22">
        <f>AB64*(1+'[2]Massa Salarial'!AC$3)</f>
        <v>4225.8138263325754</v>
      </c>
      <c r="AD64" s="22">
        <f>AC64*(1+'[2]Massa Salarial'!AD$3)</f>
        <v>4297.6526613802289</v>
      </c>
      <c r="AE64" s="22">
        <f>AD64*(1+'[2]Massa Salarial'!AE$3)</f>
        <v>4370.7127566236923</v>
      </c>
      <c r="AF64" s="22">
        <f>AE64*(1+'[2]Massa Salarial'!AF$3)</f>
        <v>4445.0148734862942</v>
      </c>
      <c r="AG64" s="22">
        <f>AF64*(1+'[2]Massa Salarial'!AG$3)</f>
        <v>4520.5801263355606</v>
      </c>
      <c r="AH64" s="22">
        <f>AG64*(1+'[2]Massa Salarial'!AH$3)</f>
        <v>4597.4299884832644</v>
      </c>
      <c r="AI64" s="22">
        <f>AH64*(1+'[2]Massa Salarial'!AI$3)</f>
        <v>4675.5862982874796</v>
      </c>
      <c r="AJ64" s="22">
        <f>AI64*(1+'[2]Massa Salarial'!AJ$3)</f>
        <v>4755.071265358366</v>
      </c>
      <c r="AK64" s="22">
        <f>AJ64*(1+'[2]Massa Salarial'!AK$3)</f>
        <v>4835.9074768694582</v>
      </c>
      <c r="AL64" s="22">
        <f>AK64*(1+'[2]Massa Salarial'!AL$3)</f>
        <v>4918.1179039762383</v>
      </c>
      <c r="AM64" s="22">
        <f>AL64*(1+'[2]Massa Salarial'!AM$3)</f>
        <v>5001.7259083438339</v>
      </c>
      <c r="AN64" s="22">
        <f>AM64*(1+'[2]Massa Salarial'!AN$3)</f>
        <v>5086.7552487856783</v>
      </c>
      <c r="AO64" s="22">
        <f>AN64*(1+'[2]Massa Salarial'!AO$3)</f>
        <v>5173.2300880150342</v>
      </c>
      <c r="AP64" s="22">
        <f>AO64*(1+'[2]Massa Salarial'!AP$3)</f>
        <v>5261.1749995112896</v>
      </c>
      <c r="AQ64" s="22">
        <f>AP64*(1+'[2]Massa Salarial'!AQ$3)</f>
        <v>5350.6149745029807</v>
      </c>
      <c r="AR64" s="22">
        <f>AQ64*(1+'[2]Massa Salarial'!AR$3)</f>
        <v>5441.5754290695304</v>
      </c>
      <c r="AS64" s="22">
        <f>AR64*(1+'[2]Massa Salarial'!AS$3)</f>
        <v>5534.0822113637123</v>
      </c>
      <c r="AT64" s="22">
        <f>AS64*(1+'[2]Massa Salarial'!AT$3)</f>
        <v>5628.1616089568952</v>
      </c>
      <c r="AU64" s="22">
        <f>AT64*(1+'[2]Massa Salarial'!AU$3)</f>
        <v>5723.8403563091615</v>
      </c>
      <c r="AV64" s="22">
        <f>AU64*(1+'[2]Massa Salarial'!AV$3)</f>
        <v>5821.1456423664167</v>
      </c>
      <c r="AW64" s="22">
        <f>AV64*(1+'[2]Massa Salarial'!AW$3)</f>
        <v>5920.1051182866449</v>
      </c>
      <c r="AX64" s="22">
        <f>AW64*(1+'[2]Massa Salarial'!AX$3)</f>
        <v>6020.7469052975175</v>
      </c>
      <c r="AY64" s="22">
        <f>AX64*(1+'[2]Massa Salarial'!AY$3)</f>
        <v>6123.0996026875746</v>
      </c>
      <c r="AZ64" s="22">
        <f>AY64*(1+'[2]Massa Salarial'!AZ$3)</f>
        <v>6227.1922959332624</v>
      </c>
      <c r="BA64" s="22">
        <f>AZ64*(1+'[2]Massa Salarial'!BA$3)</f>
        <v>6333.0545649641272</v>
      </c>
      <c r="BB64" s="22">
        <f>BA64*(1+'[2]Massa Salarial'!BB$3)</f>
        <v>6440.7164925685165</v>
      </c>
      <c r="BC64" s="22">
        <f>BB64*(1+'[2]Massa Salarial'!BC$3)</f>
        <v>6550.2086729421808</v>
      </c>
      <c r="BD64" s="22">
        <f>BC64*(1+'[2]Massa Salarial'!BD$3)</f>
        <v>6661.5622203821977</v>
      </c>
      <c r="BE64" s="22">
        <f>BD64*(1+'[2]Massa Salarial'!BE$3)</f>
        <v>6774.808778128694</v>
      </c>
      <c r="BF64" s="22">
        <f>BE64*(1+'[2]Massa Salarial'!BF$3)</f>
        <v>6889.9805273568809</v>
      </c>
      <c r="BG64" s="22">
        <f>BF64*(1+'[2]Massa Salarial'!BG$3)</f>
        <v>7007.1101963219471</v>
      </c>
      <c r="BH64" s="22">
        <f>BG64*(1+'[2]Massa Salarial'!BH$3)</f>
        <v>7126.2310696594195</v>
      </c>
      <c r="BI64" s="22">
        <f>BH64*(1+'[2]Massa Salarial'!BI$3)</f>
        <v>7247.3769978436294</v>
      </c>
      <c r="BJ64" s="22">
        <f>BI64*(1+'[2]Massa Salarial'!BJ$3)</f>
        <v>7370.5824068069705</v>
      </c>
    </row>
    <row r="65" spans="1:62" x14ac:dyDescent="0.3">
      <c r="A65" s="23">
        <v>63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>
        <f>[1]SalMedPopOcupUrbAcimPnadH!M65*AtualizMonet!M$3</f>
        <v>0</v>
      </c>
      <c r="N65" s="20">
        <f>[1]SalMedPopOcupUrbAcimPnadH!N65*AtualizMonet!N$3</f>
        <v>0</v>
      </c>
      <c r="O65" s="20">
        <f>[1]SalMedPopOcupUrbAcimPnadH!O65</f>
        <v>2869.9377010723861</v>
      </c>
      <c r="P65" s="20">
        <f>[1]SalMedPopOcupUrbAcimPnadH!P65</f>
        <v>3436.9739021256923</v>
      </c>
      <c r="Q65" s="54">
        <f>P65*(1+'[2]Massa Salarial'!Q$3)*AtualizMonet!P$3</f>
        <v>3657.2839292519493</v>
      </c>
      <c r="R65" s="54">
        <f>Q65*(1+'[2]Massa Salarial'!R$3)*AtualizMonet!Q$3</f>
        <v>4116.3238986196857</v>
      </c>
      <c r="S65" s="54">
        <f>R65*(1+'[2]Massa Salarial'!S$3)*AtualizMonet!R$3</f>
        <v>4449.6197632641915</v>
      </c>
      <c r="T65" s="22">
        <f>S65*(1+'[2]Massa Salarial'!T$3)</f>
        <v>4525.2632992396821</v>
      </c>
      <c r="U65" s="22">
        <f>T65*(1+'[2]Massa Salarial'!U$3)</f>
        <v>4602.1927753267564</v>
      </c>
      <c r="V65" s="22">
        <f>U65*(1+'[2]Massa Salarial'!V$3)</f>
        <v>4680.4300525073104</v>
      </c>
      <c r="W65" s="22">
        <f>V65*(1+'[2]Massa Salarial'!W$3)</f>
        <v>4759.9973633999343</v>
      </c>
      <c r="X65" s="22">
        <f>W65*(1+'[2]Massa Salarial'!X$3)</f>
        <v>4840.9173185777327</v>
      </c>
      <c r="Y65" s="22">
        <f>X65*(1+'[2]Massa Salarial'!Y$3)</f>
        <v>4923.2129129935538</v>
      </c>
      <c r="Z65" s="22">
        <f>Y65*(1+'[2]Massa Salarial'!Z$3)</f>
        <v>5006.907532514444</v>
      </c>
      <c r="AA65" s="22">
        <f>Z65*(1+'[2]Massa Salarial'!AA$3)</f>
        <v>5092.0249605671888</v>
      </c>
      <c r="AB65" s="22">
        <f>AA65*(1+'[2]Massa Salarial'!AB$3)</f>
        <v>5178.5893848968308</v>
      </c>
      <c r="AC65" s="22">
        <f>AB65*(1+'[2]Massa Salarial'!AC$3)</f>
        <v>5266.6254044400766</v>
      </c>
      <c r="AD65" s="22">
        <f>AC65*(1+'[2]Massa Salarial'!AD$3)</f>
        <v>5356.1580363155572</v>
      </c>
      <c r="AE65" s="22">
        <f>AD65*(1+'[2]Massa Salarial'!AE$3)</f>
        <v>5447.2127229329208</v>
      </c>
      <c r="AF65" s="22">
        <f>AE65*(1+'[2]Massa Salarial'!AF$3)</f>
        <v>5539.8153392227796</v>
      </c>
      <c r="AG65" s="22">
        <f>AF65*(1+'[2]Massa Salarial'!AG$3)</f>
        <v>5633.992199989566</v>
      </c>
      <c r="AH65" s="22">
        <f>AG65*(1+'[2]Massa Salarial'!AH$3)</f>
        <v>5729.7700673893878</v>
      </c>
      <c r="AI65" s="22">
        <f>AH65*(1+'[2]Massa Salarial'!AI$3)</f>
        <v>5827.1761585350068</v>
      </c>
      <c r="AJ65" s="22">
        <f>AI65*(1+'[2]Massa Salarial'!AJ$3)</f>
        <v>5926.2381532301015</v>
      </c>
      <c r="AK65" s="22">
        <f>AJ65*(1+'[2]Massa Salarial'!AK$3)</f>
        <v>6026.9842018350128</v>
      </c>
      <c r="AL65" s="22">
        <f>AK65*(1+'[2]Massa Salarial'!AL$3)</f>
        <v>6129.4429332662075</v>
      </c>
      <c r="AM65" s="22">
        <f>AL65*(1+'[2]Massa Salarial'!AM$3)</f>
        <v>6233.6434631317325</v>
      </c>
      <c r="AN65" s="22">
        <f>AM65*(1+'[2]Massa Salarial'!AN$3)</f>
        <v>6339.6154020049717</v>
      </c>
      <c r="AO65" s="22">
        <f>AN65*(1+'[2]Massa Salarial'!AO$3)</f>
        <v>6447.3888638390554</v>
      </c>
      <c r="AP65" s="22">
        <f>AO65*(1+'[2]Massa Salarial'!AP$3)</f>
        <v>6556.9944745243183</v>
      </c>
      <c r="AQ65" s="22">
        <f>AP65*(1+'[2]Massa Salarial'!AQ$3)</f>
        <v>6668.4633805912308</v>
      </c>
      <c r="AR65" s="22">
        <f>AQ65*(1+'[2]Massa Salarial'!AR$3)</f>
        <v>6781.8272580612811</v>
      </c>
      <c r="AS65" s="22">
        <f>AR65*(1+'[2]Massa Salarial'!AS$3)</f>
        <v>6897.1183214483226</v>
      </c>
      <c r="AT65" s="22">
        <f>AS65*(1+'[2]Massa Salarial'!AT$3)</f>
        <v>7014.3693329129437</v>
      </c>
      <c r="AU65" s="22">
        <f>AT65*(1+'[2]Massa Salarial'!AU$3)</f>
        <v>7133.613611572463</v>
      </c>
      <c r="AV65" s="22">
        <f>AU65*(1+'[2]Massa Salarial'!AV$3)</f>
        <v>7254.8850429691938</v>
      </c>
      <c r="AW65" s="22">
        <f>AV65*(1+'[2]Massa Salarial'!AW$3)</f>
        <v>7378.2180886996694</v>
      </c>
      <c r="AX65" s="22">
        <f>AW65*(1+'[2]Massa Salarial'!AX$3)</f>
        <v>7503.6477962075633</v>
      </c>
      <c r="AY65" s="22">
        <f>AX65*(1+'[2]Massa Salarial'!AY$3)</f>
        <v>7631.2098087430913</v>
      </c>
      <c r="AZ65" s="22">
        <f>AY65*(1+'[2]Massa Salarial'!AZ$3)</f>
        <v>7760.940375491723</v>
      </c>
      <c r="BA65" s="22">
        <f>AZ65*(1+'[2]Massa Salarial'!BA$3)</f>
        <v>7892.8763618750818</v>
      </c>
      <c r="BB65" s="22">
        <f>BA65*(1+'[2]Massa Salarial'!BB$3)</f>
        <v>8027.0552600269575</v>
      </c>
      <c r="BC65" s="22">
        <f>BB65*(1+'[2]Massa Salarial'!BC$3)</f>
        <v>8163.5151994474154</v>
      </c>
      <c r="BD65" s="22">
        <f>BC65*(1+'[2]Massa Salarial'!BD$3)</f>
        <v>8302.2949578380212</v>
      </c>
      <c r="BE65" s="22">
        <f>BD65*(1+'[2]Massa Salarial'!BE$3)</f>
        <v>8443.4339721212673</v>
      </c>
      <c r="BF65" s="22">
        <f>BE65*(1+'[2]Massa Salarial'!BF$3)</f>
        <v>8586.9723496473289</v>
      </c>
      <c r="BG65" s="22">
        <f>BF65*(1+'[2]Massa Salarial'!BG$3)</f>
        <v>8732.9508795913334</v>
      </c>
      <c r="BH65" s="22">
        <f>BG65*(1+'[2]Massa Salarial'!BH$3)</f>
        <v>8881.4110445443857</v>
      </c>
      <c r="BI65" s="22">
        <f>BH65*(1+'[2]Massa Salarial'!BI$3)</f>
        <v>9032.3950323016397</v>
      </c>
      <c r="BJ65" s="22">
        <f>BI65*(1+'[2]Massa Salarial'!BJ$3)</f>
        <v>9185.9457478507666</v>
      </c>
    </row>
    <row r="66" spans="1:62" x14ac:dyDescent="0.3">
      <c r="A66" s="23">
        <v>64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>
        <f>[1]SalMedPopOcupUrbAcimPnadH!M66*AtualizMonet!M$3</f>
        <v>0</v>
      </c>
      <c r="N66" s="20">
        <f>[1]SalMedPopOcupUrbAcimPnadH!N66*AtualizMonet!N$3</f>
        <v>0</v>
      </c>
      <c r="O66" s="20">
        <f>[1]SalMedPopOcupUrbAcimPnadH!O66</f>
        <v>3262.2695934488593</v>
      </c>
      <c r="P66" s="20">
        <f>[1]SalMedPopOcupUrbAcimPnadH!P66</f>
        <v>2834.9629978000185</v>
      </c>
      <c r="Q66" s="54">
        <f>P66*(1+'[2]Massa Salarial'!Q$3)*AtualizMonet!P$3</f>
        <v>3016.6841259589996</v>
      </c>
      <c r="R66" s="54">
        <f>Q66*(1+'[2]Massa Salarial'!R$3)*AtualizMonet!Q$3</f>
        <v>3395.3199156762043</v>
      </c>
      <c r="S66" s="54">
        <f>R66*(1+'[2]Massa Salarial'!S$3)*AtualizMonet!R$3</f>
        <v>3670.2365925245649</v>
      </c>
      <c r="T66" s="22">
        <f>S66*(1+'[2]Massa Salarial'!T$3)</f>
        <v>3732.6306145974822</v>
      </c>
      <c r="U66" s="22">
        <f>T66*(1+'[2]Massa Salarial'!U$3)</f>
        <v>3796.0853350456391</v>
      </c>
      <c r="V66" s="22">
        <f>U66*(1+'[2]Massa Salarial'!V$3)</f>
        <v>3860.6187857414147</v>
      </c>
      <c r="W66" s="22">
        <f>V66*(1+'[2]Massa Salarial'!W$3)</f>
        <v>3926.2493050990183</v>
      </c>
      <c r="X66" s="22">
        <f>W66*(1+'[2]Massa Salarial'!X$3)</f>
        <v>3992.9955432857014</v>
      </c>
      <c r="Y66" s="22">
        <f>X66*(1+'[2]Massa Salarial'!Y$3)</f>
        <v>4060.876467521558</v>
      </c>
      <c r="Z66" s="22">
        <f>Y66*(1+'[2]Massa Salarial'!Z$3)</f>
        <v>4129.9113674694245</v>
      </c>
      <c r="AA66" s="22">
        <f>Z66*(1+'[2]Massa Salarial'!AA$3)</f>
        <v>4200.1198607164042</v>
      </c>
      <c r="AB66" s="22">
        <f>AA66*(1+'[2]Massa Salarial'!AB$3)</f>
        <v>4271.5218983485829</v>
      </c>
      <c r="AC66" s="22">
        <f>AB66*(1+'[2]Massa Salarial'!AC$3)</f>
        <v>4344.1377706205085</v>
      </c>
      <c r="AD66" s="22">
        <f>AC66*(1+'[2]Massa Salarial'!AD$3)</f>
        <v>4417.9881127210565</v>
      </c>
      <c r="AE66" s="22">
        <f>AD66*(1+'[2]Massa Salarial'!AE$3)</f>
        <v>4493.0939106373144</v>
      </c>
      <c r="AF66" s="22">
        <f>AE66*(1+'[2]Massa Salarial'!AF$3)</f>
        <v>4569.4765071181482</v>
      </c>
      <c r="AG66" s="22">
        <f>AF66*(1+'[2]Massa Salarial'!AG$3)</f>
        <v>4647.1576077391564</v>
      </c>
      <c r="AH66" s="22">
        <f>AG66*(1+'[2]Massa Salarial'!AH$3)</f>
        <v>4726.1592870707218</v>
      </c>
      <c r="AI66" s="22">
        <f>AH66*(1+'[2]Massa Salarial'!AI$3)</f>
        <v>4806.5039949509237</v>
      </c>
      <c r="AJ66" s="22">
        <f>AI66*(1+'[2]Massa Salarial'!AJ$3)</f>
        <v>4888.2145628650887</v>
      </c>
      <c r="AK66" s="22">
        <f>AJ66*(1+'[2]Massa Salarial'!AK$3)</f>
        <v>4971.3142104337949</v>
      </c>
      <c r="AL66" s="22">
        <f>AK66*(1+'[2]Massa Salarial'!AL$3)</f>
        <v>5055.826552011169</v>
      </c>
      <c r="AM66" s="22">
        <f>AL66*(1+'[2]Massa Salarial'!AM$3)</f>
        <v>5141.7756033953583</v>
      </c>
      <c r="AN66" s="22">
        <f>AM66*(1+'[2]Massa Salarial'!AN$3)</f>
        <v>5229.1857886530788</v>
      </c>
      <c r="AO66" s="22">
        <f>AN66*(1+'[2]Massa Salarial'!AO$3)</f>
        <v>5318.0819470601809</v>
      </c>
      <c r="AP66" s="22">
        <f>AO66*(1+'[2]Massa Salarial'!AP$3)</f>
        <v>5408.4893401602039</v>
      </c>
      <c r="AQ66" s="22">
        <f>AP66*(1+'[2]Massa Salarial'!AQ$3)</f>
        <v>5500.4336589429267</v>
      </c>
      <c r="AR66" s="22">
        <f>AQ66*(1+'[2]Massa Salarial'!AR$3)</f>
        <v>5593.9410311449556</v>
      </c>
      <c r="AS66" s="22">
        <f>AR66*(1+'[2]Massa Salarial'!AS$3)</f>
        <v>5689.0380286744194</v>
      </c>
      <c r="AT66" s="22">
        <f>AS66*(1+'[2]Massa Salarial'!AT$3)</f>
        <v>5785.7516751618841</v>
      </c>
      <c r="AU66" s="22">
        <f>AT66*(1+'[2]Massa Salarial'!AU$3)</f>
        <v>5884.1094536396358</v>
      </c>
      <c r="AV66" s="22">
        <f>AU66*(1+'[2]Massa Salarial'!AV$3)</f>
        <v>5984.1393143515088</v>
      </c>
      <c r="AW66" s="22">
        <f>AV66*(1+'[2]Massa Salarial'!AW$3)</f>
        <v>6085.8696826954838</v>
      </c>
      <c r="AX66" s="22">
        <f>AW66*(1+'[2]Massa Salarial'!AX$3)</f>
        <v>6189.3294673013061</v>
      </c>
      <c r="AY66" s="22">
        <f>AX66*(1+'[2]Massa Salarial'!AY$3)</f>
        <v>6294.5480682454281</v>
      </c>
      <c r="AZ66" s="22">
        <f>AY66*(1+'[2]Massa Salarial'!AZ$3)</f>
        <v>6401.5553854055997</v>
      </c>
      <c r="BA66" s="22">
        <f>AZ66*(1+'[2]Massa Salarial'!BA$3)</f>
        <v>6510.381826957494</v>
      </c>
      <c r="BB66" s="22">
        <f>BA66*(1+'[2]Massa Salarial'!BB$3)</f>
        <v>6621.058318015771</v>
      </c>
      <c r="BC66" s="22">
        <f>BB66*(1+'[2]Massa Salarial'!BC$3)</f>
        <v>6733.6163094220383</v>
      </c>
      <c r="BD66" s="22">
        <f>BC66*(1+'[2]Massa Salarial'!BD$3)</f>
        <v>6848.087786682212</v>
      </c>
      <c r="BE66" s="22">
        <f>BD66*(1+'[2]Massa Salarial'!BE$3)</f>
        <v>6964.5052790558093</v>
      </c>
      <c r="BF66" s="22">
        <f>BE66*(1+'[2]Massa Salarial'!BF$3)</f>
        <v>7082.9018687997577</v>
      </c>
      <c r="BG66" s="22">
        <f>BF66*(1+'[2]Massa Salarial'!BG$3)</f>
        <v>7203.3112005693529</v>
      </c>
      <c r="BH66" s="22">
        <f>BG66*(1+'[2]Massa Salarial'!BH$3)</f>
        <v>7325.7674909790312</v>
      </c>
      <c r="BI66" s="22">
        <f>BH66*(1+'[2]Massa Salarial'!BI$3)</f>
        <v>7450.3055383256742</v>
      </c>
      <c r="BJ66" s="22">
        <f>BI66*(1+'[2]Massa Salarial'!BJ$3)</f>
        <v>7576.9607324772096</v>
      </c>
    </row>
    <row r="67" spans="1:62" x14ac:dyDescent="0.3">
      <c r="A67" s="23">
        <v>65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>
        <f>[1]SalMedPopOcupUrbAcimPnadH!M67*AtualizMonet!M$3</f>
        <v>0</v>
      </c>
      <c r="N67" s="20">
        <f>[1]SalMedPopOcupUrbAcimPnadH!N67*AtualizMonet!N$3</f>
        <v>0</v>
      </c>
      <c r="O67" s="20">
        <f>[1]SalMedPopOcupUrbAcimPnadH!O67</f>
        <v>4342.682450787036</v>
      </c>
      <c r="P67" s="20">
        <f>[1]SalMedPopOcupUrbAcimPnadH!P67</f>
        <v>3256.9124886944196</v>
      </c>
      <c r="Q67" s="54">
        <f>P67*(1+'[2]Massa Salarial'!Q$3)*AtualizMonet!P$3</f>
        <v>3465.680579219732</v>
      </c>
      <c r="R67" s="54">
        <f>Q67*(1+'[2]Massa Salarial'!R$3)*AtualizMonet!Q$3</f>
        <v>3900.6716648718589</v>
      </c>
      <c r="S67" s="54">
        <f>R67*(1+'[2]Massa Salarial'!S$3)*AtualizMonet!R$3</f>
        <v>4216.5063191063673</v>
      </c>
      <c r="T67" s="22">
        <f>S67*(1+'[2]Massa Salarial'!T$3)</f>
        <v>4288.1869265311752</v>
      </c>
      <c r="U67" s="22">
        <f>T67*(1+'[2]Massa Salarial'!U$3)</f>
        <v>4361.0861042822044</v>
      </c>
      <c r="V67" s="22">
        <f>U67*(1+'[2]Massa Salarial'!V$3)</f>
        <v>4435.2245680550013</v>
      </c>
      <c r="W67" s="22">
        <f>V67*(1+'[2]Massa Salarial'!W$3)</f>
        <v>4510.623385711936</v>
      </c>
      <c r="X67" s="22">
        <f>W67*(1+'[2]Massa Salarial'!X$3)</f>
        <v>4587.3039832690383</v>
      </c>
      <c r="Y67" s="22">
        <f>X67*(1+'[2]Massa Salarial'!Y$3)</f>
        <v>4665.2881509846111</v>
      </c>
      <c r="Z67" s="22">
        <f>Y67*(1+'[2]Massa Salarial'!Z$3)</f>
        <v>4744.5980495513486</v>
      </c>
      <c r="AA67" s="22">
        <f>Z67*(1+'[2]Massa Salarial'!AA$3)</f>
        <v>4825.2562163937209</v>
      </c>
      <c r="AB67" s="22">
        <f>AA67*(1+'[2]Massa Salarial'!AB$3)</f>
        <v>4907.2855720724137</v>
      </c>
      <c r="AC67" s="22">
        <f>AB67*(1+'[2]Massa Salarial'!AC$3)</f>
        <v>4990.7094267976445</v>
      </c>
      <c r="AD67" s="22">
        <f>AC67*(1+'[2]Massa Salarial'!AD$3)</f>
        <v>5075.5514870532043</v>
      </c>
      <c r="AE67" s="22">
        <f>AD67*(1+'[2]Massa Salarial'!AE$3)</f>
        <v>5161.8358623331078</v>
      </c>
      <c r="AF67" s="22">
        <f>AE67*(1+'[2]Massa Salarial'!AF$3)</f>
        <v>5249.5870719927698</v>
      </c>
      <c r="AG67" s="22">
        <f>AF67*(1+'[2]Massa Salarial'!AG$3)</f>
        <v>5338.8300522166464</v>
      </c>
      <c r="AH67" s="22">
        <f>AG67*(1+'[2]Massa Salarial'!AH$3)</f>
        <v>5429.5901631043289</v>
      </c>
      <c r="AI67" s="22">
        <f>AH67*(1+'[2]Massa Salarial'!AI$3)</f>
        <v>5521.8931958771018</v>
      </c>
      <c r="AJ67" s="22">
        <f>AI67*(1+'[2]Massa Salarial'!AJ$3)</f>
        <v>5615.7653802070117</v>
      </c>
      <c r="AK67" s="22">
        <f>AJ67*(1+'[2]Massa Salarial'!AK$3)</f>
        <v>5711.2333916705302</v>
      </c>
      <c r="AL67" s="22">
        <f>AK67*(1+'[2]Massa Salarial'!AL$3)</f>
        <v>5808.3243593289289</v>
      </c>
      <c r="AM67" s="22">
        <f>AL67*(1+'[2]Massa Salarial'!AM$3)</f>
        <v>5907.0658734375202</v>
      </c>
      <c r="AN67" s="22">
        <f>AM67*(1+'[2]Massa Salarial'!AN$3)</f>
        <v>6007.4859932859572</v>
      </c>
      <c r="AO67" s="22">
        <f>AN67*(1+'[2]Massa Salarial'!AO$3)</f>
        <v>6109.6132551718183</v>
      </c>
      <c r="AP67" s="22">
        <f>AO67*(1+'[2]Massa Salarial'!AP$3)</f>
        <v>6213.4766805097388</v>
      </c>
      <c r="AQ67" s="22">
        <f>AP67*(1+'[2]Massa Salarial'!AQ$3)</f>
        <v>6319.1057840784042</v>
      </c>
      <c r="AR67" s="22">
        <f>AQ67*(1+'[2]Massa Salarial'!AR$3)</f>
        <v>6426.5305824077368</v>
      </c>
      <c r="AS67" s="22">
        <f>AR67*(1+'[2]Massa Salarial'!AS$3)</f>
        <v>6535.781602308668</v>
      </c>
      <c r="AT67" s="22">
        <f>AS67*(1+'[2]Massa Salarial'!AT$3)</f>
        <v>6646.8898895479151</v>
      </c>
      <c r="AU67" s="22">
        <f>AT67*(1+'[2]Massa Salarial'!AU$3)</f>
        <v>6759.8870176702294</v>
      </c>
      <c r="AV67" s="22">
        <f>AU67*(1+'[2]Massa Salarial'!AV$3)</f>
        <v>6874.8050969706228</v>
      </c>
      <c r="AW67" s="22">
        <f>AV67*(1+'[2]Massa Salarial'!AW$3)</f>
        <v>6991.6767836191229</v>
      </c>
      <c r="AX67" s="22">
        <f>AW67*(1+'[2]Massa Salarial'!AX$3)</f>
        <v>7110.5352889406477</v>
      </c>
      <c r="AY67" s="22">
        <f>AX67*(1+'[2]Massa Salarial'!AY$3)</f>
        <v>7231.4143888526378</v>
      </c>
      <c r="AZ67" s="22">
        <f>AY67*(1+'[2]Massa Salarial'!AZ$3)</f>
        <v>7354.3484334631321</v>
      </c>
      <c r="BA67" s="22">
        <f>AZ67*(1+'[2]Massa Salarial'!BA$3)</f>
        <v>7479.3723568320047</v>
      </c>
      <c r="BB67" s="22">
        <f>BA67*(1+'[2]Massa Salarial'!BB$3)</f>
        <v>7606.5216868981479</v>
      </c>
      <c r="BC67" s="22">
        <f>BB67*(1+'[2]Massa Salarial'!BC$3)</f>
        <v>7735.8325555754154</v>
      </c>
      <c r="BD67" s="22">
        <f>BC67*(1+'[2]Massa Salarial'!BD$3)</f>
        <v>7867.3417090201965</v>
      </c>
      <c r="BE67" s="22">
        <f>BD67*(1+'[2]Massa Salarial'!BE$3)</f>
        <v>8001.0865180735391</v>
      </c>
      <c r="BF67" s="22">
        <f>BE67*(1+'[2]Massa Salarial'!BF$3)</f>
        <v>8137.1049888807884</v>
      </c>
      <c r="BG67" s="22">
        <f>BF67*(1+'[2]Massa Salarial'!BG$3)</f>
        <v>8275.4357736917609</v>
      </c>
      <c r="BH67" s="22">
        <f>BG67*(1+'[2]Massa Salarial'!BH$3)</f>
        <v>8416.1181818445202</v>
      </c>
      <c r="BI67" s="22">
        <f>BH67*(1+'[2]Massa Salarial'!BI$3)</f>
        <v>8559.1921909358771</v>
      </c>
      <c r="BJ67" s="22">
        <f>BI67*(1+'[2]Massa Salarial'!BJ$3)</f>
        <v>8704.6984581817869</v>
      </c>
    </row>
    <row r="68" spans="1:62" x14ac:dyDescent="0.3">
      <c r="A68" s="23">
        <v>66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>
        <f>[1]SalMedPopOcupUrbAcimPnadH!M68*AtualizMonet!M$3</f>
        <v>0</v>
      </c>
      <c r="N68" s="20">
        <f>[1]SalMedPopOcupUrbAcimPnadH!N68*AtualizMonet!N$3</f>
        <v>0</v>
      </c>
      <c r="O68" s="20">
        <f>[1]SalMedPopOcupUrbAcimPnadH!O68</f>
        <v>3367.1473881417496</v>
      </c>
      <c r="P68" s="20">
        <f>[1]SalMedPopOcupUrbAcimPnadH!P68</f>
        <v>3382.4511690991803</v>
      </c>
      <c r="Q68" s="54">
        <f>P68*(1+'[2]Massa Salarial'!Q$3)*AtualizMonet!P$3</f>
        <v>3599.2662890384381</v>
      </c>
      <c r="R68" s="54">
        <f>Q68*(1+'[2]Massa Salarial'!R$3)*AtualizMonet!Q$3</f>
        <v>4051.0242381141793</v>
      </c>
      <c r="S68" s="54">
        <f>R68*(1+'[2]Massa Salarial'!S$3)*AtualizMonet!R$3</f>
        <v>4379.0328349573165</v>
      </c>
      <c r="T68" s="22">
        <f>S68*(1+'[2]Massa Salarial'!T$3)</f>
        <v>4453.4763931515909</v>
      </c>
      <c r="U68" s="22">
        <f>T68*(1+'[2]Massa Salarial'!U$3)</f>
        <v>4529.1854918351673</v>
      </c>
      <c r="V68" s="22">
        <f>U68*(1+'[2]Massa Salarial'!V$3)</f>
        <v>4606.181645196365</v>
      </c>
      <c r="W68" s="22">
        <f>V68*(1+'[2]Massa Salarial'!W$3)</f>
        <v>4684.4867331647029</v>
      </c>
      <c r="X68" s="22">
        <f>W68*(1+'[2]Massa Salarial'!X$3)</f>
        <v>4764.1230076285019</v>
      </c>
      <c r="Y68" s="22">
        <f>X68*(1+'[2]Massa Salarial'!Y$3)</f>
        <v>4845.1130987581864</v>
      </c>
      <c r="Z68" s="22">
        <f>Y68*(1+'[2]Massa Salarial'!Z$3)</f>
        <v>4927.4800214370753</v>
      </c>
      <c r="AA68" s="22">
        <f>Z68*(1+'[2]Massa Salarial'!AA$3)</f>
        <v>5011.2471818015047</v>
      </c>
      <c r="AB68" s="22">
        <f>AA68*(1+'[2]Massa Salarial'!AB$3)</f>
        <v>5096.4383838921294</v>
      </c>
      <c r="AC68" s="22">
        <f>AB68*(1+'[2]Massa Salarial'!AC$3)</f>
        <v>5183.0778364182952</v>
      </c>
      <c r="AD68" s="22">
        <f>AC68*(1+'[2]Massa Salarial'!AD$3)</f>
        <v>5271.1901596374055</v>
      </c>
      <c r="AE68" s="22">
        <f>AD68*(1+'[2]Massa Salarial'!AE$3)</f>
        <v>5360.8003923512406</v>
      </c>
      <c r="AF68" s="22">
        <f>AE68*(1+'[2]Massa Salarial'!AF$3)</f>
        <v>5451.9339990212111</v>
      </c>
      <c r="AG68" s="22">
        <f>AF68*(1+'[2]Massa Salarial'!AG$3)</f>
        <v>5544.6168770045715</v>
      </c>
      <c r="AH68" s="22">
        <f>AG68*(1+'[2]Massa Salarial'!AH$3)</f>
        <v>5638.8753639136485</v>
      </c>
      <c r="AI68" s="22">
        <f>AH68*(1+'[2]Massa Salarial'!AI$3)</f>
        <v>5734.73624510018</v>
      </c>
      <c r="AJ68" s="22">
        <f>AI68*(1+'[2]Massa Salarial'!AJ$3)</f>
        <v>5832.2267612668829</v>
      </c>
      <c r="AK68" s="22">
        <f>AJ68*(1+'[2]Massa Salarial'!AK$3)</f>
        <v>5931.374616208419</v>
      </c>
      <c r="AL68" s="22">
        <f>AK68*(1+'[2]Massa Salarial'!AL$3)</f>
        <v>6032.2079846839615</v>
      </c>
      <c r="AM68" s="22">
        <f>AL68*(1+'[2]Massa Salarial'!AM$3)</f>
        <v>6134.7555204235887</v>
      </c>
      <c r="AN68" s="22">
        <f>AM68*(1+'[2]Massa Salarial'!AN$3)</f>
        <v>6239.0463642707891</v>
      </c>
      <c r="AO68" s="22">
        <f>AN68*(1+'[2]Massa Salarial'!AO$3)</f>
        <v>6345.1101524633923</v>
      </c>
      <c r="AP68" s="22">
        <f>AO68*(1+'[2]Massa Salarial'!AP$3)</f>
        <v>6452.9770250552692</v>
      </c>
      <c r="AQ68" s="22">
        <f>AP68*(1+'[2]Massa Salarial'!AQ$3)</f>
        <v>6562.6776344812079</v>
      </c>
      <c r="AR68" s="22">
        <f>AQ68*(1+'[2]Massa Salarial'!AR$3)</f>
        <v>6674.2431542673876</v>
      </c>
      <c r="AS68" s="22">
        <f>AR68*(1+'[2]Massa Salarial'!AS$3)</f>
        <v>6787.7052878899322</v>
      </c>
      <c r="AT68" s="22">
        <f>AS68*(1+'[2]Massa Salarial'!AT$3)</f>
        <v>6903.0962777840605</v>
      </c>
      <c r="AU68" s="22">
        <f>AT68*(1+'[2]Massa Salarial'!AU$3)</f>
        <v>7020.448914506389</v>
      </c>
      <c r="AV68" s="22">
        <f>AU68*(1+'[2]Massa Salarial'!AV$3)</f>
        <v>7139.7965460529967</v>
      </c>
      <c r="AW68" s="22">
        <f>AV68*(1+'[2]Massa Salarial'!AW$3)</f>
        <v>7261.1730873358974</v>
      </c>
      <c r="AX68" s="22">
        <f>AW68*(1+'[2]Massa Salarial'!AX$3)</f>
        <v>7384.6130298206072</v>
      </c>
      <c r="AY68" s="22">
        <f>AX68*(1+'[2]Massa Salarial'!AY$3)</f>
        <v>7510.151451327557</v>
      </c>
      <c r="AZ68" s="22">
        <f>AY68*(1+'[2]Massa Salarial'!AZ$3)</f>
        <v>7637.8240260001248</v>
      </c>
      <c r="BA68" s="22">
        <f>AZ68*(1+'[2]Massa Salarial'!BA$3)</f>
        <v>7767.6670344421264</v>
      </c>
      <c r="BB68" s="22">
        <f>BA68*(1+'[2]Massa Salarial'!BB$3)</f>
        <v>7899.7173740276421</v>
      </c>
      <c r="BC68" s="22">
        <f>BB68*(1+'[2]Massa Salarial'!BC$3)</f>
        <v>8034.012569386111</v>
      </c>
      <c r="BD68" s="22">
        <f>BC68*(1+'[2]Massa Salarial'!BD$3)</f>
        <v>8170.5907830656743</v>
      </c>
      <c r="BE68" s="22">
        <f>BD68*(1+'[2]Massa Salarial'!BE$3)</f>
        <v>8309.4908263777907</v>
      </c>
      <c r="BF68" s="22">
        <f>BE68*(1+'[2]Massa Salarial'!BF$3)</f>
        <v>8450.7521704262126</v>
      </c>
      <c r="BG68" s="22">
        <f>BF68*(1+'[2]Massa Salarial'!BG$3)</f>
        <v>8594.4149573234572</v>
      </c>
      <c r="BH68" s="22">
        <f>BG68*(1+'[2]Massa Salarial'!BH$3)</f>
        <v>8740.5200115979551</v>
      </c>
      <c r="BI68" s="22">
        <f>BH68*(1+'[2]Massa Salarial'!BI$3)</f>
        <v>8889.1088517951193</v>
      </c>
      <c r="BJ68" s="22">
        <f>BI68*(1+'[2]Massa Salarial'!BJ$3)</f>
        <v>9040.2237022756362</v>
      </c>
    </row>
    <row r="69" spans="1:62" x14ac:dyDescent="0.3">
      <c r="A69" s="23">
        <v>67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>
        <f>[1]SalMedPopOcupUrbAcimPnadH!M69*AtualizMonet!M$3</f>
        <v>0</v>
      </c>
      <c r="N69" s="20">
        <f>[1]SalMedPopOcupUrbAcimPnadH!N69*AtualizMonet!N$3</f>
        <v>0</v>
      </c>
      <c r="O69" s="20">
        <f>[1]SalMedPopOcupUrbAcimPnadH!O69</f>
        <v>3909.4862458924513</v>
      </c>
      <c r="P69" s="20">
        <f>[1]SalMedPopOcupUrbAcimPnadH!P69</f>
        <v>4650.2165166528193</v>
      </c>
      <c r="Q69" s="54">
        <f>P69*(1+'[2]Massa Salarial'!Q$3)*AtualizMonet!P$3</f>
        <v>4948.2953953702654</v>
      </c>
      <c r="R69" s="54">
        <f>Q69*(1+'[2]Massa Salarial'!R$3)*AtualizMonet!Q$3</f>
        <v>5569.3752487952288</v>
      </c>
      <c r="S69" s="54">
        <f>R69*(1+'[2]Massa Salarial'!S$3)*AtualizMonet!R$3</f>
        <v>6020.3236641275034</v>
      </c>
      <c r="T69" s="22">
        <f>S69*(1+'[2]Massa Salarial'!T$3)</f>
        <v>6122.6691664176706</v>
      </c>
      <c r="U69" s="22">
        <f>T69*(1+'[2]Massa Salarial'!U$3)</f>
        <v>6226.7545422467701</v>
      </c>
      <c r="V69" s="22">
        <f>U69*(1+'[2]Massa Salarial'!V$3)</f>
        <v>6332.6093694649644</v>
      </c>
      <c r="W69" s="22">
        <f>V69*(1+'[2]Massa Salarial'!W$3)</f>
        <v>6440.2637287458683</v>
      </c>
      <c r="X69" s="22">
        <f>W69*(1+'[2]Massa Salarial'!X$3)</f>
        <v>6549.7482121345474</v>
      </c>
      <c r="Y69" s="22">
        <f>X69*(1+'[2]Massa Salarial'!Y$3)</f>
        <v>6661.0939317408338</v>
      </c>
      <c r="Z69" s="22">
        <f>Y69*(1+'[2]Massa Salarial'!Z$3)</f>
        <v>6774.3325285804276</v>
      </c>
      <c r="AA69" s="22">
        <f>Z69*(1+'[2]Massa Salarial'!AA$3)</f>
        <v>6889.4961815662946</v>
      </c>
      <c r="AB69" s="22">
        <f>AA69*(1+'[2]Massa Salarial'!AB$3)</f>
        <v>7006.6176166529212</v>
      </c>
      <c r="AC69" s="22">
        <f>AB69*(1+'[2]Massa Salarial'!AC$3)</f>
        <v>7125.7301161360201</v>
      </c>
      <c r="AD69" s="22">
        <f>AC69*(1+'[2]Massa Salarial'!AD$3)</f>
        <v>7246.8675281103315</v>
      </c>
      <c r="AE69" s="22">
        <f>AD69*(1+'[2]Massa Salarial'!AE$3)</f>
        <v>7370.0642760882065</v>
      </c>
      <c r="AF69" s="22">
        <f>AE69*(1+'[2]Massa Salarial'!AF$3)</f>
        <v>7495.3553687817057</v>
      </c>
      <c r="AG69" s="22">
        <f>AF69*(1+'[2]Massa Salarial'!AG$3)</f>
        <v>7622.7764100509939</v>
      </c>
      <c r="AH69" s="22">
        <f>AG69*(1+'[2]Massa Salarial'!AH$3)</f>
        <v>7752.3636090218597</v>
      </c>
      <c r="AI69" s="22">
        <f>AH69*(1+'[2]Massa Salarial'!AI$3)</f>
        <v>7884.1537903752305</v>
      </c>
      <c r="AJ69" s="22">
        <f>AI69*(1+'[2]Massa Salarial'!AJ$3)</f>
        <v>8018.1844048116091</v>
      </c>
      <c r="AK69" s="22">
        <f>AJ69*(1+'[2]Massa Salarial'!AK$3)</f>
        <v>8154.4935396934061</v>
      </c>
      <c r="AL69" s="22">
        <f>AK69*(1+'[2]Massa Salarial'!AL$3)</f>
        <v>8293.1199298681931</v>
      </c>
      <c r="AM69" s="22">
        <f>AL69*(1+'[2]Massa Salarial'!AM$3)</f>
        <v>8434.1029686759521</v>
      </c>
      <c r="AN69" s="22">
        <f>AM69*(1+'[2]Massa Salarial'!AN$3)</f>
        <v>8577.4827191434433</v>
      </c>
      <c r="AO69" s="22">
        <f>AN69*(1+'[2]Massa Salarial'!AO$3)</f>
        <v>8723.2999253688813</v>
      </c>
      <c r="AP69" s="22">
        <f>AO69*(1+'[2]Massa Salarial'!AP$3)</f>
        <v>8871.5960241001521</v>
      </c>
      <c r="AQ69" s="22">
        <f>AP69*(1+'[2]Massa Salarial'!AQ$3)</f>
        <v>9022.4131565098542</v>
      </c>
      <c r="AR69" s="22">
        <f>AQ69*(1+'[2]Massa Salarial'!AR$3)</f>
        <v>9175.7941801705201</v>
      </c>
      <c r="AS69" s="22">
        <f>AR69*(1+'[2]Massa Salarial'!AS$3)</f>
        <v>9331.7826812334188</v>
      </c>
      <c r="AT69" s="22">
        <f>AS69*(1+'[2]Massa Salarial'!AT$3)</f>
        <v>9490.4229868143866</v>
      </c>
      <c r="AU69" s="22">
        <f>AT69*(1+'[2]Massa Salarial'!AU$3)</f>
        <v>9651.7601775902294</v>
      </c>
      <c r="AV69" s="22">
        <f>AU69*(1+'[2]Massa Salarial'!AV$3)</f>
        <v>9815.8401006092627</v>
      </c>
      <c r="AW69" s="22">
        <f>AV69*(1+'[2]Massa Salarial'!AW$3)</f>
        <v>9982.7093823196192</v>
      </c>
      <c r="AX69" s="22">
        <f>AW69*(1+'[2]Massa Salarial'!AX$3)</f>
        <v>10152.415441819052</v>
      </c>
      <c r="AY69" s="22">
        <f>AX69*(1+'[2]Massa Salarial'!AY$3)</f>
        <v>10325.006504329975</v>
      </c>
      <c r="AZ69" s="22">
        <f>AY69*(1+'[2]Massa Salarial'!AZ$3)</f>
        <v>10500.531614903583</v>
      </c>
      <c r="BA69" s="22">
        <f>AZ69*(1+'[2]Massa Salarial'!BA$3)</f>
        <v>10679.040652356942</v>
      </c>
      <c r="BB69" s="22">
        <f>BA69*(1+'[2]Massa Salarial'!BB$3)</f>
        <v>10860.584343447008</v>
      </c>
      <c r="BC69" s="22">
        <f>BB69*(1+'[2]Massa Salarial'!BC$3)</f>
        <v>11045.214277285606</v>
      </c>
      <c r="BD69" s="22">
        <f>BC69*(1+'[2]Massa Salarial'!BD$3)</f>
        <v>11232.98291999946</v>
      </c>
      <c r="BE69" s="22">
        <f>BD69*(1+'[2]Massa Salarial'!BE$3)</f>
        <v>11423.943629639451</v>
      </c>
      <c r="BF69" s="22">
        <f>BE69*(1+'[2]Massa Salarial'!BF$3)</f>
        <v>11618.150671343321</v>
      </c>
      <c r="BG69" s="22">
        <f>BF69*(1+'[2]Massa Salarial'!BG$3)</f>
        <v>11815.659232756156</v>
      </c>
      <c r="BH69" s="22">
        <f>BG69*(1+'[2]Massa Salarial'!BH$3)</f>
        <v>12016.525439713008</v>
      </c>
      <c r="BI69" s="22">
        <f>BH69*(1+'[2]Massa Salarial'!BI$3)</f>
        <v>12220.806372188128</v>
      </c>
      <c r="BJ69" s="22">
        <f>BI69*(1+'[2]Massa Salarial'!BJ$3)</f>
        <v>12428.560080515324</v>
      </c>
    </row>
    <row r="70" spans="1:62" x14ac:dyDescent="0.3">
      <c r="A70" s="23">
        <v>68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>
        <f>[1]SalMedPopOcupUrbAcimPnadH!M70*AtualizMonet!M$3</f>
        <v>0</v>
      </c>
      <c r="N70" s="20">
        <f>[1]SalMedPopOcupUrbAcimPnadH!N70*AtualizMonet!N$3</f>
        <v>0</v>
      </c>
      <c r="O70" s="20">
        <f>[1]SalMedPopOcupUrbAcimPnadH!O70</f>
        <v>2998.3487028370023</v>
      </c>
      <c r="P70" s="20">
        <f>[1]SalMedPopOcupUrbAcimPnadH!P70</f>
        <v>3771.0551560894987</v>
      </c>
      <c r="Q70" s="54">
        <f>P70*(1+'[2]Massa Salarial'!Q$3)*AtualizMonet!P$3</f>
        <v>4012.7797915948358</v>
      </c>
      <c r="R70" s="54">
        <f>Q70*(1+'[2]Massa Salarial'!R$3)*AtualizMonet!Q$3</f>
        <v>4516.439433079091</v>
      </c>
      <c r="S70" s="54">
        <f>R70*(1+'[2]Massa Salarial'!S$3)*AtualizMonet!R$3</f>
        <v>4882.1323724679014</v>
      </c>
      <c r="T70" s="22">
        <f>S70*(1+'[2]Massa Salarial'!T$3)</f>
        <v>4965.1286227998553</v>
      </c>
      <c r="U70" s="22">
        <f>T70*(1+'[2]Massa Salarial'!U$3)</f>
        <v>5049.535809387452</v>
      </c>
      <c r="V70" s="22">
        <f>U70*(1+'[2]Massa Salarial'!V$3)</f>
        <v>5135.3779181470381</v>
      </c>
      <c r="W70" s="22">
        <f>V70*(1+'[2]Massa Salarial'!W$3)</f>
        <v>5222.6793427555376</v>
      </c>
      <c r="X70" s="22">
        <f>W70*(1+'[2]Massa Salarial'!X$3)</f>
        <v>5311.4648915823809</v>
      </c>
      <c r="Y70" s="22">
        <f>X70*(1+'[2]Massa Salarial'!Y$3)</f>
        <v>5401.7597947392806</v>
      </c>
      <c r="Z70" s="22">
        <f>Y70*(1+'[2]Massa Salarial'!Z$3)</f>
        <v>5493.5897112498478</v>
      </c>
      <c r="AA70" s="22">
        <f>Z70*(1+'[2]Massa Salarial'!AA$3)</f>
        <v>5586.9807363410946</v>
      </c>
      <c r="AB70" s="22">
        <f>AA70*(1+'[2]Massa Salarial'!AB$3)</f>
        <v>5681.9594088588929</v>
      </c>
      <c r="AC70" s="22">
        <f>AB70*(1+'[2]Massa Salarial'!AC$3)</f>
        <v>5778.5527188094939</v>
      </c>
      <c r="AD70" s="22">
        <f>AC70*(1+'[2]Massa Salarial'!AD$3)</f>
        <v>5876.7881150292551</v>
      </c>
      <c r="AE70" s="22">
        <f>AD70*(1+'[2]Massa Salarial'!AE$3)</f>
        <v>5976.6935129847516</v>
      </c>
      <c r="AF70" s="22">
        <f>AE70*(1+'[2]Massa Salarial'!AF$3)</f>
        <v>6078.2973027054913</v>
      </c>
      <c r="AG70" s="22">
        <f>AF70*(1+'[2]Massa Salarial'!AG$3)</f>
        <v>6181.6283568514846</v>
      </c>
      <c r="AH70" s="22">
        <f>AG70*(1+'[2]Massa Salarial'!AH$3)</f>
        <v>6286.7160389179589</v>
      </c>
      <c r="AI70" s="22">
        <f>AH70*(1+'[2]Massa Salarial'!AI$3)</f>
        <v>6393.5902115795634</v>
      </c>
      <c r="AJ70" s="22">
        <f>AI70*(1+'[2]Massa Salarial'!AJ$3)</f>
        <v>6502.2812451764157</v>
      </c>
      <c r="AK70" s="22">
        <f>AJ70*(1+'[2]Massa Salarial'!AK$3)</f>
        <v>6612.8200263444141</v>
      </c>
      <c r="AL70" s="22">
        <f>AK70*(1+'[2]Massa Salarial'!AL$3)</f>
        <v>6725.2379667922687</v>
      </c>
      <c r="AM70" s="22">
        <f>AL70*(1+'[2]Massa Salarial'!AM$3)</f>
        <v>6839.567012227737</v>
      </c>
      <c r="AN70" s="22">
        <f>AM70*(1+'[2]Massa Salarial'!AN$3)</f>
        <v>6955.8396514356082</v>
      </c>
      <c r="AO70" s="22">
        <f>AN70*(1+'[2]Massa Salarial'!AO$3)</f>
        <v>7074.0889255100128</v>
      </c>
      <c r="AP70" s="22">
        <f>AO70*(1+'[2]Massa Salarial'!AP$3)</f>
        <v>7194.3484372436824</v>
      </c>
      <c r="AQ70" s="22">
        <f>AP70*(1+'[2]Massa Salarial'!AQ$3)</f>
        <v>7316.6523606768242</v>
      </c>
      <c r="AR70" s="22">
        <f>AQ70*(1+'[2]Massa Salarial'!AR$3)</f>
        <v>7441.0354508083292</v>
      </c>
      <c r="AS70" s="22">
        <f>AR70*(1+'[2]Massa Salarial'!AS$3)</f>
        <v>7567.5330534720697</v>
      </c>
      <c r="AT70" s="22">
        <f>AS70*(1+'[2]Massa Salarial'!AT$3)</f>
        <v>7696.1811153810941</v>
      </c>
      <c r="AU70" s="22">
        <f>AT70*(1+'[2]Massa Salarial'!AU$3)</f>
        <v>7827.0161943425719</v>
      </c>
      <c r="AV70" s="22">
        <f>AU70*(1+'[2]Massa Salarial'!AV$3)</f>
        <v>7960.0754696463946</v>
      </c>
      <c r="AW70" s="22">
        <f>AV70*(1+'[2]Massa Salarial'!AW$3)</f>
        <v>8095.3967526303823</v>
      </c>
      <c r="AX70" s="22">
        <f>AW70*(1+'[2]Massa Salarial'!AX$3)</f>
        <v>8233.0184974250988</v>
      </c>
      <c r="AY70" s="22">
        <f>AX70*(1+'[2]Massa Salarial'!AY$3)</f>
        <v>8372.9798118813251</v>
      </c>
      <c r="AZ70" s="22">
        <f>AY70*(1+'[2]Massa Salarial'!AZ$3)</f>
        <v>8515.3204686833069</v>
      </c>
      <c r="BA70" s="22">
        <f>AZ70*(1+'[2]Massa Salarial'!BA$3)</f>
        <v>8660.0809166509225</v>
      </c>
      <c r="BB70" s="22">
        <f>BA70*(1+'[2]Massa Salarial'!BB$3)</f>
        <v>8807.3022922339878</v>
      </c>
      <c r="BC70" s="22">
        <f>BB70*(1+'[2]Massa Salarial'!BC$3)</f>
        <v>8957.0264312019644</v>
      </c>
      <c r="BD70" s="22">
        <f>BC70*(1+'[2]Massa Salarial'!BD$3)</f>
        <v>9109.2958805323979</v>
      </c>
      <c r="BE70" s="22">
        <f>BD70*(1+'[2]Massa Salarial'!BE$3)</f>
        <v>9264.1539105014472</v>
      </c>
      <c r="BF70" s="22">
        <f>BE70*(1+'[2]Massa Salarial'!BF$3)</f>
        <v>9421.6445269799715</v>
      </c>
      <c r="BG70" s="22">
        <f>BF70*(1+'[2]Massa Salarial'!BG$3)</f>
        <v>9581.812483938631</v>
      </c>
      <c r="BH70" s="22">
        <f>BG70*(1+'[2]Massa Salarial'!BH$3)</f>
        <v>9744.7032961655859</v>
      </c>
      <c r="BI70" s="22">
        <f>BH70*(1+'[2]Massa Salarial'!BI$3)</f>
        <v>9910.3632522003991</v>
      </c>
      <c r="BJ70" s="22">
        <f>BI70*(1+'[2]Massa Salarial'!BJ$3)</f>
        <v>10078.839427487805</v>
      </c>
    </row>
    <row r="71" spans="1:62" x14ac:dyDescent="0.3">
      <c r="A71" s="23">
        <v>69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>
        <f>[1]SalMedPopOcupUrbAcimPnadH!M71*AtualizMonet!M$3</f>
        <v>0</v>
      </c>
      <c r="N71" s="20">
        <f>[1]SalMedPopOcupUrbAcimPnadH!N71*AtualizMonet!N$3</f>
        <v>0</v>
      </c>
      <c r="O71" s="20">
        <f>[1]SalMedPopOcupUrbAcimPnadH!O71</f>
        <v>4376.4540260531749</v>
      </c>
      <c r="P71" s="20">
        <f>[1]SalMedPopOcupUrbAcimPnadH!P71</f>
        <v>5156.3230356095128</v>
      </c>
      <c r="Q71" s="54">
        <f>P71*(1+'[2]Massa Salarial'!Q$3)*AtualizMonet!P$3</f>
        <v>5486.8433421920827</v>
      </c>
      <c r="R71" s="54">
        <f>Q71*(1+'[2]Massa Salarial'!R$3)*AtualizMonet!Q$3</f>
        <v>6175.5184487596443</v>
      </c>
      <c r="S71" s="54">
        <f>R71*(1+'[2]Massa Salarial'!S$3)*AtualizMonet!R$3</f>
        <v>6675.5458546927975</v>
      </c>
      <c r="T71" s="22">
        <f>S71*(1+'[2]Massa Salarial'!T$3)</f>
        <v>6789.0301342225748</v>
      </c>
      <c r="U71" s="22">
        <f>T71*(1+'[2]Massa Salarial'!U$3)</f>
        <v>6904.4436465043582</v>
      </c>
      <c r="V71" s="22">
        <f>U71*(1+'[2]Massa Salarial'!V$3)</f>
        <v>7021.819188494932</v>
      </c>
      <c r="W71" s="22">
        <f>V71*(1+'[2]Massa Salarial'!W$3)</f>
        <v>7141.190114699345</v>
      </c>
      <c r="X71" s="22">
        <f>W71*(1+'[2]Massa Salarial'!X$3)</f>
        <v>7262.5903466492337</v>
      </c>
      <c r="Y71" s="22">
        <f>X71*(1+'[2]Massa Salarial'!Y$3)</f>
        <v>7386.0543825422701</v>
      </c>
      <c r="Z71" s="22">
        <f>Y71*(1+'[2]Massa Salarial'!Z$3)</f>
        <v>7511.6173070454879</v>
      </c>
      <c r="AA71" s="22">
        <f>Z71*(1+'[2]Massa Salarial'!AA$3)</f>
        <v>7639.31480126526</v>
      </c>
      <c r="AB71" s="22">
        <f>AA71*(1+'[2]Massa Salarial'!AB$3)</f>
        <v>7769.1831528867688</v>
      </c>
      <c r="AC71" s="22">
        <f>AB71*(1+'[2]Massa Salarial'!AC$3)</f>
        <v>7901.259266485843</v>
      </c>
      <c r="AD71" s="22">
        <f>AC71*(1+'[2]Massa Salarial'!AD$3)</f>
        <v>8035.5806740161015</v>
      </c>
      <c r="AE71" s="22">
        <f>AD71*(1+'[2]Massa Salarial'!AE$3)</f>
        <v>8172.1855454743745</v>
      </c>
      <c r="AF71" s="22">
        <f>AE71*(1+'[2]Massa Salarial'!AF$3)</f>
        <v>8311.1126997474385</v>
      </c>
      <c r="AG71" s="22">
        <f>AF71*(1+'[2]Massa Salarial'!AG$3)</f>
        <v>8452.4016156431444</v>
      </c>
      <c r="AH71" s="22">
        <f>AG71*(1+'[2]Massa Salarial'!AH$3)</f>
        <v>8596.0924431090771</v>
      </c>
      <c r="AI71" s="22">
        <f>AH71*(1+'[2]Massa Salarial'!AI$3)</f>
        <v>8742.2260146419303</v>
      </c>
      <c r="AJ71" s="22">
        <f>AI71*(1+'[2]Massa Salarial'!AJ$3)</f>
        <v>8890.8438568908423</v>
      </c>
      <c r="AK71" s="22">
        <f>AJ71*(1+'[2]Massa Salarial'!AK$3)</f>
        <v>9041.9882024579856</v>
      </c>
      <c r="AL71" s="22">
        <f>AK71*(1+'[2]Massa Salarial'!AL$3)</f>
        <v>9195.70200189977</v>
      </c>
      <c r="AM71" s="22">
        <f>AL71*(1+'[2]Massa Salarial'!AM$3)</f>
        <v>9352.028935932065</v>
      </c>
      <c r="AN71" s="22">
        <f>AM71*(1+'[2]Massa Salarial'!AN$3)</f>
        <v>9511.0134278429086</v>
      </c>
      <c r="AO71" s="22">
        <f>AN71*(1+'[2]Massa Salarial'!AO$3)</f>
        <v>9672.700656116238</v>
      </c>
      <c r="AP71" s="22">
        <f>AO71*(1+'[2]Massa Salarial'!AP$3)</f>
        <v>9837.1365672702123</v>
      </c>
      <c r="AQ71" s="22">
        <f>AP71*(1+'[2]Massa Salarial'!AQ$3)</f>
        <v>10004.367888913805</v>
      </c>
      <c r="AR71" s="22">
        <f>AQ71*(1+'[2]Massa Salarial'!AR$3)</f>
        <v>10174.442143025339</v>
      </c>
      <c r="AS71" s="22">
        <f>AR71*(1+'[2]Massa Salarial'!AS$3)</f>
        <v>10347.407659456769</v>
      </c>
      <c r="AT71" s="22">
        <f>AS71*(1+'[2]Massa Salarial'!AT$3)</f>
        <v>10523.313589667532</v>
      </c>
      <c r="AU71" s="22">
        <f>AT71*(1+'[2]Massa Salarial'!AU$3)</f>
        <v>10702.209920691879</v>
      </c>
      <c r="AV71" s="22">
        <f>AU71*(1+'[2]Massa Salarial'!AV$3)</f>
        <v>10884.147489343641</v>
      </c>
      <c r="AW71" s="22">
        <f>AV71*(1+'[2]Massa Salarial'!AW$3)</f>
        <v>11069.177996662482</v>
      </c>
      <c r="AX71" s="22">
        <f>AW71*(1+'[2]Massa Salarial'!AX$3)</f>
        <v>11257.354022605743</v>
      </c>
      <c r="AY71" s="22">
        <f>AX71*(1+'[2]Massa Salarial'!AY$3)</f>
        <v>11448.72904099004</v>
      </c>
      <c r="AZ71" s="22">
        <f>AY71*(1+'[2]Massa Salarial'!AZ$3)</f>
        <v>11643.35743468687</v>
      </c>
      <c r="BA71" s="22">
        <f>AZ71*(1+'[2]Massa Salarial'!BA$3)</f>
        <v>11841.294511076545</v>
      </c>
      <c r="BB71" s="22">
        <f>BA71*(1+'[2]Massa Salarial'!BB$3)</f>
        <v>12042.596517764845</v>
      </c>
      <c r="BC71" s="22">
        <f>BB71*(1+'[2]Massa Salarial'!BC$3)</f>
        <v>12247.320658566847</v>
      </c>
      <c r="BD71" s="22">
        <f>BC71*(1+'[2]Massa Salarial'!BD$3)</f>
        <v>12455.525109762482</v>
      </c>
      <c r="BE71" s="22">
        <f>BD71*(1+'[2]Massa Salarial'!BE$3)</f>
        <v>12667.269036628444</v>
      </c>
      <c r="BF71" s="22">
        <f>BE71*(1+'[2]Massa Salarial'!BF$3)</f>
        <v>12882.612610251126</v>
      </c>
      <c r="BG71" s="22">
        <f>BF71*(1+'[2]Massa Salarial'!BG$3)</f>
        <v>13101.617024625393</v>
      </c>
      <c r="BH71" s="22">
        <f>BG71*(1+'[2]Massa Salarial'!BH$3)</f>
        <v>13324.344514044024</v>
      </c>
      <c r="BI71" s="22">
        <f>BH71*(1+'[2]Massa Salarial'!BI$3)</f>
        <v>13550.858370782771</v>
      </c>
      <c r="BJ71" s="22">
        <f>BI71*(1+'[2]Massa Salarial'!BJ$3)</f>
        <v>13781.222963086077</v>
      </c>
    </row>
    <row r="72" spans="1:62" x14ac:dyDescent="0.3">
      <c r="A72" s="23">
        <v>70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>
        <f>[1]SalMedPopOcupUrbAcimPnadH!M72*AtualizMonet!M$3</f>
        <v>0</v>
      </c>
      <c r="N72" s="20">
        <f>[1]SalMedPopOcupUrbAcimPnadH!N72*AtualizMonet!N$3</f>
        <v>0</v>
      </c>
      <c r="O72" s="20">
        <f>[1]SalMedPopOcupUrbAcimPnadH!O72</f>
        <v>2569.0527185550704</v>
      </c>
      <c r="P72" s="20">
        <f>[1]SalMedPopOcupUrbAcimPnadH!P72</f>
        <v>4038.1588184322509</v>
      </c>
      <c r="Q72" s="54">
        <f>P72*(1+'[2]Massa Salarial'!Q$3)*AtualizMonet!P$3</f>
        <v>4297.0047986937579</v>
      </c>
      <c r="R72" s="54">
        <f>Q72*(1+'[2]Massa Salarial'!R$3)*AtualizMonet!Q$3</f>
        <v>4836.338629296527</v>
      </c>
      <c r="S72" s="54">
        <f>R72*(1+'[2]Massa Salarial'!S$3)*AtualizMonet!R$3</f>
        <v>5227.933582673626</v>
      </c>
      <c r="T72" s="22">
        <f>S72*(1+'[2]Massa Salarial'!T$3)</f>
        <v>5316.8084535790767</v>
      </c>
      <c r="U72" s="22">
        <f>T72*(1+'[2]Massa Salarial'!U$3)</f>
        <v>5407.1941972899203</v>
      </c>
      <c r="V72" s="22">
        <f>U72*(1+'[2]Massa Salarial'!V$3)</f>
        <v>5499.1164986438489</v>
      </c>
      <c r="W72" s="22">
        <f>V72*(1+'[2]Massa Salarial'!W$3)</f>
        <v>5592.6014791207936</v>
      </c>
      <c r="X72" s="22">
        <f>W72*(1+'[2]Massa Salarial'!X$3)</f>
        <v>5687.6757042658464</v>
      </c>
      <c r="Y72" s="22">
        <f>X72*(1+'[2]Massa Salarial'!Y$3)</f>
        <v>5784.366191238365</v>
      </c>
      <c r="Z72" s="22">
        <f>Y72*(1+'[2]Massa Salarial'!Z$3)</f>
        <v>5882.700416489417</v>
      </c>
      <c r="AA72" s="22">
        <f>Z72*(1+'[2]Massa Salarial'!AA$3)</f>
        <v>5982.7063235697369</v>
      </c>
      <c r="AB72" s="22">
        <f>AA72*(1+'[2]Massa Salarial'!AB$3)</f>
        <v>6084.4123310704217</v>
      </c>
      <c r="AC72" s="22">
        <f>AB72*(1+'[2]Massa Salarial'!AC$3)</f>
        <v>6187.8473406986186</v>
      </c>
      <c r="AD72" s="22">
        <f>AC72*(1+'[2]Massa Salarial'!AD$3)</f>
        <v>6293.0407454904944</v>
      </c>
      <c r="AE72" s="22">
        <f>AD72*(1+'[2]Massa Salarial'!AE$3)</f>
        <v>6400.0224381638318</v>
      </c>
      <c r="AF72" s="22">
        <f>AE72*(1+'[2]Massa Salarial'!AF$3)</f>
        <v>6508.8228196126165</v>
      </c>
      <c r="AG72" s="22">
        <f>AF72*(1+'[2]Massa Salarial'!AG$3)</f>
        <v>6619.4728075460307</v>
      </c>
      <c r="AH72" s="22">
        <f>AG72*(1+'[2]Massa Salarial'!AH$3)</f>
        <v>6732.0038452743129</v>
      </c>
      <c r="AI72" s="22">
        <f>AH72*(1+'[2]Massa Salarial'!AI$3)</f>
        <v>6846.4479106439758</v>
      </c>
      <c r="AJ72" s="22">
        <f>AI72*(1+'[2]Massa Salarial'!AJ$3)</f>
        <v>6962.8375251249226</v>
      </c>
      <c r="AK72" s="22">
        <f>AJ72*(1+'[2]Massa Salarial'!AK$3)</f>
        <v>7081.2057630520458</v>
      </c>
      <c r="AL72" s="22">
        <f>AK72*(1+'[2]Massa Salarial'!AL$3)</f>
        <v>7201.5862610239301</v>
      </c>
      <c r="AM72" s="22">
        <f>AL72*(1+'[2]Massa Salarial'!AM$3)</f>
        <v>7324.0132274613361</v>
      </c>
      <c r="AN72" s="22">
        <f>AM72*(1+'[2]Massa Salarial'!AN$3)</f>
        <v>7448.5214523281784</v>
      </c>
      <c r="AO72" s="22">
        <f>AN72*(1+'[2]Massa Salarial'!AO$3)</f>
        <v>7575.1463170177567</v>
      </c>
      <c r="AP72" s="22">
        <f>AO72*(1+'[2]Massa Salarial'!AP$3)</f>
        <v>7703.923804407058</v>
      </c>
      <c r="AQ72" s="22">
        <f>AP72*(1+'[2]Massa Salarial'!AQ$3)</f>
        <v>7834.8905090819771</v>
      </c>
      <c r="AR72" s="22">
        <f>AQ72*(1+'[2]Massa Salarial'!AR$3)</f>
        <v>7968.08364773637</v>
      </c>
      <c r="AS72" s="22">
        <f>AR72*(1+'[2]Massa Salarial'!AS$3)</f>
        <v>8103.5410697478874</v>
      </c>
      <c r="AT72" s="22">
        <f>AS72*(1+'[2]Massa Salarial'!AT$3)</f>
        <v>8241.3012679336007</v>
      </c>
      <c r="AU72" s="22">
        <f>AT72*(1+'[2]Massa Salarial'!AU$3)</f>
        <v>8381.4033894884706</v>
      </c>
      <c r="AV72" s="22">
        <f>AU72*(1+'[2]Massa Salarial'!AV$3)</f>
        <v>8523.8872471097729</v>
      </c>
      <c r="AW72" s="22">
        <f>AV72*(1+'[2]Massa Salarial'!AW$3)</f>
        <v>8668.7933303106383</v>
      </c>
      <c r="AX72" s="22">
        <f>AW72*(1+'[2]Massa Salarial'!AX$3)</f>
        <v>8816.1628169259184</v>
      </c>
      <c r="AY72" s="22">
        <f>AX72*(1+'[2]Massa Salarial'!AY$3)</f>
        <v>8966.0375848136573</v>
      </c>
      <c r="AZ72" s="22">
        <f>AY72*(1+'[2]Massa Salarial'!AZ$3)</f>
        <v>9118.4602237554882</v>
      </c>
      <c r="BA72" s="22">
        <f>AZ72*(1+'[2]Massa Salarial'!BA$3)</f>
        <v>9273.4740475593298</v>
      </c>
      <c r="BB72" s="22">
        <f>BA72*(1+'[2]Massa Salarial'!BB$3)</f>
        <v>9431.123106367837</v>
      </c>
      <c r="BC72" s="22">
        <f>BB72*(1+'[2]Massa Salarial'!BC$3)</f>
        <v>9591.4521991760885</v>
      </c>
      <c r="BD72" s="22">
        <f>BC72*(1+'[2]Massa Salarial'!BD$3)</f>
        <v>9754.5068865620815</v>
      </c>
      <c r="BE72" s="22">
        <f>BD72*(1+'[2]Massa Salarial'!BE$3)</f>
        <v>9920.3335036336357</v>
      </c>
      <c r="BF72" s="22">
        <f>BE72*(1+'[2]Massa Salarial'!BF$3)</f>
        <v>10088.979173195406</v>
      </c>
      <c r="BG72" s="22">
        <f>BF72*(1+'[2]Massa Salarial'!BG$3)</f>
        <v>10260.491819139728</v>
      </c>
      <c r="BH72" s="22">
        <f>BG72*(1+'[2]Massa Salarial'!BH$3)</f>
        <v>10434.920180065103</v>
      </c>
      <c r="BI72" s="22">
        <f>BH72*(1+'[2]Massa Salarial'!BI$3)</f>
        <v>10612.313823126209</v>
      </c>
      <c r="BJ72" s="22">
        <f>BI72*(1+'[2]Massa Salarial'!BJ$3)</f>
        <v>10792.723158119354</v>
      </c>
    </row>
    <row r="73" spans="1:62" x14ac:dyDescent="0.3">
      <c r="A73" s="23">
        <v>71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>
        <f>[1]SalMedPopOcupUrbAcimPnadH!M73*AtualizMonet!M$3</f>
        <v>0</v>
      </c>
      <c r="N73" s="20">
        <f>[1]SalMedPopOcupUrbAcimPnadH!N73*AtualizMonet!N$3</f>
        <v>0</v>
      </c>
      <c r="O73" s="20">
        <f>[1]SalMedPopOcupUrbAcimPnadH!O73</f>
        <v>3459.5173249179188</v>
      </c>
      <c r="P73" s="20">
        <f>[1]SalMedPopOcupUrbAcimPnadH!P73</f>
        <v>3066.3492780248275</v>
      </c>
      <c r="Q73" s="54">
        <f>P73*(1+'[2]Massa Salarial'!Q$3)*AtualizMonet!P$3</f>
        <v>3262.9022667462191</v>
      </c>
      <c r="R73" s="54">
        <f>Q73*(1+'[2]Massa Salarial'!R$3)*AtualizMonet!Q$3</f>
        <v>3672.441855564377</v>
      </c>
      <c r="S73" s="54">
        <f>R73*(1+'[2]Massa Salarial'!S$3)*AtualizMonet!R$3</f>
        <v>3969.7969019001248</v>
      </c>
      <c r="T73" s="22">
        <f>S73*(1+'[2]Massa Salarial'!T$3)</f>
        <v>4037.2834492324264</v>
      </c>
      <c r="U73" s="22">
        <f>T73*(1+'[2]Massa Salarial'!U$3)</f>
        <v>4105.9172678693776</v>
      </c>
      <c r="V73" s="22">
        <f>U73*(1+'[2]Massa Salarial'!V$3)</f>
        <v>4175.717861423157</v>
      </c>
      <c r="W73" s="22">
        <f>V73*(1+'[2]Massa Salarial'!W$3)</f>
        <v>4246.70506506735</v>
      </c>
      <c r="X73" s="22">
        <f>W73*(1+'[2]Massa Salarial'!X$3)</f>
        <v>4318.8990511734946</v>
      </c>
      <c r="Y73" s="22">
        <f>X73*(1+'[2]Massa Salarial'!Y$3)</f>
        <v>4392.3203350434433</v>
      </c>
      <c r="Z73" s="22">
        <f>Y73*(1+'[2]Massa Salarial'!Z$3)</f>
        <v>4466.9897807391817</v>
      </c>
      <c r="AA73" s="22">
        <f>Z73*(1+'[2]Massa Salarial'!AA$3)</f>
        <v>4542.9286070117478</v>
      </c>
      <c r="AB73" s="22">
        <f>AA73*(1+'[2]Massa Salarial'!AB$3)</f>
        <v>4620.1583933309466</v>
      </c>
      <c r="AC73" s="22">
        <f>AB73*(1+'[2]Massa Salarial'!AC$3)</f>
        <v>4698.7010860175724</v>
      </c>
      <c r="AD73" s="22">
        <f>AC73*(1+'[2]Massa Salarial'!AD$3)</f>
        <v>4778.5790044798705</v>
      </c>
      <c r="AE73" s="22">
        <f>AD73*(1+'[2]Massa Salarial'!AE$3)</f>
        <v>4859.8148475560274</v>
      </c>
      <c r="AF73" s="22">
        <f>AE73*(1+'[2]Massa Salarial'!AF$3)</f>
        <v>4942.4316999644798</v>
      </c>
      <c r="AG73" s="22">
        <f>AF73*(1+'[2]Massa Salarial'!AG$3)</f>
        <v>5026.453038863875</v>
      </c>
      <c r="AH73" s="22">
        <f>AG73*(1+'[2]Massa Salarial'!AH$3)</f>
        <v>5111.9027405245606</v>
      </c>
      <c r="AI73" s="22">
        <f>AH73*(1+'[2]Massa Salarial'!AI$3)</f>
        <v>5198.8050871134774</v>
      </c>
      <c r="AJ73" s="22">
        <f>AI73*(1+'[2]Massa Salarial'!AJ$3)</f>
        <v>5287.1847735944057</v>
      </c>
      <c r="AK73" s="22">
        <f>AJ73*(1+'[2]Massa Salarial'!AK$3)</f>
        <v>5377.0669147455101</v>
      </c>
      <c r="AL73" s="22">
        <f>AK73*(1+'[2]Massa Salarial'!AL$3)</f>
        <v>5468.4770522961835</v>
      </c>
      <c r="AM73" s="22">
        <f>AL73*(1+'[2]Massa Salarial'!AM$3)</f>
        <v>5561.4411621852178</v>
      </c>
      <c r="AN73" s="22">
        <f>AM73*(1+'[2]Massa Salarial'!AN$3)</f>
        <v>5655.9856619423663</v>
      </c>
      <c r="AO73" s="22">
        <f>AN73*(1+'[2]Massa Salarial'!AO$3)</f>
        <v>5752.1374181953861</v>
      </c>
      <c r="AP73" s="22">
        <f>AO73*(1+'[2]Massa Salarial'!AP$3)</f>
        <v>5849.9237543047075</v>
      </c>
      <c r="AQ73" s="22">
        <f>AP73*(1+'[2]Massa Salarial'!AQ$3)</f>
        <v>5949.3724581278866</v>
      </c>
      <c r="AR73" s="22">
        <f>AQ73*(1+'[2]Massa Salarial'!AR$3)</f>
        <v>6050.5117899160605</v>
      </c>
      <c r="AS73" s="22">
        <f>AR73*(1+'[2]Massa Salarial'!AS$3)</f>
        <v>6153.3704903446333</v>
      </c>
      <c r="AT73" s="22">
        <f>AS73*(1+'[2]Massa Salarial'!AT$3)</f>
        <v>6257.9777886804914</v>
      </c>
      <c r="AU73" s="22">
        <f>AT73*(1+'[2]Massa Salarial'!AU$3)</f>
        <v>6364.3634110880594</v>
      </c>
      <c r="AV73" s="22">
        <f>AU73*(1+'[2]Massa Salarial'!AV$3)</f>
        <v>6472.5575890765558</v>
      </c>
      <c r="AW73" s="22">
        <f>AV73*(1+'[2]Massa Salarial'!AW$3)</f>
        <v>6582.5910680908564</v>
      </c>
      <c r="AX73" s="22">
        <f>AW73*(1+'[2]Massa Salarial'!AX$3)</f>
        <v>6694.4951162484003</v>
      </c>
      <c r="AY73" s="22">
        <f>AX73*(1+'[2]Massa Salarial'!AY$3)</f>
        <v>6808.3015332246223</v>
      </c>
      <c r="AZ73" s="22">
        <f>AY73*(1+'[2]Massa Salarial'!AZ$3)</f>
        <v>6924.0426592894401</v>
      </c>
      <c r="BA73" s="22">
        <f>AZ73*(1+'[2]Massa Salarial'!BA$3)</f>
        <v>7041.75138449736</v>
      </c>
      <c r="BB73" s="22">
        <f>BA73*(1+'[2]Massa Salarial'!BB$3)</f>
        <v>7161.4611580338142</v>
      </c>
      <c r="BC73" s="22">
        <f>BB73*(1+'[2]Massa Salarial'!BC$3)</f>
        <v>7283.205997720388</v>
      </c>
      <c r="BD73" s="22">
        <f>BC73*(1+'[2]Massa Salarial'!BD$3)</f>
        <v>7407.0204996816337</v>
      </c>
      <c r="BE73" s="22">
        <f>BD73*(1+'[2]Massa Salarial'!BE$3)</f>
        <v>7532.9398481762209</v>
      </c>
      <c r="BF73" s="22">
        <f>BE73*(1+'[2]Massa Salarial'!BF$3)</f>
        <v>7660.999825595216</v>
      </c>
      <c r="BG73" s="22">
        <f>BF73*(1+'[2]Massa Salarial'!BG$3)</f>
        <v>7791.2368226303342</v>
      </c>
      <c r="BH73" s="22">
        <f>BG73*(1+'[2]Massa Salarial'!BH$3)</f>
        <v>7923.687848615049</v>
      </c>
      <c r="BI73" s="22">
        <f>BH73*(1+'[2]Massa Salarial'!BI$3)</f>
        <v>8058.390542041504</v>
      </c>
      <c r="BJ73" s="22">
        <f>BI73*(1+'[2]Massa Salarial'!BJ$3)</f>
        <v>8195.3831812562094</v>
      </c>
    </row>
    <row r="74" spans="1:62" x14ac:dyDescent="0.3">
      <c r="A74" s="23">
        <v>72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>
        <f>[1]SalMedPopOcupUrbAcimPnadH!M74*AtualizMonet!M$3</f>
        <v>0</v>
      </c>
      <c r="N74" s="20">
        <f>[1]SalMedPopOcupUrbAcimPnadH!N74*AtualizMonet!N$3</f>
        <v>0</v>
      </c>
      <c r="O74" s="20">
        <f>[1]SalMedPopOcupUrbAcimPnadH!O74</f>
        <v>3394.1282348600644</v>
      </c>
      <c r="P74" s="20">
        <f>[1]SalMedPopOcupUrbAcimPnadH!P74</f>
        <v>3570.8561762025711</v>
      </c>
      <c r="Q74" s="54">
        <f>P74*(1+'[2]Massa Salarial'!Q$3)*AtualizMonet!P$3</f>
        <v>3799.7480570971561</v>
      </c>
      <c r="R74" s="54">
        <f>Q74*(1+'[2]Massa Salarial'!R$3)*AtualizMonet!Q$3</f>
        <v>4276.6692547608427</v>
      </c>
      <c r="S74" s="54">
        <f>R74*(1+'[2]Massa Salarial'!S$3)*AtualizMonet!R$3</f>
        <v>4622.9481706503493</v>
      </c>
      <c r="T74" s="22">
        <f>S74*(1+'[2]Massa Salarial'!T$3)</f>
        <v>4701.5382895514049</v>
      </c>
      <c r="U74" s="22">
        <f>T74*(1+'[2]Massa Salarial'!U$3)</f>
        <v>4781.4644404737783</v>
      </c>
      <c r="V74" s="22">
        <f>U74*(1+'[2]Massa Salarial'!V$3)</f>
        <v>4862.749335961832</v>
      </c>
      <c r="W74" s="22">
        <f>V74*(1+'[2]Massa Salarial'!W$3)</f>
        <v>4945.4160746731823</v>
      </c>
      <c r="X74" s="22">
        <f>W74*(1+'[2]Massa Salarial'!X$3)</f>
        <v>5029.4881479426258</v>
      </c>
      <c r="Y74" s="22">
        <f>X74*(1+'[2]Massa Salarial'!Y$3)</f>
        <v>5114.98944645765</v>
      </c>
      <c r="Z74" s="22">
        <f>Y74*(1+'[2]Massa Salarial'!Z$3)</f>
        <v>5201.94426704743</v>
      </c>
      <c r="AA74" s="22">
        <f>Z74*(1+'[2]Massa Salarial'!AA$3)</f>
        <v>5290.3773195872354</v>
      </c>
      <c r="AB74" s="22">
        <f>AA74*(1+'[2]Massa Salarial'!AB$3)</f>
        <v>5380.3137340202184</v>
      </c>
      <c r="AC74" s="22">
        <f>AB74*(1+'[2]Massa Salarial'!AC$3)</f>
        <v>5471.7790674985617</v>
      </c>
      <c r="AD74" s="22">
        <f>AC74*(1+'[2]Massa Salarial'!AD$3)</f>
        <v>5564.7993116460366</v>
      </c>
      <c r="AE74" s="22">
        <f>AD74*(1+'[2]Massa Salarial'!AE$3)</f>
        <v>5659.4008999440184</v>
      </c>
      <c r="AF74" s="22">
        <f>AE74*(1+'[2]Massa Salarial'!AF$3)</f>
        <v>5755.6107152430659</v>
      </c>
      <c r="AG74" s="22">
        <f>AF74*(1+'[2]Massa Salarial'!AG$3)</f>
        <v>5853.4560974021979</v>
      </c>
      <c r="AH74" s="22">
        <f>AG74*(1+'[2]Massa Salarial'!AH$3)</f>
        <v>5952.9648510580346</v>
      </c>
      <c r="AI74" s="22">
        <f>AH74*(1+'[2]Massa Salarial'!AI$3)</f>
        <v>6054.1652535260209</v>
      </c>
      <c r="AJ74" s="22">
        <f>AI74*(1+'[2]Massa Salarial'!AJ$3)</f>
        <v>6157.0860628359624</v>
      </c>
      <c r="AK74" s="22">
        <f>AJ74*(1+'[2]Massa Salarial'!AK$3)</f>
        <v>6261.756525904173</v>
      </c>
      <c r="AL74" s="22">
        <f>AK74*(1+'[2]Massa Salarial'!AL$3)</f>
        <v>6368.206386844543</v>
      </c>
      <c r="AM74" s="22">
        <f>AL74*(1+'[2]Massa Salarial'!AM$3)</f>
        <v>6476.4658954208999</v>
      </c>
      <c r="AN74" s="22">
        <f>AM74*(1+'[2]Massa Salarial'!AN$3)</f>
        <v>6586.5658156430545</v>
      </c>
      <c r="AO74" s="22">
        <f>AN74*(1+'[2]Massa Salarial'!AO$3)</f>
        <v>6698.5374345089858</v>
      </c>
      <c r="AP74" s="22">
        <f>AO74*(1+'[2]Massa Salarial'!AP$3)</f>
        <v>6812.4125708956381</v>
      </c>
      <c r="AQ74" s="22">
        <f>AP74*(1+'[2]Massa Salarial'!AQ$3)</f>
        <v>6928.2235846008634</v>
      </c>
      <c r="AR74" s="22">
        <f>AQ74*(1+'[2]Massa Salarial'!AR$3)</f>
        <v>7046.0033855390775</v>
      </c>
      <c r="AS74" s="22">
        <f>AR74*(1+'[2]Massa Salarial'!AS$3)</f>
        <v>7165.7854430932412</v>
      </c>
      <c r="AT74" s="22">
        <f>AS74*(1+'[2]Massa Salarial'!AT$3)</f>
        <v>7287.6037956258251</v>
      </c>
      <c r="AU74" s="22">
        <f>AT74*(1+'[2]Massa Salarial'!AU$3)</f>
        <v>7411.4930601514634</v>
      </c>
      <c r="AV74" s="22">
        <f>AU74*(1+'[2]Massa Salarial'!AV$3)</f>
        <v>7537.4884421740371</v>
      </c>
      <c r="AW74" s="22">
        <f>AV74*(1+'[2]Massa Salarial'!AW$3)</f>
        <v>7665.6257456909952</v>
      </c>
      <c r="AX74" s="22">
        <f>AW74*(1+'[2]Massa Salarial'!AX$3)</f>
        <v>7795.9413833677418</v>
      </c>
      <c r="AY74" s="22">
        <f>AX74*(1+'[2]Massa Salarial'!AY$3)</f>
        <v>7928.4723868849924</v>
      </c>
      <c r="AZ74" s="22">
        <f>AY74*(1+'[2]Massa Salarial'!AZ$3)</f>
        <v>8063.2564174620366</v>
      </c>
      <c r="BA74" s="22">
        <f>AZ74*(1+'[2]Massa Salarial'!BA$3)</f>
        <v>8200.3317765588909</v>
      </c>
      <c r="BB74" s="22">
        <f>BA74*(1+'[2]Massa Salarial'!BB$3)</f>
        <v>8339.7374167603921</v>
      </c>
      <c r="BC74" s="22">
        <f>BB74*(1+'[2]Massa Salarial'!BC$3)</f>
        <v>8481.5129528453181</v>
      </c>
      <c r="BD74" s="22">
        <f>BC74*(1+'[2]Massa Salarial'!BD$3)</f>
        <v>8625.6986730436874</v>
      </c>
      <c r="BE74" s="22">
        <f>BD74*(1+'[2]Massa Salarial'!BE$3)</f>
        <v>8772.3355504854298</v>
      </c>
      <c r="BF74" s="22">
        <f>BE74*(1+'[2]Massa Salarial'!BF$3)</f>
        <v>8921.4652548436807</v>
      </c>
      <c r="BG74" s="22">
        <f>BF74*(1+'[2]Massa Salarial'!BG$3)</f>
        <v>9073.1301641760219</v>
      </c>
      <c r="BH74" s="22">
        <f>BG74*(1+'[2]Massa Salarial'!BH$3)</f>
        <v>9227.3733769670143</v>
      </c>
      <c r="BI74" s="22">
        <f>BH74*(1+'[2]Massa Salarial'!BI$3)</f>
        <v>9384.2387243754529</v>
      </c>
      <c r="BJ74" s="22">
        <f>BI74*(1+'[2]Massa Salarial'!BJ$3)</f>
        <v>9543.770782689835</v>
      </c>
    </row>
    <row r="75" spans="1:62" x14ac:dyDescent="0.3">
      <c r="A75" s="23">
        <v>73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>
        <f>[1]SalMedPopOcupUrbAcimPnadH!M75*AtualizMonet!M$3</f>
        <v>0</v>
      </c>
      <c r="N75" s="20">
        <f>[1]SalMedPopOcupUrbAcimPnadH!N75*AtualizMonet!N$3</f>
        <v>0</v>
      </c>
      <c r="O75" s="20">
        <f>[1]SalMedPopOcupUrbAcimPnadH!O75</f>
        <v>3291.4064385243714</v>
      </c>
      <c r="P75" s="20">
        <f>[1]SalMedPopOcupUrbAcimPnadH!P75</f>
        <v>3265.5431709832997</v>
      </c>
      <c r="Q75" s="54">
        <f>P75*(1+'[2]Massa Salarial'!Q$3)*AtualizMonet!P$3</f>
        <v>3474.8644882433291</v>
      </c>
      <c r="R75" s="54">
        <f>Q75*(1+'[2]Massa Salarial'!R$3)*AtualizMonet!Q$3</f>
        <v>3911.008282134253</v>
      </c>
      <c r="S75" s="54">
        <f>R75*(1+'[2]Massa Salarial'!S$3)*AtualizMonet!R$3</f>
        <v>4227.6798850328651</v>
      </c>
      <c r="T75" s="22">
        <f>S75*(1+'[2]Massa Salarial'!T$3)</f>
        <v>4299.5504430784231</v>
      </c>
      <c r="U75" s="22">
        <f>T75*(1+'[2]Massa Salarial'!U$3)</f>
        <v>4372.6428006107562</v>
      </c>
      <c r="V75" s="22">
        <f>U75*(1+'[2]Massa Salarial'!V$3)</f>
        <v>4446.9777282211389</v>
      </c>
      <c r="W75" s="22">
        <f>V75*(1+'[2]Massa Salarial'!W$3)</f>
        <v>4522.5763496008976</v>
      </c>
      <c r="X75" s="22">
        <f>W75*(1+'[2]Massa Salarial'!X$3)</f>
        <v>4599.4601475441123</v>
      </c>
      <c r="Y75" s="22">
        <f>X75*(1+'[2]Massa Salarial'!Y$3)</f>
        <v>4677.650970052362</v>
      </c>
      <c r="Z75" s="22">
        <f>Y75*(1+'[2]Massa Salarial'!Z$3)</f>
        <v>4757.1710365432518</v>
      </c>
      <c r="AA75" s="22">
        <f>Z75*(1+'[2]Massa Salarial'!AA$3)</f>
        <v>4838.0429441644865</v>
      </c>
      <c r="AB75" s="22">
        <f>AA75*(1+'[2]Massa Salarial'!AB$3)</f>
        <v>4920.2896742152825</v>
      </c>
      <c r="AC75" s="22">
        <f>AB75*(1+'[2]Massa Salarial'!AC$3)</f>
        <v>5003.9345986769422</v>
      </c>
      <c r="AD75" s="22">
        <f>AC75*(1+'[2]Massa Salarial'!AD$3)</f>
        <v>5089.0014868544495</v>
      </c>
      <c r="AE75" s="22">
        <f>AD75*(1+'[2]Massa Salarial'!AE$3)</f>
        <v>5175.5145121309743</v>
      </c>
      <c r="AF75" s="22">
        <f>AE75*(1+'[2]Massa Salarial'!AF$3)</f>
        <v>5263.4982588372004</v>
      </c>
      <c r="AG75" s="22">
        <f>AF75*(1+'[2]Massa Salarial'!AG$3)</f>
        <v>5352.977729237432</v>
      </c>
      <c r="AH75" s="22">
        <f>AG75*(1+'[2]Massa Salarial'!AH$3)</f>
        <v>5443.9783506344675</v>
      </c>
      <c r="AI75" s="22">
        <f>AH75*(1+'[2]Massa Salarial'!AI$3)</f>
        <v>5536.5259825952526</v>
      </c>
      <c r="AJ75" s="22">
        <f>AI75*(1+'[2]Massa Salarial'!AJ$3)</f>
        <v>5630.6469242993717</v>
      </c>
      <c r="AK75" s="22">
        <f>AJ75*(1+'[2]Massa Salarial'!AK$3)</f>
        <v>5726.3679220124604</v>
      </c>
      <c r="AL75" s="22">
        <f>AK75*(1+'[2]Massa Salarial'!AL$3)</f>
        <v>5823.716176686672</v>
      </c>
      <c r="AM75" s="22">
        <f>AL75*(1+'[2]Massa Salarial'!AM$3)</f>
        <v>5922.7193516903453</v>
      </c>
      <c r="AN75" s="22">
        <f>AM75*(1+'[2]Massa Salarial'!AN$3)</f>
        <v>6023.4055806690803</v>
      </c>
      <c r="AO75" s="22">
        <f>AN75*(1+'[2]Massa Salarial'!AO$3)</f>
        <v>6125.8034755404542</v>
      </c>
      <c r="AP75" s="22">
        <f>AO75*(1+'[2]Massa Salarial'!AP$3)</f>
        <v>6229.9421346246418</v>
      </c>
      <c r="AQ75" s="22">
        <f>AP75*(1+'[2]Massa Salarial'!AQ$3)</f>
        <v>6335.8511509132604</v>
      </c>
      <c r="AR75" s="22">
        <f>AQ75*(1+'[2]Massa Salarial'!AR$3)</f>
        <v>6443.5606204787855</v>
      </c>
      <c r="AS75" s="22">
        <f>AR75*(1+'[2]Massa Salarial'!AS$3)</f>
        <v>6553.1011510269245</v>
      </c>
      <c r="AT75" s="22">
        <f>AS75*(1+'[2]Massa Salarial'!AT$3)</f>
        <v>6664.5038705943816</v>
      </c>
      <c r="AU75" s="22">
        <f>AT75*(1+'[2]Massa Salarial'!AU$3)</f>
        <v>6777.8004363944856</v>
      </c>
      <c r="AV75" s="22">
        <f>AU75*(1+'[2]Massa Salarial'!AV$3)</f>
        <v>6893.0230438131912</v>
      </c>
      <c r="AW75" s="22">
        <f>AV75*(1+'[2]Massa Salarial'!AW$3)</f>
        <v>7010.2044355580147</v>
      </c>
      <c r="AX75" s="22">
        <f>AW75*(1+'[2]Massa Salarial'!AX$3)</f>
        <v>7129.3779109625002</v>
      </c>
      <c r="AY75" s="22">
        <f>AX75*(1+'[2]Massa Salarial'!AY$3)</f>
        <v>7250.577335448862</v>
      </c>
      <c r="AZ75" s="22">
        <f>AY75*(1+'[2]Massa Salarial'!AZ$3)</f>
        <v>7373.8371501514921</v>
      </c>
      <c r="BA75" s="22">
        <f>AZ75*(1+'[2]Massa Salarial'!BA$3)</f>
        <v>7499.192381704067</v>
      </c>
      <c r="BB75" s="22">
        <f>BA75*(1+'[2]Massa Salarial'!BB$3)</f>
        <v>7626.6786521930353</v>
      </c>
      <c r="BC75" s="22">
        <f>BB75*(1+'[2]Massa Salarial'!BC$3)</f>
        <v>7756.332189280316</v>
      </c>
      <c r="BD75" s="22">
        <f>BC75*(1+'[2]Massa Salarial'!BD$3)</f>
        <v>7888.1898364980807</v>
      </c>
      <c r="BE75" s="22">
        <f>BD75*(1+'[2]Massa Salarial'!BE$3)</f>
        <v>8022.2890637185474</v>
      </c>
      <c r="BF75" s="22">
        <f>BE75*(1+'[2]Massa Salarial'!BF$3)</f>
        <v>8158.6679778017615</v>
      </c>
      <c r="BG75" s="22">
        <f>BF75*(1+'[2]Massa Salarial'!BG$3)</f>
        <v>8297.36533342439</v>
      </c>
      <c r="BH75" s="22">
        <f>BG75*(1+'[2]Massa Salarial'!BH$3)</f>
        <v>8438.4205440926034</v>
      </c>
      <c r="BI75" s="22">
        <f>BH75*(1+'[2]Massa Salarial'!BI$3)</f>
        <v>8581.8736933421769</v>
      </c>
      <c r="BJ75" s="22">
        <f>BI75*(1+'[2]Massa Salarial'!BJ$3)</f>
        <v>8727.7655461289924</v>
      </c>
    </row>
    <row r="76" spans="1:62" x14ac:dyDescent="0.3">
      <c r="A76" s="23">
        <v>74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>
        <f>[1]SalMedPopOcupUrbAcimPnadH!M76*AtualizMonet!M$3</f>
        <v>0</v>
      </c>
      <c r="N76" s="20">
        <f>[1]SalMedPopOcupUrbAcimPnadH!N76*AtualizMonet!N$3</f>
        <v>0</v>
      </c>
      <c r="O76" s="20">
        <f>[1]SalMedPopOcupUrbAcimPnadH!O76</f>
        <v>3225.4960035704139</v>
      </c>
      <c r="P76" s="20">
        <f>[1]SalMedPopOcupUrbAcimPnadH!P76</f>
        <v>3750.6636568091026</v>
      </c>
      <c r="Q76" s="54">
        <f>P76*(1+'[2]Massa Salarial'!Q$3)*AtualizMonet!P$3</f>
        <v>3991.0811972105662</v>
      </c>
      <c r="R76" s="54">
        <f>Q76*(1+'[2]Massa Salarial'!R$3)*AtualizMonet!Q$3</f>
        <v>4492.0173634891335</v>
      </c>
      <c r="S76" s="54">
        <f>R76*(1+'[2]Massa Salarial'!S$3)*AtualizMonet!R$3</f>
        <v>4855.732864998693</v>
      </c>
      <c r="T76" s="22">
        <f>S76*(1+'[2]Massa Salarial'!T$3)</f>
        <v>4938.2803237036705</v>
      </c>
      <c r="U76" s="22">
        <f>T76*(1+'[2]Massa Salarial'!U$3)</f>
        <v>5022.2310892066325</v>
      </c>
      <c r="V76" s="22">
        <f>U76*(1+'[2]Massa Salarial'!V$3)</f>
        <v>5107.6090177231445</v>
      </c>
      <c r="W76" s="22">
        <f>V76*(1+'[2]Massa Salarial'!W$3)</f>
        <v>5194.4383710244374</v>
      </c>
      <c r="X76" s="22">
        <f>W76*(1+'[2]Massa Salarial'!X$3)</f>
        <v>5282.7438233318526</v>
      </c>
      <c r="Y76" s="22">
        <f>X76*(1+'[2]Massa Salarial'!Y$3)</f>
        <v>5372.5504683284935</v>
      </c>
      <c r="Z76" s="22">
        <f>Y76*(1+'[2]Massa Salarial'!Z$3)</f>
        <v>5463.8838262900772</v>
      </c>
      <c r="AA76" s="22">
        <f>Z76*(1+'[2]Massa Salarial'!AA$3)</f>
        <v>5556.7698513370078</v>
      </c>
      <c r="AB76" s="22">
        <f>AA76*(1+'[2]Massa Salarial'!AB$3)</f>
        <v>5651.2349388097364</v>
      </c>
      <c r="AC76" s="22">
        <f>AB76*(1+'[2]Massa Salarial'!AC$3)</f>
        <v>5747.3059327695009</v>
      </c>
      <c r="AD76" s="22">
        <f>AC76*(1+'[2]Massa Salarial'!AD$3)</f>
        <v>5845.0101336265816</v>
      </c>
      <c r="AE76" s="22">
        <f>AD76*(1+'[2]Massa Salarial'!AE$3)</f>
        <v>5944.3753058982329</v>
      </c>
      <c r="AF76" s="22">
        <f>AE76*(1+'[2]Massa Salarial'!AF$3)</f>
        <v>6045.4296860985023</v>
      </c>
      <c r="AG76" s="22">
        <f>AF76*(1+'[2]Massa Salarial'!AG$3)</f>
        <v>6148.2019907621761</v>
      </c>
      <c r="AH76" s="22">
        <f>AG76*(1+'[2]Massa Salarial'!AH$3)</f>
        <v>6252.7214246051326</v>
      </c>
      <c r="AI76" s="22">
        <f>AH76*(1+'[2]Massa Salarial'!AI$3)</f>
        <v>6359.0176888234191</v>
      </c>
      <c r="AJ76" s="22">
        <f>AI76*(1+'[2]Massa Salarial'!AJ$3)</f>
        <v>6467.1209895334168</v>
      </c>
      <c r="AK76" s="22">
        <f>AJ76*(1+'[2]Massa Salarial'!AK$3)</f>
        <v>6577.0620463554842</v>
      </c>
      <c r="AL76" s="22">
        <f>AK76*(1+'[2]Massa Salarial'!AL$3)</f>
        <v>6688.8721011435264</v>
      </c>
      <c r="AM76" s="22">
        <f>AL76*(1+'[2]Massa Salarial'!AM$3)</f>
        <v>6802.5829268629659</v>
      </c>
      <c r="AN76" s="22">
        <f>AM76*(1+'[2]Massa Salarial'!AN$3)</f>
        <v>6918.2268366196358</v>
      </c>
      <c r="AO76" s="22">
        <f>AN76*(1+'[2]Massa Salarial'!AO$3)</f>
        <v>7035.8366928421692</v>
      </c>
      <c r="AP76" s="22">
        <f>AO76*(1+'[2]Massa Salarial'!AP$3)</f>
        <v>7155.4459166204851</v>
      </c>
      <c r="AQ76" s="22">
        <f>AP76*(1+'[2]Massa Salarial'!AQ$3)</f>
        <v>7277.0884972030326</v>
      </c>
      <c r="AR76" s="22">
        <f>AQ76*(1+'[2]Massa Salarial'!AR$3)</f>
        <v>7400.7990016554832</v>
      </c>
      <c r="AS76" s="22">
        <f>AR76*(1+'[2]Massa Salarial'!AS$3)</f>
        <v>7526.6125846836258</v>
      </c>
      <c r="AT76" s="22">
        <f>AS76*(1+'[2]Massa Salarial'!AT$3)</f>
        <v>7654.5649986232465</v>
      </c>
      <c r="AU76" s="22">
        <f>AT76*(1+'[2]Massa Salarial'!AU$3)</f>
        <v>7784.6926035998413</v>
      </c>
      <c r="AV76" s="22">
        <f>AU76*(1+'[2]Massa Salarial'!AV$3)</f>
        <v>7917.0323778610382</v>
      </c>
      <c r="AW76" s="22">
        <f>AV76*(1+'[2]Massa Salarial'!AW$3)</f>
        <v>8051.6219282846751</v>
      </c>
      <c r="AX76" s="22">
        <f>AW76*(1+'[2]Massa Salarial'!AX$3)</f>
        <v>8188.4995010655139</v>
      </c>
      <c r="AY76" s="22">
        <f>AX76*(1+'[2]Massa Salarial'!AY$3)</f>
        <v>8327.703992583627</v>
      </c>
      <c r="AZ76" s="22">
        <f>AY76*(1+'[2]Massa Salarial'!AZ$3)</f>
        <v>8469.2749604575474</v>
      </c>
      <c r="BA76" s="22">
        <f>AZ76*(1+'[2]Massa Salarial'!BA$3)</f>
        <v>8613.2526347853254</v>
      </c>
      <c r="BB76" s="22">
        <f>BA76*(1+'[2]Massa Salarial'!BB$3)</f>
        <v>8759.6779295766755</v>
      </c>
      <c r="BC76" s="22">
        <f>BB76*(1+'[2]Massa Salarial'!BC$3)</f>
        <v>8908.592454379479</v>
      </c>
      <c r="BD76" s="22">
        <f>BC76*(1+'[2]Massa Salarial'!BD$3)</f>
        <v>9060.0385261039301</v>
      </c>
      <c r="BE76" s="22">
        <f>BD76*(1+'[2]Massa Salarial'!BE$3)</f>
        <v>9214.0591810476963</v>
      </c>
      <c r="BF76" s="22">
        <f>BE76*(1+'[2]Massa Salarial'!BF$3)</f>
        <v>9370.6981871255066</v>
      </c>
      <c r="BG76" s="22">
        <f>BF76*(1+'[2]Massa Salarial'!BG$3)</f>
        <v>9530.0000563066387</v>
      </c>
      <c r="BH76" s="22">
        <f>BG76*(1+'[2]Massa Salarial'!BH$3)</f>
        <v>9692.0100572638512</v>
      </c>
      <c r="BI76" s="22">
        <f>BH76*(1+'[2]Massa Salarial'!BI$3)</f>
        <v>9856.7742282373365</v>
      </c>
      <c r="BJ76" s="22">
        <f>BI76*(1+'[2]Massa Salarial'!BJ$3)</f>
        <v>10024.339390117369</v>
      </c>
    </row>
    <row r="77" spans="1:62" x14ac:dyDescent="0.3">
      <c r="A77" s="23">
        <v>75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>
        <f>[1]SalMedPopOcupUrbAcimPnadH!M77*AtualizMonet!M$3</f>
        <v>0</v>
      </c>
      <c r="N77" s="20">
        <f>[1]SalMedPopOcupUrbAcimPnadH!N77*AtualizMonet!N$3</f>
        <v>0</v>
      </c>
      <c r="O77" s="20">
        <f>[1]SalMedPopOcupUrbAcimPnadH!O77</f>
        <v>3341.4908637873759</v>
      </c>
      <c r="P77" s="20">
        <f>[1]SalMedPopOcupUrbAcimPnadH!P77</f>
        <v>2965.7913384236249</v>
      </c>
      <c r="Q77" s="54">
        <f>P77*(1+'[2]Massa Salarial'!Q$3)*AtualizMonet!P$3</f>
        <v>3155.8985632165795</v>
      </c>
      <c r="R77" s="54">
        <f>Q77*(1+'[2]Massa Salarial'!R$3)*AtualizMonet!Q$3</f>
        <v>3552.0076998902887</v>
      </c>
      <c r="S77" s="54">
        <f>R77*(1+'[2]Massa Salarial'!S$3)*AtualizMonet!R$3</f>
        <v>3839.6112769450151</v>
      </c>
      <c r="T77" s="22">
        <f>S77*(1+'[2]Massa Salarial'!T$3)</f>
        <v>3904.8846686530801</v>
      </c>
      <c r="U77" s="22">
        <f>T77*(1+'[2]Massa Salarial'!U$3)</f>
        <v>3971.267708020182</v>
      </c>
      <c r="V77" s="22">
        <f>U77*(1+'[2]Massa Salarial'!V$3)</f>
        <v>4038.7792590565246</v>
      </c>
      <c r="W77" s="22">
        <f>V77*(1+'[2]Massa Salarial'!W$3)</f>
        <v>4107.4385064604849</v>
      </c>
      <c r="X77" s="22">
        <f>W77*(1+'[2]Massa Salarial'!X$3)</f>
        <v>4177.2649610703129</v>
      </c>
      <c r="Y77" s="22">
        <f>X77*(1+'[2]Massa Salarial'!Y$3)</f>
        <v>4248.2784654085081</v>
      </c>
      <c r="Z77" s="22">
        <f>Y77*(1+'[2]Massa Salarial'!Z$3)</f>
        <v>4320.4991993204521</v>
      </c>
      <c r="AA77" s="22">
        <f>Z77*(1+'[2]Massa Salarial'!AA$3)</f>
        <v>4393.9476857088994</v>
      </c>
      <c r="AB77" s="22">
        <f>AA77*(1+'[2]Massa Salarial'!AB$3)</f>
        <v>4468.6447963659502</v>
      </c>
      <c r="AC77" s="22">
        <f>AB77*(1+'[2]Massa Salarial'!AC$3)</f>
        <v>4544.6117579041711</v>
      </c>
      <c r="AD77" s="22">
        <f>AC77*(1+'[2]Massa Salarial'!AD$3)</f>
        <v>4621.8701577885413</v>
      </c>
      <c r="AE77" s="22">
        <f>AD77*(1+'[2]Massa Salarial'!AE$3)</f>
        <v>4700.4419504709458</v>
      </c>
      <c r="AF77" s="22">
        <f>AE77*(1+'[2]Massa Salarial'!AF$3)</f>
        <v>4780.3494636289515</v>
      </c>
      <c r="AG77" s="22">
        <f>AF77*(1+'[2]Massa Salarial'!AG$3)</f>
        <v>4861.6154045106432</v>
      </c>
      <c r="AH77" s="22">
        <f>AG77*(1+'[2]Massa Salarial'!AH$3)</f>
        <v>4944.2628663873238</v>
      </c>
      <c r="AI77" s="22">
        <f>AH77*(1+'[2]Massa Salarial'!AI$3)</f>
        <v>5028.3153351159081</v>
      </c>
      <c r="AJ77" s="22">
        <f>AI77*(1+'[2]Massa Salarial'!AJ$3)</f>
        <v>5113.7966958128782</v>
      </c>
      <c r="AK77" s="22">
        <f>AJ77*(1+'[2]Massa Salarial'!AK$3)</f>
        <v>5200.7312396416964</v>
      </c>
      <c r="AL77" s="22">
        <f>AK77*(1+'[2]Massa Salarial'!AL$3)</f>
        <v>5289.1436707156045</v>
      </c>
      <c r="AM77" s="22">
        <f>AL77*(1+'[2]Massa Salarial'!AM$3)</f>
        <v>5379.0591131177689</v>
      </c>
      <c r="AN77" s="22">
        <f>AM77*(1+'[2]Massa Salarial'!AN$3)</f>
        <v>5470.5031180407705</v>
      </c>
      <c r="AO77" s="22">
        <f>AN77*(1+'[2]Massa Salarial'!AO$3)</f>
        <v>5563.5016710474629</v>
      </c>
      <c r="AP77" s="22">
        <f>AO77*(1+'[2]Massa Salarial'!AP$3)</f>
        <v>5658.0811994552696</v>
      </c>
      <c r="AQ77" s="22">
        <f>AP77*(1+'[2]Massa Salarial'!AQ$3)</f>
        <v>5754.2685798460088</v>
      </c>
      <c r="AR77" s="22">
        <f>AQ77*(1+'[2]Massa Salarial'!AR$3)</f>
        <v>5852.0911457033908</v>
      </c>
      <c r="AS77" s="22">
        <f>AR77*(1+'[2]Massa Salarial'!AS$3)</f>
        <v>5951.576695180348</v>
      </c>
      <c r="AT77" s="22">
        <f>AS77*(1+'[2]Massa Salarial'!AT$3)</f>
        <v>6052.7534989984133</v>
      </c>
      <c r="AU77" s="22">
        <f>AT77*(1+'[2]Massa Salarial'!AU$3)</f>
        <v>6155.6503084813858</v>
      </c>
      <c r="AV77" s="22">
        <f>AU77*(1+'[2]Massa Salarial'!AV$3)</f>
        <v>6260.2963637255689</v>
      </c>
      <c r="AW77" s="22">
        <f>AV77*(1+'[2]Massa Salarial'!AW$3)</f>
        <v>6366.7214019089033</v>
      </c>
      <c r="AX77" s="22">
        <f>AW77*(1+'[2]Massa Salarial'!AX$3)</f>
        <v>6474.9556657413541</v>
      </c>
      <c r="AY77" s="22">
        <f>AX77*(1+'[2]Massa Salarial'!AY$3)</f>
        <v>6585.0299120589561</v>
      </c>
      <c r="AZ77" s="22">
        <f>AY77*(1+'[2]Massa Salarial'!AZ$3)</f>
        <v>6696.9754205639574</v>
      </c>
      <c r="BA77" s="22">
        <f>AZ77*(1+'[2]Massa Salarial'!BA$3)</f>
        <v>6810.8240027135444</v>
      </c>
      <c r="BB77" s="22">
        <f>BA77*(1+'[2]Massa Salarial'!BB$3)</f>
        <v>6926.6080107596736</v>
      </c>
      <c r="BC77" s="22">
        <f>BB77*(1+'[2]Massa Salarial'!BC$3)</f>
        <v>7044.3603469425871</v>
      </c>
      <c r="BD77" s="22">
        <f>BC77*(1+'[2]Massa Salarial'!BD$3)</f>
        <v>7164.1144728406107</v>
      </c>
      <c r="BE77" s="22">
        <f>BD77*(1+'[2]Massa Salarial'!BE$3)</f>
        <v>7285.9044188789003</v>
      </c>
      <c r="BF77" s="22">
        <f>BE77*(1+'[2]Massa Salarial'!BF$3)</f>
        <v>7409.7647939998405</v>
      </c>
      <c r="BG77" s="22">
        <f>BF77*(1+'[2]Massa Salarial'!BG$3)</f>
        <v>7535.7307954978369</v>
      </c>
      <c r="BH77" s="22">
        <f>BG77*(1+'[2]Massa Salarial'!BH$3)</f>
        <v>7663.8382190212997</v>
      </c>
      <c r="BI77" s="22">
        <f>BH77*(1+'[2]Massa Salarial'!BI$3)</f>
        <v>7794.1234687446613</v>
      </c>
      <c r="BJ77" s="22">
        <f>BI77*(1+'[2]Massa Salarial'!BJ$3)</f>
        <v>7926.62356771332</v>
      </c>
    </row>
    <row r="78" spans="1:62" x14ac:dyDescent="0.3">
      <c r="A78" s="23">
        <v>76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>
        <f>[1]SalMedPopOcupUrbAcimPnadH!M78*AtualizMonet!M$3</f>
        <v>0</v>
      </c>
      <c r="N78" s="20">
        <f>[1]SalMedPopOcupUrbAcimPnadH!N78*AtualizMonet!N$3</f>
        <v>0</v>
      </c>
      <c r="O78" s="20">
        <f>[1]SalMedPopOcupUrbAcimPnadH!O78</f>
        <v>2977.4771435631337</v>
      </c>
      <c r="P78" s="20">
        <f>[1]SalMedPopOcupUrbAcimPnadH!P78</f>
        <v>2755.8664551018433</v>
      </c>
      <c r="Q78" s="54">
        <f>P78*(1+'[2]Massa Salarial'!Q$3)*AtualizMonet!P$3</f>
        <v>2932.5174948738713</v>
      </c>
      <c r="R78" s="54">
        <f>Q78*(1+'[2]Massa Salarial'!R$3)*AtualizMonet!Q$3</f>
        <v>3300.5892024737209</v>
      </c>
      <c r="S78" s="54">
        <f>R78*(1+'[2]Massa Salarial'!S$3)*AtualizMonet!R$3</f>
        <v>3567.8355997855761</v>
      </c>
      <c r="T78" s="22">
        <f>S78*(1+'[2]Massa Salarial'!T$3)</f>
        <v>3628.4888049819306</v>
      </c>
      <c r="U78" s="22">
        <f>T78*(1+'[2]Massa Salarial'!U$3)</f>
        <v>3690.173114666623</v>
      </c>
      <c r="V78" s="22">
        <f>U78*(1+'[2]Massa Salarial'!V$3)</f>
        <v>3752.906057615955</v>
      </c>
      <c r="W78" s="22">
        <f>V78*(1+'[2]Massa Salarial'!W$3)</f>
        <v>3816.7054605954258</v>
      </c>
      <c r="X78" s="22">
        <f>W78*(1+'[2]Massa Salarial'!X$3)</f>
        <v>3881.5894534255476</v>
      </c>
      <c r="Y78" s="22">
        <f>X78*(1+'[2]Massa Salarial'!Y$3)</f>
        <v>3947.5764741337816</v>
      </c>
      <c r="Z78" s="22">
        <f>Y78*(1+'[2]Massa Salarial'!Z$3)</f>
        <v>4014.6852741940556</v>
      </c>
      <c r="AA78" s="22">
        <f>Z78*(1+'[2]Massa Salarial'!AA$3)</f>
        <v>4082.9349238553541</v>
      </c>
      <c r="AB78" s="22">
        <f>AA78*(1+'[2]Massa Salarial'!AB$3)</f>
        <v>4152.3448175608946</v>
      </c>
      <c r="AC78" s="22">
        <f>AB78*(1+'[2]Massa Salarial'!AC$3)</f>
        <v>4222.9346794594294</v>
      </c>
      <c r="AD78" s="22">
        <f>AC78*(1+'[2]Massa Salarial'!AD$3)</f>
        <v>4294.7245690102391</v>
      </c>
      <c r="AE78" s="22">
        <f>AD78*(1+'[2]Massa Salarial'!AE$3)</f>
        <v>4367.7348866834127</v>
      </c>
      <c r="AF78" s="22">
        <f>AE78*(1+'[2]Massa Salarial'!AF$3)</f>
        <v>4441.9863797570306</v>
      </c>
      <c r="AG78" s="22">
        <f>AF78*(1+'[2]Massa Salarial'!AG$3)</f>
        <v>4517.5001482129001</v>
      </c>
      <c r="AH78" s="22">
        <f>AG78*(1+'[2]Massa Salarial'!AH$3)</f>
        <v>4594.2976507325193</v>
      </c>
      <c r="AI78" s="22">
        <f>AH78*(1+'[2]Massa Salarial'!AI$3)</f>
        <v>4672.4007107949719</v>
      </c>
      <c r="AJ78" s="22">
        <f>AI78*(1+'[2]Massa Salarial'!AJ$3)</f>
        <v>4751.8315228784859</v>
      </c>
      <c r="AK78" s="22">
        <f>AJ78*(1+'[2]Massa Salarial'!AK$3)</f>
        <v>4832.6126587674198</v>
      </c>
      <c r="AL78" s="22">
        <f>AK78*(1+'[2]Massa Salarial'!AL$3)</f>
        <v>4914.7670739664654</v>
      </c>
      <c r="AM78" s="22">
        <f>AL78*(1+'[2]Massa Salarial'!AM$3)</f>
        <v>4998.3181142238946</v>
      </c>
      <c r="AN78" s="22">
        <f>AM78*(1+'[2]Massa Salarial'!AN$3)</f>
        <v>5083.2895221657</v>
      </c>
      <c r="AO78" s="22">
        <f>AN78*(1+'[2]Massa Salarial'!AO$3)</f>
        <v>5169.7054440425163</v>
      </c>
      <c r="AP78" s="22">
        <f>AO78*(1+'[2]Massa Salarial'!AP$3)</f>
        <v>5257.5904365912384</v>
      </c>
      <c r="AQ78" s="22">
        <f>AP78*(1+'[2]Massa Salarial'!AQ$3)</f>
        <v>5346.9694740132891</v>
      </c>
      <c r="AR78" s="22">
        <f>AQ78*(1+'[2]Massa Salarial'!AR$3)</f>
        <v>5437.8679550715142</v>
      </c>
      <c r="AS78" s="22">
        <f>AR78*(1+'[2]Massa Salarial'!AS$3)</f>
        <v>5530.3117103077293</v>
      </c>
      <c r="AT78" s="22">
        <f>AS78*(1+'[2]Massa Salarial'!AT$3)</f>
        <v>5624.3270093829606</v>
      </c>
      <c r="AU78" s="22">
        <f>AT78*(1+'[2]Massa Salarial'!AU$3)</f>
        <v>5719.9405685424699</v>
      </c>
      <c r="AV78" s="22">
        <f>AU78*(1+'[2]Massa Salarial'!AV$3)</f>
        <v>5817.1795582076911</v>
      </c>
      <c r="AW78" s="22">
        <f>AV78*(1+'[2]Massa Salarial'!AW$3)</f>
        <v>5916.0716106972213</v>
      </c>
      <c r="AX78" s="22">
        <f>AW78*(1+'[2]Massa Salarial'!AX$3)</f>
        <v>6016.6448280790737</v>
      </c>
      <c r="AY78" s="22">
        <f>AX78*(1+'[2]Massa Salarial'!AY$3)</f>
        <v>6118.9277901564174</v>
      </c>
      <c r="AZ78" s="22">
        <f>AY78*(1+'[2]Massa Salarial'!AZ$3)</f>
        <v>6222.9495625890759</v>
      </c>
      <c r="BA78" s="22">
        <f>AZ78*(1+'[2]Massa Salarial'!BA$3)</f>
        <v>6328.7397051530897</v>
      </c>
      <c r="BB78" s="22">
        <f>BA78*(1+'[2]Massa Salarial'!BB$3)</f>
        <v>6436.3282801406913</v>
      </c>
      <c r="BC78" s="22">
        <f>BB78*(1+'[2]Massa Salarial'!BC$3)</f>
        <v>6545.7458609030828</v>
      </c>
      <c r="BD78" s="22">
        <f>BC78*(1+'[2]Massa Salarial'!BD$3)</f>
        <v>6657.0235405384346</v>
      </c>
      <c r="BE78" s="22">
        <f>BD78*(1+'[2]Massa Salarial'!BE$3)</f>
        <v>6770.1929407275875</v>
      </c>
      <c r="BF78" s="22">
        <f>BE78*(1+'[2]Massa Salarial'!BF$3)</f>
        <v>6885.286220719956</v>
      </c>
      <c r="BG78" s="22">
        <f>BF78*(1+'[2]Massa Salarial'!BG$3)</f>
        <v>7002.3360864721944</v>
      </c>
      <c r="BH78" s="22">
        <f>BG78*(1+'[2]Massa Salarial'!BH$3)</f>
        <v>7121.3757999422214</v>
      </c>
      <c r="BI78" s="22">
        <f>BH78*(1+'[2]Massa Salarial'!BI$3)</f>
        <v>7242.4391885412388</v>
      </c>
      <c r="BJ78" s="22">
        <f>BI78*(1+'[2]Massa Salarial'!BJ$3)</f>
        <v>7365.5606547464395</v>
      </c>
    </row>
    <row r="79" spans="1:62" x14ac:dyDescent="0.3">
      <c r="A79" s="23">
        <v>77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>
        <f>[1]SalMedPopOcupUrbAcimPnadH!M79*AtualizMonet!M$3</f>
        <v>0</v>
      </c>
      <c r="N79" s="20">
        <f>[1]SalMedPopOcupUrbAcimPnadH!N79*AtualizMonet!N$3</f>
        <v>0</v>
      </c>
      <c r="O79" s="20">
        <f>[1]SalMedPopOcupUrbAcimPnadH!O79</f>
        <v>4317.1471747700389</v>
      </c>
      <c r="P79" s="20">
        <f>[1]SalMedPopOcupUrbAcimPnadH!P79</f>
        <v>4962.7491924319329</v>
      </c>
      <c r="Q79" s="54">
        <f>P79*(1+'[2]Massa Salarial'!Q$3)*AtualizMonet!P$3</f>
        <v>5280.86141566682</v>
      </c>
      <c r="R79" s="54">
        <f>Q79*(1+'[2]Massa Salarial'!R$3)*AtualizMonet!Q$3</f>
        <v>5943.6829273066824</v>
      </c>
      <c r="S79" s="54">
        <f>R79*(1+'[2]Massa Salarial'!S$3)*AtualizMonet!R$3</f>
        <v>6424.9387733526546</v>
      </c>
      <c r="T79" s="22">
        <f>S79*(1+'[2]Massa Salarial'!T$3)</f>
        <v>6534.1627324996489</v>
      </c>
      <c r="U79" s="22">
        <f>T79*(1+'[2]Massa Salarial'!U$3)</f>
        <v>6645.2434989521425</v>
      </c>
      <c r="V79" s="22">
        <f>U79*(1+'[2]Massa Salarial'!V$3)</f>
        <v>6758.2126384343283</v>
      </c>
      <c r="W79" s="22">
        <f>V79*(1+'[2]Massa Salarial'!W$3)</f>
        <v>6873.1022532877114</v>
      </c>
      <c r="X79" s="22">
        <f>W79*(1+'[2]Massa Salarial'!X$3)</f>
        <v>6989.944991593602</v>
      </c>
      <c r="Y79" s="22">
        <f>X79*(1+'[2]Massa Salarial'!Y$3)</f>
        <v>7108.774056450693</v>
      </c>
      <c r="Z79" s="22">
        <f>Y79*(1+'[2]Massa Salarial'!Z$3)</f>
        <v>7229.6232154103545</v>
      </c>
      <c r="AA79" s="22">
        <f>Z79*(1+'[2]Massa Salarial'!AA$3)</f>
        <v>7352.5268100723297</v>
      </c>
      <c r="AB79" s="22">
        <f>AA79*(1+'[2]Massa Salarial'!AB$3)</f>
        <v>7477.5197658435582</v>
      </c>
      <c r="AC79" s="22">
        <f>AB79*(1+'[2]Massa Salarial'!AC$3)</f>
        <v>7604.637601862898</v>
      </c>
      <c r="AD79" s="22">
        <f>AC79*(1+'[2]Massa Salarial'!AD$3)</f>
        <v>7733.9164410945668</v>
      </c>
      <c r="AE79" s="22">
        <f>AD79*(1+'[2]Massa Salarial'!AE$3)</f>
        <v>7865.3930205931738</v>
      </c>
      <c r="AF79" s="22">
        <f>AE79*(1+'[2]Massa Salarial'!AF$3)</f>
        <v>7999.1047019432572</v>
      </c>
      <c r="AG79" s="22">
        <f>AF79*(1+'[2]Massa Salarial'!AG$3)</f>
        <v>8135.0894818762918</v>
      </c>
      <c r="AH79" s="22">
        <f>AG79*(1+'[2]Massa Salarial'!AH$3)</f>
        <v>8273.3860030681881</v>
      </c>
      <c r="AI79" s="22">
        <f>AH79*(1+'[2]Massa Salarial'!AI$3)</f>
        <v>8414.0335651203459</v>
      </c>
      <c r="AJ79" s="22">
        <f>AI79*(1+'[2]Massa Salarial'!AJ$3)</f>
        <v>8557.0721357273906</v>
      </c>
      <c r="AK79" s="22">
        <f>AJ79*(1+'[2]Massa Salarial'!AK$3)</f>
        <v>8702.5423620347556</v>
      </c>
      <c r="AL79" s="22">
        <f>AK79*(1+'[2]Massa Salarial'!AL$3)</f>
        <v>8850.4855821893452</v>
      </c>
      <c r="AM79" s="22">
        <f>AL79*(1+'[2]Massa Salarial'!AM$3)</f>
        <v>9000.9438370865628</v>
      </c>
      <c r="AN79" s="22">
        <f>AM79*(1+'[2]Massa Salarial'!AN$3)</f>
        <v>9153.9598823170327</v>
      </c>
      <c r="AO79" s="22">
        <f>AN79*(1+'[2]Massa Salarial'!AO$3)</f>
        <v>9309.577200316422</v>
      </c>
      <c r="AP79" s="22">
        <f>AO79*(1+'[2]Massa Salarial'!AP$3)</f>
        <v>9467.840012721801</v>
      </c>
      <c r="AQ79" s="22">
        <f>AP79*(1+'[2]Massa Salarial'!AQ$3)</f>
        <v>9628.7932929380713</v>
      </c>
      <c r="AR79" s="22">
        <f>AQ79*(1+'[2]Massa Salarial'!AR$3)</f>
        <v>9792.4827789180181</v>
      </c>
      <c r="AS79" s="22">
        <f>AR79*(1+'[2]Massa Salarial'!AS$3)</f>
        <v>9958.9549861596242</v>
      </c>
      <c r="AT79" s="22">
        <f>AS79*(1+'[2]Massa Salarial'!AT$3)</f>
        <v>10128.257220924337</v>
      </c>
      <c r="AU79" s="22">
        <f>AT79*(1+'[2]Massa Salarial'!AU$3)</f>
        <v>10300.43759368005</v>
      </c>
      <c r="AV79" s="22">
        <f>AU79*(1+'[2]Massa Salarial'!AV$3)</f>
        <v>10475.54503277261</v>
      </c>
      <c r="AW79" s="22">
        <f>AV79*(1+'[2]Massa Salarial'!AW$3)</f>
        <v>10653.629298329744</v>
      </c>
      <c r="AX79" s="22">
        <f>AW79*(1+'[2]Massa Salarial'!AX$3)</f>
        <v>10834.74099640135</v>
      </c>
      <c r="AY79" s="22">
        <f>AX79*(1+'[2]Massa Salarial'!AY$3)</f>
        <v>11018.931593340172</v>
      </c>
      <c r="AZ79" s="22">
        <f>AY79*(1+'[2]Massa Salarial'!AZ$3)</f>
        <v>11206.253430426954</v>
      </c>
      <c r="BA79" s="22">
        <f>AZ79*(1+'[2]Massa Salarial'!BA$3)</f>
        <v>11396.759738744211</v>
      </c>
      <c r="BB79" s="22">
        <f>BA79*(1+'[2]Massa Salarial'!BB$3)</f>
        <v>11590.504654302862</v>
      </c>
      <c r="BC79" s="22">
        <f>BB79*(1+'[2]Massa Salarial'!BC$3)</f>
        <v>11787.543233426009</v>
      </c>
      <c r="BD79" s="22">
        <f>BC79*(1+'[2]Massa Salarial'!BD$3)</f>
        <v>11987.93146839425</v>
      </c>
      <c r="BE79" s="22">
        <f>BD79*(1+'[2]Massa Salarial'!BE$3)</f>
        <v>12191.726303356951</v>
      </c>
      <c r="BF79" s="22">
        <f>BE79*(1+'[2]Massa Salarial'!BF$3)</f>
        <v>12398.985650514018</v>
      </c>
      <c r="BG79" s="22">
        <f>BF79*(1+'[2]Massa Salarial'!BG$3)</f>
        <v>12609.768406572755</v>
      </c>
      <c r="BH79" s="22">
        <f>BG79*(1+'[2]Massa Salarial'!BH$3)</f>
        <v>12824.13446948449</v>
      </c>
      <c r="BI79" s="22">
        <f>BH79*(1+'[2]Massa Salarial'!BI$3)</f>
        <v>13042.144755465726</v>
      </c>
      <c r="BJ79" s="22">
        <f>BI79*(1+'[2]Massa Salarial'!BJ$3)</f>
        <v>13263.861216308642</v>
      </c>
    </row>
    <row r="80" spans="1:62" x14ac:dyDescent="0.3">
      <c r="A80" s="23">
        <v>78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>
        <f>[1]SalMedPopOcupUrbAcimPnadH!M80*AtualizMonet!M$3</f>
        <v>0</v>
      </c>
      <c r="N80" s="20">
        <f>[1]SalMedPopOcupUrbAcimPnadH!N80*AtualizMonet!N$3</f>
        <v>0</v>
      </c>
      <c r="O80" s="20">
        <f>[1]SalMedPopOcupUrbAcimPnadH!O80</f>
        <v>3700.6742223692918</v>
      </c>
      <c r="P80" s="20">
        <f>[1]SalMedPopOcupUrbAcimPnadH!P80</f>
        <v>3849.7871552841016</v>
      </c>
      <c r="Q80" s="54">
        <f>P80*(1+'[2]Massa Salarial'!Q$3)*AtualizMonet!P$3</f>
        <v>4096.5585119378129</v>
      </c>
      <c r="R80" s="54">
        <f>Q80*(1+'[2]Massa Salarial'!R$3)*AtualizMonet!Q$3</f>
        <v>4610.733547349324</v>
      </c>
      <c r="S80" s="54">
        <f>R80*(1+'[2]Massa Salarial'!S$3)*AtualizMonet!R$3</f>
        <v>4984.0614151647142</v>
      </c>
      <c r="T80" s="22">
        <f>S80*(1+'[2]Massa Salarial'!T$3)</f>
        <v>5068.7904592225141</v>
      </c>
      <c r="U80" s="22">
        <f>T80*(1+'[2]Massa Salarial'!U$3)</f>
        <v>5154.9598970292964</v>
      </c>
      <c r="V80" s="22">
        <f>U80*(1+'[2]Massa Salarial'!V$3)</f>
        <v>5242.5942152787939</v>
      </c>
      <c r="W80" s="22">
        <f>V80*(1+'[2]Massa Salarial'!W$3)</f>
        <v>5331.7183169385326</v>
      </c>
      <c r="X80" s="22">
        <f>W80*(1+'[2]Massa Salarial'!X$3)</f>
        <v>5422.3575283264872</v>
      </c>
      <c r="Y80" s="22">
        <f>X80*(1+'[2]Massa Salarial'!Y$3)</f>
        <v>5514.5376063080366</v>
      </c>
      <c r="Z80" s="22">
        <f>Y80*(1+'[2]Massa Salarial'!Z$3)</f>
        <v>5608.2847456152731</v>
      </c>
      <c r="AA80" s="22">
        <f>Z80*(1+'[2]Massa Salarial'!AA$3)</f>
        <v>5703.6255862907319</v>
      </c>
      <c r="AB80" s="22">
        <f>AA80*(1+'[2]Massa Salarial'!AB$3)</f>
        <v>5800.5872212576742</v>
      </c>
      <c r="AC80" s="22">
        <f>AB80*(1+'[2]Massa Salarial'!AC$3)</f>
        <v>5899.197204019054</v>
      </c>
      <c r="AD80" s="22">
        <f>AC80*(1+'[2]Massa Salarial'!AD$3)</f>
        <v>5999.4835564873774</v>
      </c>
      <c r="AE80" s="22">
        <f>AD80*(1+'[2]Massa Salarial'!AE$3)</f>
        <v>6101.4747769476626</v>
      </c>
      <c r="AF80" s="22">
        <f>AE80*(1+'[2]Massa Salarial'!AF$3)</f>
        <v>6205.1998481557721</v>
      </c>
      <c r="AG80" s="22">
        <f>AF80*(1+'[2]Massa Salarial'!AG$3)</f>
        <v>6310.6882455744199</v>
      </c>
      <c r="AH80" s="22">
        <f>AG80*(1+'[2]Massa Salarial'!AH$3)</f>
        <v>6417.9699457491843</v>
      </c>
      <c r="AI80" s="22">
        <f>AH80*(1+'[2]Massa Salarial'!AI$3)</f>
        <v>6527.0754348269202</v>
      </c>
      <c r="AJ80" s="22">
        <f>AI80*(1+'[2]Massa Salarial'!AJ$3)</f>
        <v>6638.035717218977</v>
      </c>
      <c r="AK80" s="22">
        <f>AJ80*(1+'[2]Massa Salarial'!AK$3)</f>
        <v>6750.8823244116993</v>
      </c>
      <c r="AL80" s="22">
        <f>AK80*(1+'[2]Massa Salarial'!AL$3)</f>
        <v>6865.6473239266979</v>
      </c>
      <c r="AM80" s="22">
        <f>AL80*(1+'[2]Massa Salarial'!AM$3)</f>
        <v>6982.363328433451</v>
      </c>
      <c r="AN80" s="22">
        <f>AM80*(1+'[2]Massa Salarial'!AN$3)</f>
        <v>7101.0635050168194</v>
      </c>
      <c r="AO80" s="22">
        <f>AN80*(1+'[2]Massa Salarial'!AO$3)</f>
        <v>7221.7815846021049</v>
      </c>
      <c r="AP80" s="22">
        <f>AO80*(1+'[2]Massa Salarial'!AP$3)</f>
        <v>7344.5518715403396</v>
      </c>
      <c r="AQ80" s="22">
        <f>AP80*(1+'[2]Massa Salarial'!AQ$3)</f>
        <v>7469.4092533565245</v>
      </c>
      <c r="AR80" s="22">
        <f>AQ80*(1+'[2]Massa Salarial'!AR$3)</f>
        <v>7596.3892106635849</v>
      </c>
      <c r="AS80" s="22">
        <f>AR80*(1+'[2]Massa Salarial'!AS$3)</f>
        <v>7725.527827244865</v>
      </c>
      <c r="AT80" s="22">
        <f>AS80*(1+'[2]Massa Salarial'!AT$3)</f>
        <v>7856.8618003080273</v>
      </c>
      <c r="AU80" s="22">
        <f>AT80*(1+'[2]Massa Salarial'!AU$3)</f>
        <v>7990.4284509132631</v>
      </c>
      <c r="AV80" s="22">
        <f>AU80*(1+'[2]Massa Salarial'!AV$3)</f>
        <v>8126.2657345787875</v>
      </c>
      <c r="AW80" s="22">
        <f>AV80*(1+'[2]Massa Salarial'!AW$3)</f>
        <v>8264.412252066626</v>
      </c>
      <c r="AX80" s="22">
        <f>AW80*(1+'[2]Massa Salarial'!AX$3)</f>
        <v>8404.9072603517579</v>
      </c>
      <c r="AY80" s="22">
        <f>AX80*(1+'[2]Massa Salarial'!AY$3)</f>
        <v>8547.7906837777373</v>
      </c>
      <c r="AZ80" s="22">
        <f>AY80*(1+'[2]Massa Salarial'!AZ$3)</f>
        <v>8693.1031254019581</v>
      </c>
      <c r="BA80" s="22">
        <f>AZ80*(1+'[2]Massa Salarial'!BA$3)</f>
        <v>8840.8858785337907</v>
      </c>
      <c r="BB80" s="22">
        <f>BA80*(1+'[2]Massa Salarial'!BB$3)</f>
        <v>8991.180938468864</v>
      </c>
      <c r="BC80" s="22">
        <f>BB80*(1+'[2]Massa Salarial'!BC$3)</f>
        <v>9144.0310144228333</v>
      </c>
      <c r="BD80" s="22">
        <f>BC80*(1+'[2]Massa Salarial'!BD$3)</f>
        <v>9299.4795416680208</v>
      </c>
      <c r="BE80" s="22">
        <f>BD80*(1+'[2]Massa Salarial'!BE$3)</f>
        <v>9457.570693876376</v>
      </c>
      <c r="BF80" s="22">
        <f>BE80*(1+'[2]Massa Salarial'!BF$3)</f>
        <v>9618.3493956722741</v>
      </c>
      <c r="BG80" s="22">
        <f>BF80*(1+'[2]Massa Salarial'!BG$3)</f>
        <v>9781.8613353987021</v>
      </c>
      <c r="BH80" s="22">
        <f>BG80*(1+'[2]Massa Salarial'!BH$3)</f>
        <v>9948.1529781004792</v>
      </c>
      <c r="BI80" s="22">
        <f>BH80*(1+'[2]Massa Salarial'!BI$3)</f>
        <v>10117.271578728187</v>
      </c>
      <c r="BJ80" s="22">
        <f>BI80*(1+'[2]Massa Salarial'!BJ$3)</f>
        <v>10289.265195566564</v>
      </c>
    </row>
    <row r="81" spans="1:62" x14ac:dyDescent="0.3">
      <c r="A81" s="23">
        <v>79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>
        <f>[1]SalMedPopOcupUrbAcimPnadH!M81*AtualizMonet!M$3</f>
        <v>0</v>
      </c>
      <c r="N81" s="20">
        <f>[1]SalMedPopOcupUrbAcimPnadH!N81*AtualizMonet!N$3</f>
        <v>0</v>
      </c>
      <c r="O81" s="20">
        <f>[1]SalMedPopOcupUrbAcimPnadH!O81</f>
        <v>13008.611111111109</v>
      </c>
      <c r="P81" s="20">
        <f>[1]SalMedPopOcupUrbAcimPnadH!P81</f>
        <v>8686.8381804623423</v>
      </c>
      <c r="Q81" s="54">
        <f>P81*(1+'[2]Massa Salarial'!Q$3)*AtualizMonet!P$3</f>
        <v>9243.6645078299789</v>
      </c>
      <c r="R81" s="54">
        <f>Q81*(1+'[2]Massa Salarial'!R$3)*AtualizMonet!Q$3</f>
        <v>10403.872890499299</v>
      </c>
      <c r="S81" s="54">
        <f>R81*(1+'[2]Massa Salarial'!S$3)*AtualizMonet!R$3</f>
        <v>11246.267195732002</v>
      </c>
      <c r="T81" s="22">
        <f>S81*(1+'[2]Massa Salarial'!T$3)</f>
        <v>11437.453738059445</v>
      </c>
      <c r="U81" s="22">
        <f>T81*(1+'[2]Massa Salarial'!U$3)</f>
        <v>11631.890451606454</v>
      </c>
      <c r="V81" s="22">
        <f>U81*(1+'[2]Massa Salarial'!V$3)</f>
        <v>11829.632589283763</v>
      </c>
      <c r="W81" s="22">
        <f>V81*(1+'[2]Massa Salarial'!W$3)</f>
        <v>12030.736343301585</v>
      </c>
      <c r="X81" s="22">
        <f>W81*(1+'[2]Massa Salarial'!X$3)</f>
        <v>12235.25886113771</v>
      </c>
      <c r="Y81" s="22">
        <f>X81*(1+'[2]Massa Salarial'!Y$3)</f>
        <v>12443.258261777049</v>
      </c>
      <c r="Z81" s="22">
        <f>Y81*(1+'[2]Massa Salarial'!Z$3)</f>
        <v>12654.793652227258</v>
      </c>
      <c r="AA81" s="22">
        <f>Z81*(1+'[2]Massa Salarial'!AA$3)</f>
        <v>12869.925144315119</v>
      </c>
      <c r="AB81" s="22">
        <f>AA81*(1+'[2]Massa Salarial'!AB$3)</f>
        <v>13088.713871768474</v>
      </c>
      <c r="AC81" s="22">
        <f>AB81*(1+'[2]Massa Salarial'!AC$3)</f>
        <v>13311.222007588536</v>
      </c>
      <c r="AD81" s="22">
        <f>AC81*(1+'[2]Massa Salarial'!AD$3)</f>
        <v>13537.51278171754</v>
      </c>
      <c r="AE81" s="22">
        <f>AD81*(1+'[2]Massa Salarial'!AE$3)</f>
        <v>13767.650499006737</v>
      </c>
      <c r="AF81" s="22">
        <f>AE81*(1+'[2]Massa Salarial'!AF$3)</f>
        <v>14001.70055748985</v>
      </c>
      <c r="AG81" s="22">
        <f>AF81*(1+'[2]Massa Salarial'!AG$3)</f>
        <v>14239.729466967176</v>
      </c>
      <c r="AH81" s="22">
        <f>AG81*(1+'[2]Massa Salarial'!AH$3)</f>
        <v>14481.804867905616</v>
      </c>
      <c r="AI81" s="22">
        <f>AH81*(1+'[2]Massa Salarial'!AI$3)</f>
        <v>14727.995550660009</v>
      </c>
      <c r="AJ81" s="22">
        <f>AI81*(1+'[2]Massa Salarial'!AJ$3)</f>
        <v>14978.371475021228</v>
      </c>
      <c r="AK81" s="22">
        <f>AJ81*(1+'[2]Massa Salarial'!AK$3)</f>
        <v>15233.003790096587</v>
      </c>
      <c r="AL81" s="22">
        <f>AK81*(1+'[2]Massa Salarial'!AL$3)</f>
        <v>15491.964854528227</v>
      </c>
      <c r="AM81" s="22">
        <f>AL81*(1+'[2]Massa Salarial'!AM$3)</f>
        <v>15755.328257055206</v>
      </c>
      <c r="AN81" s="22">
        <f>AM81*(1+'[2]Massa Salarial'!AN$3)</f>
        <v>16023.168837425143</v>
      </c>
      <c r="AO81" s="22">
        <f>AN81*(1+'[2]Massa Salarial'!AO$3)</f>
        <v>16295.562707661369</v>
      </c>
      <c r="AP81" s="22">
        <f>AO81*(1+'[2]Massa Salarial'!AP$3)</f>
        <v>16572.58727369161</v>
      </c>
      <c r="AQ81" s="22">
        <f>AP81*(1+'[2]Massa Salarial'!AQ$3)</f>
        <v>16854.321257344367</v>
      </c>
      <c r="AR81" s="22">
        <f>AQ81*(1+'[2]Massa Salarial'!AR$3)</f>
        <v>17140.844718719221</v>
      </c>
      <c r="AS81" s="22">
        <f>AR81*(1+'[2]Massa Salarial'!AS$3)</f>
        <v>17432.239078937448</v>
      </c>
      <c r="AT81" s="22">
        <f>AS81*(1+'[2]Massa Salarial'!AT$3)</f>
        <v>17728.587143279383</v>
      </c>
      <c r="AU81" s="22">
        <f>AT81*(1+'[2]Massa Salarial'!AU$3)</f>
        <v>18029.973124715132</v>
      </c>
      <c r="AV81" s="22">
        <f>AU81*(1+'[2]Massa Salarial'!AV$3)</f>
        <v>18336.482667835287</v>
      </c>
      <c r="AW81" s="22">
        <f>AV81*(1+'[2]Massa Salarial'!AW$3)</f>
        <v>18648.202873188486</v>
      </c>
      <c r="AX81" s="22">
        <f>AW81*(1+'[2]Massa Salarial'!AX$3)</f>
        <v>18965.222322032689</v>
      </c>
      <c r="AY81" s="22">
        <f>AX81*(1+'[2]Massa Salarial'!AY$3)</f>
        <v>19287.631101507242</v>
      </c>
      <c r="AZ81" s="22">
        <f>AY81*(1+'[2]Massa Salarial'!AZ$3)</f>
        <v>19615.520830232865</v>
      </c>
      <c r="BA81" s="22">
        <f>AZ81*(1+'[2]Massa Salarial'!BA$3)</f>
        <v>19948.984684346822</v>
      </c>
      <c r="BB81" s="22">
        <f>BA81*(1+'[2]Massa Salarial'!BB$3)</f>
        <v>20288.117423980715</v>
      </c>
      <c r="BC81" s="22">
        <f>BB81*(1+'[2]Massa Salarial'!BC$3)</f>
        <v>20633.015420188385</v>
      </c>
      <c r="BD81" s="22">
        <f>BC81*(1+'[2]Massa Salarial'!BD$3)</f>
        <v>20983.776682331587</v>
      </c>
      <c r="BE81" s="22">
        <f>BD81*(1+'[2]Massa Salarial'!BE$3)</f>
        <v>21340.500885931222</v>
      </c>
      <c r="BF81" s="22">
        <f>BE81*(1+'[2]Massa Salarial'!BF$3)</f>
        <v>21703.289400992049</v>
      </c>
      <c r="BG81" s="22">
        <f>BF81*(1+'[2]Massa Salarial'!BG$3)</f>
        <v>22072.245320808914</v>
      </c>
      <c r="BH81" s="22">
        <f>BG81*(1+'[2]Massa Salarial'!BH$3)</f>
        <v>22447.473491262663</v>
      </c>
      <c r="BI81" s="22">
        <f>BH81*(1+'[2]Massa Salarial'!BI$3)</f>
        <v>22829.080540614126</v>
      </c>
      <c r="BJ81" s="22">
        <f>BI81*(1+'[2]Massa Salarial'!BJ$3)</f>
        <v>23217.174909804566</v>
      </c>
    </row>
    <row r="82" spans="1:62" x14ac:dyDescent="0.3">
      <c r="A82" s="23">
        <v>80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>
        <f>[1]SalMedPopOcupUrbAcimPnadH!M82*AtualizMonet!M$3</f>
        <v>0</v>
      </c>
      <c r="N82" s="20">
        <f>[1]SalMedPopOcupUrbAcimPnadH!N82*AtualizMonet!N$3</f>
        <v>0</v>
      </c>
      <c r="O82" s="20">
        <f>[1]SalMedPopOcupUrbAcimPnadH!O82</f>
        <v>3471.0846084608465</v>
      </c>
      <c r="P82" s="20">
        <f>[1]SalMedPopOcupUrbAcimPnadH!P82</f>
        <v>2574.4742564471203</v>
      </c>
      <c r="Q82" s="54">
        <f>P82*(1+'[2]Massa Salarial'!Q$3)*AtualizMonet!P$3</f>
        <v>2739.4980562853807</v>
      </c>
      <c r="R82" s="54">
        <f>Q82*(1+'[2]Massa Salarial'!R$3)*AtualizMonet!Q$3</f>
        <v>3083.3431413721778</v>
      </c>
      <c r="S82" s="54">
        <f>R82*(1+'[2]Massa Salarial'!S$3)*AtualizMonet!R$3</f>
        <v>3332.9992771888833</v>
      </c>
      <c r="T82" s="22">
        <f>S82*(1+'[2]Massa Salarial'!T$3)</f>
        <v>3389.6602649010938</v>
      </c>
      <c r="U82" s="22">
        <f>T82*(1+'[2]Massa Salarial'!U$3)</f>
        <v>3447.2844894044119</v>
      </c>
      <c r="V82" s="22">
        <f>U82*(1+'[2]Massa Salarial'!V$3)</f>
        <v>3505.8883257242865</v>
      </c>
      <c r="W82" s="22">
        <f>V82*(1+'[2]Massa Salarial'!W$3)</f>
        <v>3565.4884272615991</v>
      </c>
      <c r="X82" s="22">
        <f>W82*(1+'[2]Massa Salarial'!X$3)</f>
        <v>3626.1017305250462</v>
      </c>
      <c r="Y82" s="22">
        <f>X82*(1+'[2]Massa Salarial'!Y$3)</f>
        <v>3687.7454599439716</v>
      </c>
      <c r="Z82" s="22">
        <f>Y82*(1+'[2]Massa Salarial'!Z$3)</f>
        <v>3750.4371327630188</v>
      </c>
      <c r="AA82" s="22">
        <f>Z82*(1+'[2]Massa Salarial'!AA$3)</f>
        <v>3814.1945640199897</v>
      </c>
      <c r="AB82" s="22">
        <f>AA82*(1+'[2]Massa Salarial'!AB$3)</f>
        <v>3879.0358716083292</v>
      </c>
      <c r="AC82" s="22">
        <f>AB82*(1+'[2]Massa Salarial'!AC$3)</f>
        <v>3944.9794814256707</v>
      </c>
      <c r="AD82" s="22">
        <f>AC82*(1+'[2]Massa Salarial'!AD$3)</f>
        <v>4012.0441326099067</v>
      </c>
      <c r="AE82" s="22">
        <f>AD82*(1+'[2]Massa Salarial'!AE$3)</f>
        <v>4080.2488828642745</v>
      </c>
      <c r="AF82" s="22">
        <f>AE82*(1+'[2]Massa Salarial'!AF$3)</f>
        <v>4149.613113872967</v>
      </c>
      <c r="AG82" s="22">
        <f>AF82*(1+'[2]Massa Salarial'!AG$3)</f>
        <v>4220.1565368088068</v>
      </c>
      <c r="AH82" s="22">
        <f>AG82*(1+'[2]Massa Salarial'!AH$3)</f>
        <v>4291.8991979345565</v>
      </c>
      <c r="AI82" s="22">
        <f>AH82*(1+'[2]Massa Salarial'!AI$3)</f>
        <v>4364.8614842994439</v>
      </c>
      <c r="AJ82" s="22">
        <f>AI82*(1+'[2]Massa Salarial'!AJ$3)</f>
        <v>4439.064129532534</v>
      </c>
      <c r="AK82" s="22">
        <f>AJ82*(1+'[2]Massa Salarial'!AK$3)</f>
        <v>4514.5282197345869</v>
      </c>
      <c r="AL82" s="22">
        <f>AK82*(1+'[2]Massa Salarial'!AL$3)</f>
        <v>4591.2751994700748</v>
      </c>
      <c r="AM82" s="22">
        <f>AL82*(1+'[2]Massa Salarial'!AM$3)</f>
        <v>4669.3268778610654</v>
      </c>
      <c r="AN82" s="22">
        <f>AM82*(1+'[2]Massa Salarial'!AN$3)</f>
        <v>4748.7054347847034</v>
      </c>
      <c r="AO82" s="22">
        <f>AN82*(1+'[2]Massa Salarial'!AO$3)</f>
        <v>4829.4334271760426</v>
      </c>
      <c r="AP82" s="22">
        <f>AO82*(1+'[2]Massa Salarial'!AP$3)</f>
        <v>4911.5337954380348</v>
      </c>
      <c r="AQ82" s="22">
        <f>AP82*(1+'[2]Massa Salarial'!AQ$3)</f>
        <v>4995.0298699604809</v>
      </c>
      <c r="AR82" s="22">
        <f>AQ82*(1+'[2]Massa Salarial'!AR$3)</f>
        <v>5079.9453777498084</v>
      </c>
      <c r="AS82" s="22">
        <f>AR82*(1+'[2]Massa Salarial'!AS$3)</f>
        <v>5166.3044491715546</v>
      </c>
      <c r="AT82" s="22">
        <f>AS82*(1+'[2]Massa Salarial'!AT$3)</f>
        <v>5254.1316248074709</v>
      </c>
      <c r="AU82" s="22">
        <f>AT82*(1+'[2]Massa Salarial'!AU$3)</f>
        <v>5343.4518624291977</v>
      </c>
      <c r="AV82" s="22">
        <f>AU82*(1+'[2]Massa Salarial'!AV$3)</f>
        <v>5434.2905440904933</v>
      </c>
      <c r="AW82" s="22">
        <f>AV82*(1+'[2]Massa Salarial'!AW$3)</f>
        <v>5526.6734833400315</v>
      </c>
      <c r="AX82" s="22">
        <f>AW82*(1+'[2]Massa Salarial'!AX$3)</f>
        <v>5620.6269325568119</v>
      </c>
      <c r="AY82" s="22">
        <f>AX82*(1+'[2]Massa Salarial'!AY$3)</f>
        <v>5716.1775904102769</v>
      </c>
      <c r="AZ82" s="22">
        <f>AY82*(1+'[2]Massa Salarial'!AZ$3)</f>
        <v>5813.3526094472509</v>
      </c>
      <c r="BA82" s="22">
        <f>AZ82*(1+'[2]Massa Salarial'!BA$3)</f>
        <v>5912.1796038078537</v>
      </c>
      <c r="BB82" s="22">
        <f>BA82*(1+'[2]Massa Salarial'!BB$3)</f>
        <v>6012.686657072587</v>
      </c>
      <c r="BC82" s="22">
        <f>BB82*(1+'[2]Massa Salarial'!BC$3)</f>
        <v>6114.9023302428204</v>
      </c>
      <c r="BD82" s="22">
        <f>BC82*(1+'[2]Massa Salarial'!BD$3)</f>
        <v>6218.8556698569482</v>
      </c>
      <c r="BE82" s="22">
        <f>BD82*(1+'[2]Massa Salarial'!BE$3)</f>
        <v>6324.5762162445153</v>
      </c>
      <c r="BF82" s="22">
        <f>BE82*(1+'[2]Massa Salarial'!BF$3)</f>
        <v>6432.0940119206716</v>
      </c>
      <c r="BG82" s="22">
        <f>BF82*(1+'[2]Massa Salarial'!BG$3)</f>
        <v>6541.4396101233224</v>
      </c>
      <c r="BH82" s="22">
        <f>BG82*(1+'[2]Massa Salarial'!BH$3)</f>
        <v>6652.6440834954183</v>
      </c>
      <c r="BI82" s="22">
        <f>BH82*(1+'[2]Massa Salarial'!BI$3)</f>
        <v>6765.7390329148393</v>
      </c>
      <c r="BJ82" s="22">
        <f>BI82*(1+'[2]Massa Salarial'!BJ$3)</f>
        <v>6880.7565964743908</v>
      </c>
    </row>
    <row r="83" spans="1:62" x14ac:dyDescent="0.3">
      <c r="A83" s="23">
        <v>81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>
        <f>[1]SalMedPopOcupUrbAcimPnadH!M83*AtualizMonet!M$3</f>
        <v>0</v>
      </c>
      <c r="N83" s="20">
        <f>[1]SalMedPopOcupUrbAcimPnadH!N83*AtualizMonet!N$3</f>
        <v>0</v>
      </c>
      <c r="O83" s="20">
        <f>[1]SalMedPopOcupUrbAcimPnadH!O83</f>
        <v>1643.9241962774959</v>
      </c>
      <c r="P83" s="20">
        <f>[1]SalMedPopOcupUrbAcimPnadH!P83</f>
        <v>1684.158594084869</v>
      </c>
      <c r="Q83" s="54">
        <f>P83*(1+'[2]Massa Salarial'!Q$3)*AtualizMonet!P$3</f>
        <v>1792.1131599657092</v>
      </c>
      <c r="R83" s="54">
        <f>Q83*(1+'[2]Massa Salarial'!R$3)*AtualizMonet!Q$3</f>
        <v>2017.048271914329</v>
      </c>
      <c r="S83" s="54">
        <f>R83*(1+'[2]Massa Salarial'!S$3)*AtualizMonet!R$3</f>
        <v>2180.3672585574418</v>
      </c>
      <c r="T83" s="22">
        <f>S83*(1+'[2]Massa Salarial'!T$3)</f>
        <v>2217.433501952918</v>
      </c>
      <c r="U83" s="22">
        <f>T83*(1+'[2]Massa Salarial'!U$3)</f>
        <v>2255.1298714861173</v>
      </c>
      <c r="V83" s="22">
        <f>U83*(1+'[2]Massa Salarial'!V$3)</f>
        <v>2293.4670793013811</v>
      </c>
      <c r="W83" s="22">
        <f>V83*(1+'[2]Massa Salarial'!W$3)</f>
        <v>2332.4560196495045</v>
      </c>
      <c r="X83" s="22">
        <f>W83*(1+'[2]Massa Salarial'!X$3)</f>
        <v>2372.1077719835457</v>
      </c>
      <c r="Y83" s="22">
        <f>X83*(1+'[2]Massa Salarial'!Y$3)</f>
        <v>2412.4336041072656</v>
      </c>
      <c r="Z83" s="22">
        <f>Y83*(1+'[2]Massa Salarial'!Z$3)</f>
        <v>2453.4449753770891</v>
      </c>
      <c r="AA83" s="22">
        <f>Z83*(1+'[2]Massa Salarial'!AA$3)</f>
        <v>2495.1535399584996</v>
      </c>
      <c r="AB83" s="22">
        <f>AA83*(1+'[2]Massa Salarial'!AB$3)</f>
        <v>2537.5711501377937</v>
      </c>
      <c r="AC83" s="22">
        <f>AB83*(1+'[2]Massa Salarial'!AC$3)</f>
        <v>2580.709859690136</v>
      </c>
      <c r="AD83" s="22">
        <f>AC83*(1+'[2]Massa Salarial'!AD$3)</f>
        <v>2624.5819273048683</v>
      </c>
      <c r="AE83" s="22">
        <f>AD83*(1+'[2]Massa Salarial'!AE$3)</f>
        <v>2669.1998200690509</v>
      </c>
      <c r="AF83" s="22">
        <f>AE83*(1+'[2]Massa Salarial'!AF$3)</f>
        <v>2714.5762170102244</v>
      </c>
      <c r="AG83" s="22">
        <f>AF83*(1+'[2]Massa Salarial'!AG$3)</f>
        <v>2760.7240126993979</v>
      </c>
      <c r="AH83" s="22">
        <f>AG83*(1+'[2]Massa Salarial'!AH$3)</f>
        <v>2807.6563209152873</v>
      </c>
      <c r="AI83" s="22">
        <f>AH83*(1+'[2]Massa Salarial'!AI$3)</f>
        <v>2855.3864783708468</v>
      </c>
      <c r="AJ83" s="22">
        <f>AI83*(1+'[2]Massa Salarial'!AJ$3)</f>
        <v>2903.9280485031509</v>
      </c>
      <c r="AK83" s="22">
        <f>AJ83*(1+'[2]Massa Salarial'!AK$3)</f>
        <v>2953.2948253277041</v>
      </c>
      <c r="AL83" s="22">
        <f>AK83*(1+'[2]Massa Salarial'!AL$3)</f>
        <v>3003.5008373582746</v>
      </c>
      <c r="AM83" s="22">
        <f>AL83*(1+'[2]Massa Salarial'!AM$3)</f>
        <v>3054.5603515933649</v>
      </c>
      <c r="AN83" s="22">
        <f>AM83*(1+'[2]Massa Salarial'!AN$3)</f>
        <v>3106.4878775704519</v>
      </c>
      <c r="AO83" s="22">
        <f>AN83*(1+'[2]Massa Salarial'!AO$3)</f>
        <v>3159.2981714891494</v>
      </c>
      <c r="AP83" s="22">
        <f>AO83*(1+'[2]Massa Salarial'!AP$3)</f>
        <v>3213.0062404044647</v>
      </c>
      <c r="AQ83" s="22">
        <f>AP83*(1+'[2]Massa Salarial'!AQ$3)</f>
        <v>3267.6273464913402</v>
      </c>
      <c r="AR83" s="22">
        <f>AQ83*(1+'[2]Massa Salarial'!AR$3)</f>
        <v>3323.1770113816929</v>
      </c>
      <c r="AS83" s="22">
        <f>AR83*(1+'[2]Massa Salarial'!AS$3)</f>
        <v>3379.6710205751815</v>
      </c>
      <c r="AT83" s="22">
        <f>AS83*(1+'[2]Massa Salarial'!AT$3)</f>
        <v>3437.1254279249592</v>
      </c>
      <c r="AU83" s="22">
        <f>AT83*(1+'[2]Massa Salarial'!AU$3)</f>
        <v>3495.5565601996832</v>
      </c>
      <c r="AV83" s="22">
        <f>AU83*(1+'[2]Massa Salarial'!AV$3)</f>
        <v>3554.9810217230774</v>
      </c>
      <c r="AW83" s="22">
        <f>AV83*(1+'[2]Massa Salarial'!AW$3)</f>
        <v>3615.4156990923693</v>
      </c>
      <c r="AX83" s="22">
        <f>AW83*(1+'[2]Massa Salarial'!AX$3)</f>
        <v>3676.8777659769394</v>
      </c>
      <c r="AY83" s="22">
        <f>AX83*(1+'[2]Massa Salarial'!AY$3)</f>
        <v>3739.3846879985472</v>
      </c>
      <c r="AZ83" s="22">
        <f>AY83*(1+'[2]Massa Salarial'!AZ$3)</f>
        <v>3802.9542276945222</v>
      </c>
      <c r="BA83" s="22">
        <f>AZ83*(1+'[2]Massa Salarial'!BA$3)</f>
        <v>3867.6044495653287</v>
      </c>
      <c r="BB83" s="22">
        <f>BA83*(1+'[2]Massa Salarial'!BB$3)</f>
        <v>3933.3537252079391</v>
      </c>
      <c r="BC83" s="22">
        <f>BB83*(1+'[2]Massa Salarial'!BC$3)</f>
        <v>4000.2207385364736</v>
      </c>
      <c r="BD83" s="22">
        <f>BC83*(1+'[2]Massa Salarial'!BD$3)</f>
        <v>4068.2244910915933</v>
      </c>
      <c r="BE83" s="22">
        <f>BD83*(1+'[2]Massa Salarial'!BE$3)</f>
        <v>4137.3843074401502</v>
      </c>
      <c r="BF83" s="22">
        <f>BE83*(1+'[2]Massa Salarial'!BF$3)</f>
        <v>4207.7198406666321</v>
      </c>
      <c r="BG83" s="22">
        <f>BF83*(1+'[2]Massa Salarial'!BG$3)</f>
        <v>4279.2510779579643</v>
      </c>
      <c r="BH83" s="22">
        <f>BG83*(1+'[2]Massa Salarial'!BH$3)</f>
        <v>4351.9983462832497</v>
      </c>
      <c r="BI83" s="22">
        <f>BH83*(1+'[2]Massa Salarial'!BI$3)</f>
        <v>4425.9823181700649</v>
      </c>
      <c r="BJ83" s="22">
        <f>BI83*(1+'[2]Massa Salarial'!BJ$3)</f>
        <v>4501.2240175789557</v>
      </c>
    </row>
    <row r="84" spans="1:62" x14ac:dyDescent="0.3">
      <c r="A84" s="23">
        <v>82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>
        <f>[1]SalMedPopOcupUrbAcimPnadH!M84*AtualizMonet!M$3</f>
        <v>0</v>
      </c>
      <c r="N84" s="20">
        <f>[1]SalMedPopOcupUrbAcimPnadH!N84*AtualizMonet!N$3</f>
        <v>0</v>
      </c>
      <c r="O84" s="20">
        <f>[1]SalMedPopOcupUrbAcimPnadH!O84</f>
        <v>3255.39368713146</v>
      </c>
      <c r="P84" s="20">
        <f>[1]SalMedPopOcupUrbAcimPnadH!P84</f>
        <v>6915.7962486208162</v>
      </c>
      <c r="Q84" s="54">
        <f>P84*(1+'[2]Massa Salarial'!Q$3)*AtualizMonet!P$3</f>
        <v>7359.098788157411</v>
      </c>
      <c r="R84" s="54">
        <f>Q84*(1+'[2]Massa Salarial'!R$3)*AtualizMonet!Q$3</f>
        <v>8282.7679775443212</v>
      </c>
      <c r="S84" s="54">
        <f>R84*(1+'[2]Massa Salarial'!S$3)*AtualizMonet!R$3</f>
        <v>8953.4179027484988</v>
      </c>
      <c r="T84" s="22">
        <f>S84*(1+'[2]Massa Salarial'!T$3)</f>
        <v>9105.626007095223</v>
      </c>
      <c r="U84" s="22">
        <f>T84*(1+'[2]Massa Salarial'!U$3)</f>
        <v>9260.4216492158412</v>
      </c>
      <c r="V84" s="22">
        <f>U84*(1+'[2]Massa Salarial'!V$3)</f>
        <v>9417.8488172525103</v>
      </c>
      <c r="W84" s="22">
        <f>V84*(1+'[2]Massa Salarial'!W$3)</f>
        <v>9577.9522471458022</v>
      </c>
      <c r="X84" s="22">
        <f>W84*(1+'[2]Massa Salarial'!X$3)</f>
        <v>9740.7774353472796</v>
      </c>
      <c r="Y84" s="22">
        <f>X84*(1+'[2]Massa Salarial'!Y$3)</f>
        <v>9906.3706517481824</v>
      </c>
      <c r="Z84" s="22">
        <f>Y84*(1+'[2]Massa Salarial'!Z$3)</f>
        <v>10074.778952827901</v>
      </c>
      <c r="AA84" s="22">
        <f>Z84*(1+'[2]Massa Salarial'!AA$3)</f>
        <v>10246.050195025975</v>
      </c>
      <c r="AB84" s="22">
        <f>AA84*(1+'[2]Massa Salarial'!AB$3)</f>
        <v>10420.233048341415</v>
      </c>
      <c r="AC84" s="22">
        <f>AB84*(1+'[2]Massa Salarial'!AC$3)</f>
        <v>10597.377010163218</v>
      </c>
      <c r="AD84" s="22">
        <f>AC84*(1+'[2]Massa Salarial'!AD$3)</f>
        <v>10777.532419335992</v>
      </c>
      <c r="AE84" s="22">
        <f>AD84*(1+'[2]Massa Salarial'!AE$3)</f>
        <v>10960.750470464704</v>
      </c>
      <c r="AF84" s="22">
        <f>AE84*(1+'[2]Massa Salarial'!AF$3)</f>
        <v>11147.083228462603</v>
      </c>
      <c r="AG84" s="22">
        <f>AF84*(1+'[2]Massa Salarial'!AG$3)</f>
        <v>11336.583643346466</v>
      </c>
      <c r="AH84" s="22">
        <f>AG84*(1+'[2]Massa Salarial'!AH$3)</f>
        <v>11529.305565283355</v>
      </c>
      <c r="AI84" s="22">
        <f>AH84*(1+'[2]Massa Salarial'!AI$3)</f>
        <v>11725.303759893171</v>
      </c>
      <c r="AJ84" s="22">
        <f>AI84*(1+'[2]Massa Salarial'!AJ$3)</f>
        <v>11924.633923811354</v>
      </c>
      <c r="AK84" s="22">
        <f>AJ84*(1+'[2]Massa Salarial'!AK$3)</f>
        <v>12127.352700516147</v>
      </c>
      <c r="AL84" s="22">
        <f>AK84*(1+'[2]Massa Salarial'!AL$3)</f>
        <v>12333.51769642492</v>
      </c>
      <c r="AM84" s="22">
        <f>AL84*(1+'[2]Massa Salarial'!AM$3)</f>
        <v>12543.187497264144</v>
      </c>
      <c r="AN84" s="22">
        <f>AM84*(1+'[2]Massa Salarial'!AN$3)</f>
        <v>12756.421684717632</v>
      </c>
      <c r="AO84" s="22">
        <f>AN84*(1+'[2]Massa Salarial'!AO$3)</f>
        <v>12973.28085335783</v>
      </c>
      <c r="AP84" s="22">
        <f>AO84*(1+'[2]Massa Salarial'!AP$3)</f>
        <v>13193.826627864912</v>
      </c>
      <c r="AQ84" s="22">
        <f>AP84*(1+'[2]Massa Salarial'!AQ$3)</f>
        <v>13418.121680538614</v>
      </c>
      <c r="AR84" s="22">
        <f>AQ84*(1+'[2]Massa Salarial'!AR$3)</f>
        <v>13646.22974910777</v>
      </c>
      <c r="AS84" s="22">
        <f>AR84*(1+'[2]Massa Salarial'!AS$3)</f>
        <v>13878.215654842601</v>
      </c>
      <c r="AT84" s="22">
        <f>AS84*(1+'[2]Massa Salarial'!AT$3)</f>
        <v>14114.145320974923</v>
      </c>
      <c r="AU84" s="22">
        <f>AT84*(1+'[2]Massa Salarial'!AU$3)</f>
        <v>14354.085791431497</v>
      </c>
      <c r="AV84" s="22">
        <f>AU84*(1+'[2]Massa Salarial'!AV$3)</f>
        <v>14598.10524988583</v>
      </c>
      <c r="AW84" s="22">
        <f>AV84*(1+'[2]Massa Salarial'!AW$3)</f>
        <v>14846.273039133888</v>
      </c>
      <c r="AX84" s="22">
        <f>AW84*(1+'[2]Massa Salarial'!AX$3)</f>
        <v>15098.659680799163</v>
      </c>
      <c r="AY84" s="22">
        <f>AX84*(1+'[2]Massa Salarial'!AY$3)</f>
        <v>15355.336895372748</v>
      </c>
      <c r="AZ84" s="22">
        <f>AY84*(1+'[2]Massa Salarial'!AZ$3)</f>
        <v>15616.377622594084</v>
      </c>
      <c r="BA84" s="22">
        <f>AZ84*(1+'[2]Massa Salarial'!BA$3)</f>
        <v>15881.856042178182</v>
      </c>
      <c r="BB84" s="22">
        <f>BA84*(1+'[2]Massa Salarial'!BB$3)</f>
        <v>16151.847594895209</v>
      </c>
      <c r="BC84" s="22">
        <f>BB84*(1+'[2]Massa Salarial'!BC$3)</f>
        <v>16426.429004008427</v>
      </c>
      <c r="BD84" s="22">
        <f>BC84*(1+'[2]Massa Salarial'!BD$3)</f>
        <v>16705.678297076567</v>
      </c>
      <c r="BE84" s="22">
        <f>BD84*(1+'[2]Massa Salarial'!BE$3)</f>
        <v>16989.674828126866</v>
      </c>
      <c r="BF84" s="22">
        <f>BE84*(1+'[2]Massa Salarial'!BF$3)</f>
        <v>17278.499300205021</v>
      </c>
      <c r="BG84" s="22">
        <f>BF84*(1+'[2]Massa Salarial'!BG$3)</f>
        <v>17572.233788308506</v>
      </c>
      <c r="BH84" s="22">
        <f>BG84*(1+'[2]Massa Salarial'!BH$3)</f>
        <v>17870.961762709747</v>
      </c>
      <c r="BI84" s="22">
        <f>BH84*(1+'[2]Massa Salarial'!BI$3)</f>
        <v>18174.768112675811</v>
      </c>
      <c r="BJ84" s="22">
        <f>BI84*(1+'[2]Massa Salarial'!BJ$3)</f>
        <v>18483.739170591296</v>
      </c>
    </row>
    <row r="85" spans="1:62" x14ac:dyDescent="0.3">
      <c r="A85" s="23">
        <v>83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>
        <f>[1]SalMedPopOcupUrbAcimPnadH!M85*AtualizMonet!M$3</f>
        <v>0</v>
      </c>
      <c r="N85" s="20">
        <f>[1]SalMedPopOcupUrbAcimPnadH!N85*AtualizMonet!N$3</f>
        <v>0</v>
      </c>
      <c r="O85" s="20">
        <f>[1]SalMedPopOcupUrbAcimPnadH!O85</f>
        <v>2924.5994065281893</v>
      </c>
      <c r="P85" s="20">
        <f>[1]SalMedPopOcupUrbAcimPnadH!P85</f>
        <v>10416.7015779919</v>
      </c>
      <c r="Q85" s="54">
        <f>P85*(1+'[2]Massa Salarial'!Q$3)*AtualizMonet!P$3</f>
        <v>11084.412149141181</v>
      </c>
      <c r="R85" s="54">
        <f>Q85*(1+'[2]Massa Salarial'!R$3)*AtualizMonet!Q$3</f>
        <v>12475.659947187271</v>
      </c>
      <c r="S85" s="54">
        <f>R85*(1+'[2]Massa Salarial'!S$3)*AtualizMonet!R$3</f>
        <v>13485.805400149058</v>
      </c>
      <c r="T85" s="22">
        <f>S85*(1+'[2]Massa Salarial'!T$3)</f>
        <v>13715.064091951592</v>
      </c>
      <c r="U85" s="22">
        <f>T85*(1+'[2]Massa Salarial'!U$3)</f>
        <v>13948.220181514767</v>
      </c>
      <c r="V85" s="22">
        <f>U85*(1+'[2]Massa Salarial'!V$3)</f>
        <v>14185.339924600517</v>
      </c>
      <c r="W85" s="22">
        <f>V85*(1+'[2]Massa Salarial'!W$3)</f>
        <v>14426.490703318725</v>
      </c>
      <c r="X85" s="22">
        <f>W85*(1+'[2]Massa Salarial'!X$3)</f>
        <v>14671.741045275141</v>
      </c>
      <c r="Y85" s="22">
        <f>X85*(1+'[2]Massa Salarial'!Y$3)</f>
        <v>14921.160643044817</v>
      </c>
      <c r="Z85" s="22">
        <f>Y85*(1+'[2]Massa Salarial'!Z$3)</f>
        <v>15174.820373976578</v>
      </c>
      <c r="AA85" s="22">
        <f>Z85*(1+'[2]Massa Salarial'!AA$3)</f>
        <v>15432.792320334178</v>
      </c>
      <c r="AB85" s="22">
        <f>AA85*(1+'[2]Massa Salarial'!AB$3)</f>
        <v>15695.149789779858</v>
      </c>
      <c r="AC85" s="22">
        <f>AB85*(1+'[2]Massa Salarial'!AC$3)</f>
        <v>15961.967336206115</v>
      </c>
      <c r="AD85" s="22">
        <f>AC85*(1+'[2]Massa Salarial'!AD$3)</f>
        <v>16233.320780921616</v>
      </c>
      <c r="AE85" s="22">
        <f>AD85*(1+'[2]Massa Salarial'!AE$3)</f>
        <v>16509.287234197283</v>
      </c>
      <c r="AF85" s="22">
        <f>AE85*(1+'[2]Massa Salarial'!AF$3)</f>
        <v>16789.945117178635</v>
      </c>
      <c r="AG85" s="22">
        <f>AF85*(1+'[2]Massa Salarial'!AG$3)</f>
        <v>17075.374184170669</v>
      </c>
      <c r="AH85" s="22">
        <f>AG85*(1+'[2]Massa Salarial'!AH$3)</f>
        <v>17365.655545301568</v>
      </c>
      <c r="AI85" s="22">
        <f>AH85*(1+'[2]Massa Salarial'!AI$3)</f>
        <v>17660.871689571693</v>
      </c>
      <c r="AJ85" s="22">
        <f>AI85*(1+'[2]Massa Salarial'!AJ$3)</f>
        <v>17961.106508294411</v>
      </c>
      <c r="AK85" s="22">
        <f>AJ85*(1+'[2]Massa Salarial'!AK$3)</f>
        <v>18266.445318935414</v>
      </c>
      <c r="AL85" s="22">
        <f>AK85*(1+'[2]Massa Salarial'!AL$3)</f>
        <v>18576.974889357312</v>
      </c>
      <c r="AM85" s="22">
        <f>AL85*(1+'[2]Massa Salarial'!AM$3)</f>
        <v>18892.783462476385</v>
      </c>
      <c r="AN85" s="22">
        <f>AM85*(1+'[2]Massa Salarial'!AN$3)</f>
        <v>19213.960781338483</v>
      </c>
      <c r="AO85" s="22">
        <f>AN85*(1+'[2]Massa Salarial'!AO$3)</f>
        <v>19540.598114621236</v>
      </c>
      <c r="AP85" s="22">
        <f>AO85*(1+'[2]Massa Salarial'!AP$3)</f>
        <v>19872.788282569796</v>
      </c>
      <c r="AQ85" s="22">
        <f>AP85*(1+'[2]Massa Salarial'!AQ$3)</f>
        <v>20210.625683373481</v>
      </c>
      <c r="AR85" s="22">
        <f>AQ85*(1+'[2]Massa Salarial'!AR$3)</f>
        <v>20554.206319990826</v>
      </c>
      <c r="AS85" s="22">
        <f>AR85*(1+'[2]Massa Salarial'!AS$3)</f>
        <v>20903.627827430668</v>
      </c>
      <c r="AT85" s="22">
        <f>AS85*(1+'[2]Massa Salarial'!AT$3)</f>
        <v>21258.989500496988</v>
      </c>
      <c r="AU85" s="22">
        <f>AT85*(1+'[2]Massa Salarial'!AU$3)</f>
        <v>21620.392322005435</v>
      </c>
      <c r="AV85" s="22">
        <f>AU85*(1+'[2]Massa Salarial'!AV$3)</f>
        <v>21987.938991479525</v>
      </c>
      <c r="AW85" s="22">
        <f>AV85*(1+'[2]Massa Salarial'!AW$3)</f>
        <v>22361.733954334675</v>
      </c>
      <c r="AX85" s="22">
        <f>AW85*(1+'[2]Massa Salarial'!AX$3)</f>
        <v>22741.883431558363</v>
      </c>
      <c r="AY85" s="22">
        <f>AX85*(1+'[2]Massa Salarial'!AY$3)</f>
        <v>23128.495449894854</v>
      </c>
      <c r="AZ85" s="22">
        <f>AY85*(1+'[2]Massa Salarial'!AZ$3)</f>
        <v>23521.679872543064</v>
      </c>
      <c r="BA85" s="22">
        <f>AZ85*(1+'[2]Massa Salarial'!BA$3)</f>
        <v>23921.548430376293</v>
      </c>
      <c r="BB85" s="22">
        <f>BA85*(1+'[2]Massa Salarial'!BB$3)</f>
        <v>24328.21475369269</v>
      </c>
      <c r="BC85" s="22">
        <f>BB85*(1+'[2]Massa Salarial'!BC$3)</f>
        <v>24741.794404505465</v>
      </c>
      <c r="BD85" s="22">
        <f>BC85*(1+'[2]Massa Salarial'!BD$3)</f>
        <v>25162.404909382054</v>
      </c>
      <c r="BE85" s="22">
        <f>BD85*(1+'[2]Massa Salarial'!BE$3)</f>
        <v>25590.165792841548</v>
      </c>
      <c r="BF85" s="22">
        <f>BE85*(1+'[2]Massa Salarial'!BF$3)</f>
        <v>26025.198611319851</v>
      </c>
      <c r="BG85" s="22">
        <f>BF85*(1+'[2]Massa Salarial'!BG$3)</f>
        <v>26467.626987712287</v>
      </c>
      <c r="BH85" s="22">
        <f>BG85*(1+'[2]Massa Salarial'!BH$3)</f>
        <v>26917.576646503392</v>
      </c>
      <c r="BI85" s="22">
        <f>BH85*(1+'[2]Massa Salarial'!BI$3)</f>
        <v>27375.175449493949</v>
      </c>
      <c r="BJ85" s="22">
        <f>BI85*(1+'[2]Massa Salarial'!BJ$3)</f>
        <v>27840.553432135344</v>
      </c>
    </row>
    <row r="86" spans="1:62" x14ac:dyDescent="0.3">
      <c r="A86" s="23">
        <v>84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>
        <f>[1]SalMedPopOcupUrbAcimPnadH!M86*AtualizMonet!M$3</f>
        <v>0</v>
      </c>
      <c r="N86" s="20">
        <f>[1]SalMedPopOcupUrbAcimPnadH!N86*AtualizMonet!N$3</f>
        <v>0</v>
      </c>
      <c r="O86" s="20">
        <f>[1]SalMedPopOcupUrbAcimPnadH!O86</f>
        <v>1633.0167193854495</v>
      </c>
      <c r="P86" s="20">
        <f>[1]SalMedPopOcupUrbAcimPnadH!P86</f>
        <v>7752.8713945488225</v>
      </c>
      <c r="Q86" s="54">
        <f>P86*(1+'[2]Massa Salarial'!Q$3)*AtualizMonet!P$3</f>
        <v>8249.830450939402</v>
      </c>
      <c r="R86" s="54">
        <f>Q86*(1+'[2]Massa Salarial'!R$3)*AtualizMonet!Q$3</f>
        <v>9285.2988451755646</v>
      </c>
      <c r="S86" s="54">
        <f>R86*(1+'[2]Massa Salarial'!S$3)*AtualizMonet!R$3</f>
        <v>10037.122992960238</v>
      </c>
      <c r="T86" s="22">
        <f>S86*(1+'[2]Massa Salarial'!T$3)</f>
        <v>10207.75408384056</v>
      </c>
      <c r="U86" s="22">
        <f>T86*(1+'[2]Massa Salarial'!U$3)</f>
        <v>10381.285903265849</v>
      </c>
      <c r="V86" s="22">
        <f>U86*(1+'[2]Massa Salarial'!V$3)</f>
        <v>10557.767763621367</v>
      </c>
      <c r="W86" s="22">
        <f>V86*(1+'[2]Massa Salarial'!W$3)</f>
        <v>10737.249815602929</v>
      </c>
      <c r="X86" s="22">
        <f>W86*(1+'[2]Massa Salarial'!X$3)</f>
        <v>10919.783062468177</v>
      </c>
      <c r="Y86" s="22">
        <f>X86*(1+'[2]Massa Salarial'!Y$3)</f>
        <v>11105.419374530135</v>
      </c>
      <c r="Z86" s="22">
        <f>Y86*(1+'[2]Massa Salarial'!Z$3)</f>
        <v>11294.211503897146</v>
      </c>
      <c r="AA86" s="22">
        <f>Z86*(1+'[2]Massa Salarial'!AA$3)</f>
        <v>11486.213099463397</v>
      </c>
      <c r="AB86" s="22">
        <f>AA86*(1+'[2]Massa Salarial'!AB$3)</f>
        <v>11681.478722154274</v>
      </c>
      <c r="AC86" s="22">
        <f>AB86*(1+'[2]Massa Salarial'!AC$3)</f>
        <v>11880.063860430895</v>
      </c>
      <c r="AD86" s="22">
        <f>AC86*(1+'[2]Massa Salarial'!AD$3)</f>
        <v>12082.02494605822</v>
      </c>
      <c r="AE86" s="22">
        <f>AD86*(1+'[2]Massa Salarial'!AE$3)</f>
        <v>12287.419370141208</v>
      </c>
      <c r="AF86" s="22">
        <f>AE86*(1+'[2]Massa Salarial'!AF$3)</f>
        <v>12496.305499433607</v>
      </c>
      <c r="AG86" s="22">
        <f>AF86*(1+'[2]Massa Salarial'!AG$3)</f>
        <v>12708.742692923977</v>
      </c>
      <c r="AH86" s="22">
        <f>AG86*(1+'[2]Massa Salarial'!AH$3)</f>
        <v>12924.791318703683</v>
      </c>
      <c r="AI86" s="22">
        <f>AH86*(1+'[2]Massa Salarial'!AI$3)</f>
        <v>13144.512771121645</v>
      </c>
      <c r="AJ86" s="22">
        <f>AI86*(1+'[2]Massa Salarial'!AJ$3)</f>
        <v>13367.969488230712</v>
      </c>
      <c r="AK86" s="22">
        <f>AJ86*(1+'[2]Massa Salarial'!AK$3)</f>
        <v>13595.224969530633</v>
      </c>
      <c r="AL86" s="22">
        <f>AK86*(1+'[2]Massa Salarial'!AL$3)</f>
        <v>13826.343794012651</v>
      </c>
      <c r="AM86" s="22">
        <f>AL86*(1+'[2]Massa Salarial'!AM$3)</f>
        <v>14061.391638510866</v>
      </c>
      <c r="AN86" s="22">
        <f>AM86*(1+'[2]Massa Salarial'!AN$3)</f>
        <v>14300.435296365549</v>
      </c>
      <c r="AO86" s="22">
        <f>AN86*(1+'[2]Massa Salarial'!AO$3)</f>
        <v>14543.542696403762</v>
      </c>
      <c r="AP86" s="22">
        <f>AO86*(1+'[2]Massa Salarial'!AP$3)</f>
        <v>14790.782922242624</v>
      </c>
      <c r="AQ86" s="22">
        <f>AP86*(1+'[2]Massa Salarial'!AQ$3)</f>
        <v>15042.226231920748</v>
      </c>
      <c r="AR86" s="22">
        <f>AQ86*(1+'[2]Massa Salarial'!AR$3)</f>
        <v>15297.944077863398</v>
      </c>
      <c r="AS86" s="22">
        <f>AR86*(1+'[2]Massa Salarial'!AS$3)</f>
        <v>15558.009127187075</v>
      </c>
      <c r="AT86" s="22">
        <f>AS86*(1+'[2]Massa Salarial'!AT$3)</f>
        <v>15822.495282349253</v>
      </c>
      <c r="AU86" s="22">
        <f>AT86*(1+'[2]Massa Salarial'!AU$3)</f>
        <v>16091.477702149188</v>
      </c>
      <c r="AV86" s="22">
        <f>AU86*(1+'[2]Massa Salarial'!AV$3)</f>
        <v>16365.032823085723</v>
      </c>
      <c r="AW86" s="22">
        <f>AV86*(1+'[2]Massa Salarial'!AW$3)</f>
        <v>16643.238381078179</v>
      </c>
      <c r="AX86" s="22">
        <f>AW86*(1+'[2]Massa Salarial'!AX$3)</f>
        <v>16926.173433556505</v>
      </c>
      <c r="AY86" s="22">
        <f>AX86*(1+'[2]Massa Salarial'!AY$3)</f>
        <v>17213.918381926964</v>
      </c>
      <c r="AZ86" s="22">
        <f>AY86*(1+'[2]Massa Salarial'!AZ$3)</f>
        <v>17506.554994419719</v>
      </c>
      <c r="BA86" s="22">
        <f>AZ86*(1+'[2]Massa Salarial'!BA$3)</f>
        <v>17804.166429324854</v>
      </c>
      <c r="BB86" s="22">
        <f>BA86*(1+'[2]Massa Salarial'!BB$3)</f>
        <v>18106.837258623375</v>
      </c>
      <c r="BC86" s="22">
        <f>BB86*(1+'[2]Massa Salarial'!BC$3)</f>
        <v>18414.65349201997</v>
      </c>
      <c r="BD86" s="22">
        <f>BC86*(1+'[2]Massa Salarial'!BD$3)</f>
        <v>18727.70260138431</v>
      </c>
      <c r="BE86" s="22">
        <f>BD86*(1+'[2]Massa Salarial'!BE$3)</f>
        <v>19046.07354560784</v>
      </c>
      <c r="BF86" s="22">
        <f>BE86*(1+'[2]Massa Salarial'!BF$3)</f>
        <v>19369.85679588317</v>
      </c>
      <c r="BG86" s="22">
        <f>BF86*(1+'[2]Massa Salarial'!BG$3)</f>
        <v>19699.144361413182</v>
      </c>
      <c r="BH86" s="22">
        <f>BG86*(1+'[2]Massa Salarial'!BH$3)</f>
        <v>20034.029815557205</v>
      </c>
      <c r="BI86" s="22">
        <f>BH86*(1+'[2]Massa Salarial'!BI$3)</f>
        <v>20374.608322421675</v>
      </c>
      <c r="BJ86" s="22">
        <f>BI86*(1+'[2]Massa Salarial'!BJ$3)</f>
        <v>20720.976663902842</v>
      </c>
    </row>
    <row r="87" spans="1:62" x14ac:dyDescent="0.3">
      <c r="A87" s="23">
        <v>85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>
        <f>[1]SalMedPopOcupUrbAcimPnadH!M87*AtualizMonet!M$3</f>
        <v>0</v>
      </c>
      <c r="N87" s="20">
        <f>[1]SalMedPopOcupUrbAcimPnadH!N87*AtualizMonet!N$3</f>
        <v>0</v>
      </c>
      <c r="O87" s="20">
        <f>[1]SalMedPopOcupUrbAcimPnadH!O87</f>
        <v>8000</v>
      </c>
      <c r="P87" s="20">
        <f>[1]SalMedPopOcupUrbAcimPnadH!P87</f>
        <v>3630.1772763900076</v>
      </c>
      <c r="Q87" s="54">
        <f>P87*(1+'[2]Massa Salarial'!Q$3)*AtualizMonet!P$3</f>
        <v>3862.8716398066072</v>
      </c>
      <c r="R87" s="54">
        <f>Q87*(1+'[2]Massa Salarial'!R$3)*AtualizMonet!Q$3</f>
        <v>4347.7157245181288</v>
      </c>
      <c r="S87" s="54">
        <f>R87*(1+'[2]Massa Salarial'!S$3)*AtualizMonet!R$3</f>
        <v>4699.7472233313547</v>
      </c>
      <c r="T87" s="22">
        <f>S87*(1+'[2]Massa Salarial'!T$3)</f>
        <v>4779.6429261279873</v>
      </c>
      <c r="U87" s="22">
        <f>T87*(1+'[2]Massa Salarial'!U$3)</f>
        <v>4860.8968558721626</v>
      </c>
      <c r="V87" s="22">
        <f>U87*(1+'[2]Massa Salarial'!V$3)</f>
        <v>4943.5321024219893</v>
      </c>
      <c r="W87" s="22">
        <f>V87*(1+'[2]Massa Salarial'!W$3)</f>
        <v>5027.5721481631626</v>
      </c>
      <c r="X87" s="22">
        <f>W87*(1+'[2]Massa Salarial'!X$3)</f>
        <v>5113.0408746819357</v>
      </c>
      <c r="Y87" s="22">
        <f>X87*(1+'[2]Massa Salarial'!Y$3)</f>
        <v>5199.9625695515278</v>
      </c>
      <c r="Z87" s="22">
        <f>Y87*(1+'[2]Massa Salarial'!Z$3)</f>
        <v>5288.3619332339031</v>
      </c>
      <c r="AA87" s="22">
        <f>Z87*(1+'[2]Massa Salarial'!AA$3)</f>
        <v>5378.2640860988786</v>
      </c>
      <c r="AB87" s="22">
        <f>AA87*(1+'[2]Massa Salarial'!AB$3)</f>
        <v>5469.6945755625593</v>
      </c>
      <c r="AC87" s="22">
        <f>AB87*(1+'[2]Massa Salarial'!AC$3)</f>
        <v>5562.679383347122</v>
      </c>
      <c r="AD87" s="22">
        <f>AC87*(1+'[2]Massa Salarial'!AD$3)</f>
        <v>5657.2449328640223</v>
      </c>
      <c r="AE87" s="22">
        <f>AD87*(1+'[2]Massa Salarial'!AE$3)</f>
        <v>5753.4180967227103</v>
      </c>
      <c r="AF87" s="22">
        <f>AE87*(1+'[2]Massa Salarial'!AF$3)</f>
        <v>5851.2262043669962</v>
      </c>
      <c r="AG87" s="22">
        <f>AF87*(1+'[2]Massa Salarial'!AG$3)</f>
        <v>5950.6970498412347</v>
      </c>
      <c r="AH87" s="22">
        <f>AG87*(1+'[2]Massa Salarial'!AH$3)</f>
        <v>6051.8588996885355</v>
      </c>
      <c r="AI87" s="22">
        <f>AH87*(1+'[2]Massa Salarial'!AI$3)</f>
        <v>6154.7405009832401</v>
      </c>
      <c r="AJ87" s="22">
        <f>AI87*(1+'[2]Massa Salarial'!AJ$3)</f>
        <v>6259.3710894999549</v>
      </c>
      <c r="AK87" s="22">
        <f>AJ87*(1+'[2]Massa Salarial'!AK$3)</f>
        <v>6365.7803980214539</v>
      </c>
      <c r="AL87" s="22">
        <f>AK87*(1+'[2]Massa Salarial'!AL$3)</f>
        <v>6473.9986647878177</v>
      </c>
      <c r="AM87" s="22">
        <f>AL87*(1+'[2]Massa Salarial'!AM$3)</f>
        <v>6584.0566420892101</v>
      </c>
      <c r="AN87" s="22">
        <f>AM87*(1+'[2]Massa Salarial'!AN$3)</f>
        <v>6695.9856050047256</v>
      </c>
      <c r="AO87" s="22">
        <f>AN87*(1+'[2]Massa Salarial'!AO$3)</f>
        <v>6809.817360289805</v>
      </c>
      <c r="AP87" s="22">
        <f>AO87*(1+'[2]Massa Salarial'!AP$3)</f>
        <v>6925.5842554147312</v>
      </c>
      <c r="AQ87" s="22">
        <f>AP87*(1+'[2]Massa Salarial'!AQ$3)</f>
        <v>7043.3191877567806</v>
      </c>
      <c r="AR87" s="22">
        <f>AQ87*(1+'[2]Massa Salarial'!AR$3)</f>
        <v>7163.0556139486453</v>
      </c>
      <c r="AS87" s="22">
        <f>AR87*(1+'[2]Massa Salarial'!AS$3)</f>
        <v>7284.8275593857716</v>
      </c>
      <c r="AT87" s="22">
        <f>AS87*(1+'[2]Massa Salarial'!AT$3)</f>
        <v>7408.6696278953286</v>
      </c>
      <c r="AU87" s="22">
        <f>AT87*(1+'[2]Massa Salarial'!AU$3)</f>
        <v>7534.6170115695486</v>
      </c>
      <c r="AV87" s="22">
        <f>AU87*(1+'[2]Massa Salarial'!AV$3)</f>
        <v>7662.7055007662302</v>
      </c>
      <c r="AW87" s="22">
        <f>AV87*(1+'[2]Massa Salarial'!AW$3)</f>
        <v>7792.9714942792552</v>
      </c>
      <c r="AX87" s="22">
        <f>AW87*(1+'[2]Massa Salarial'!AX$3)</f>
        <v>7925.4520096820015</v>
      </c>
      <c r="AY87" s="22">
        <f>AX87*(1+'[2]Massa Salarial'!AY$3)</f>
        <v>8060.1846938465951</v>
      </c>
      <c r="AZ87" s="22">
        <f>AY87*(1+'[2]Massa Salarial'!AZ$3)</f>
        <v>8197.2078336419872</v>
      </c>
      <c r="BA87" s="22">
        <f>AZ87*(1+'[2]Massa Salarial'!BA$3)</f>
        <v>8336.5603668139011</v>
      </c>
      <c r="BB87" s="22">
        <f>BA87*(1+'[2]Massa Salarial'!BB$3)</f>
        <v>8478.281893049736</v>
      </c>
      <c r="BC87" s="22">
        <f>BB87*(1+'[2]Massa Salarial'!BC$3)</f>
        <v>8622.4126852315803</v>
      </c>
      <c r="BD87" s="22">
        <f>BC87*(1+'[2]Massa Salarial'!BD$3)</f>
        <v>8768.9937008805155</v>
      </c>
      <c r="BE87" s="22">
        <f>BD87*(1+'[2]Massa Salarial'!BE$3)</f>
        <v>8918.0665937954836</v>
      </c>
      <c r="BF87" s="22">
        <f>BE87*(1+'[2]Massa Salarial'!BF$3)</f>
        <v>9069.6737258900066</v>
      </c>
      <c r="BG87" s="22">
        <f>BF87*(1+'[2]Massa Salarial'!BG$3)</f>
        <v>9223.8581792301356</v>
      </c>
      <c r="BH87" s="22">
        <f>BG87*(1+'[2]Massa Salarial'!BH$3)</f>
        <v>9380.663768277047</v>
      </c>
      <c r="BI87" s="22">
        <f>BH87*(1+'[2]Massa Salarial'!BI$3)</f>
        <v>9540.135052337755</v>
      </c>
      <c r="BJ87" s="22">
        <f>BI87*(1+'[2]Massa Salarial'!BJ$3)</f>
        <v>9702.317348227496</v>
      </c>
    </row>
    <row r="88" spans="1:62" x14ac:dyDescent="0.3">
      <c r="A88" s="23">
        <v>86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>
        <f>[1]SalMedPopOcupUrbAcimPnadH!M88*AtualizMonet!M$3</f>
        <v>0</v>
      </c>
      <c r="N88" s="20">
        <f>[1]SalMedPopOcupUrbAcimPnadH!N88*AtualizMonet!N$3</f>
        <v>0</v>
      </c>
      <c r="O88" s="20">
        <f>[1]SalMedPopOcupUrbAcimPnadH!O88</f>
        <v>7720.2352941176468</v>
      </c>
      <c r="P88" s="20">
        <f>[1]SalMedPopOcupUrbAcimPnadH!P88</f>
        <v>5964.7919524462732</v>
      </c>
      <c r="Q88" s="54">
        <f>P88*(1+'[2]Massa Salarial'!Q$3)*AtualizMonet!P$3</f>
        <v>6347.1351165980795</v>
      </c>
      <c r="R88" s="54">
        <f>Q88*(1+'[2]Massa Salarial'!R$3)*AtualizMonet!Q$3</f>
        <v>7143.7887989092587</v>
      </c>
      <c r="S88" s="54">
        <f>R88*(1+'[2]Massa Salarial'!S$3)*AtualizMonet!R$3</f>
        <v>7722.2163773047814</v>
      </c>
      <c r="T88" s="22">
        <f>S88*(1+'[2]Massa Salarial'!T$3)</f>
        <v>7853.494055718962</v>
      </c>
      <c r="U88" s="22">
        <f>T88*(1+'[2]Massa Salarial'!U$3)</f>
        <v>7987.0034546661836</v>
      </c>
      <c r="V88" s="22">
        <f>U88*(1+'[2]Massa Salarial'!V$3)</f>
        <v>8122.7825133955084</v>
      </c>
      <c r="W88" s="22">
        <f>V88*(1+'[2]Massa Salarial'!W$3)</f>
        <v>8260.8698161232314</v>
      </c>
      <c r="X88" s="22">
        <f>W88*(1+'[2]Massa Salarial'!X$3)</f>
        <v>8401.3046029973248</v>
      </c>
      <c r="Y88" s="22">
        <f>X88*(1+'[2]Massa Salarial'!Y$3)</f>
        <v>8544.1267812482783</v>
      </c>
      <c r="Z88" s="22">
        <f>Y88*(1+'[2]Massa Salarial'!Z$3)</f>
        <v>8689.3769365294975</v>
      </c>
      <c r="AA88" s="22">
        <f>Z88*(1+'[2]Massa Salarial'!AA$3)</f>
        <v>8837.0963444504978</v>
      </c>
      <c r="AB88" s="22">
        <f>AA88*(1+'[2]Massa Salarial'!AB$3)</f>
        <v>8987.3269823061546</v>
      </c>
      <c r="AC88" s="22">
        <f>AB88*(1+'[2]Massa Salarial'!AC$3)</f>
        <v>9140.111541005359</v>
      </c>
      <c r="AD88" s="22">
        <f>AC88*(1+'[2]Massa Salarial'!AD$3)</f>
        <v>9295.4934372024491</v>
      </c>
      <c r="AE88" s="22">
        <f>AD88*(1+'[2]Massa Salarial'!AE$3)</f>
        <v>9453.5168256348898</v>
      </c>
      <c r="AF88" s="22">
        <f>AE88*(1+'[2]Massa Salarial'!AF$3)</f>
        <v>9614.2266116706815</v>
      </c>
      <c r="AG88" s="22">
        <f>AF88*(1+'[2]Massa Salarial'!AG$3)</f>
        <v>9777.6684640690819</v>
      </c>
      <c r="AH88" s="22">
        <f>AG88*(1+'[2]Massa Salarial'!AH$3)</f>
        <v>9943.8888279582552</v>
      </c>
      <c r="AI88" s="22">
        <f>AH88*(1+'[2]Massa Salarial'!AI$3)</f>
        <v>10112.934938033544</v>
      </c>
      <c r="AJ88" s="22">
        <f>AI88*(1+'[2]Massa Salarial'!AJ$3)</f>
        <v>10284.854831980114</v>
      </c>
      <c r="AK88" s="22">
        <f>AJ88*(1+'[2]Massa Salarial'!AK$3)</f>
        <v>10459.697364123775</v>
      </c>
      <c r="AL88" s="22">
        <f>AK88*(1+'[2]Massa Salarial'!AL$3)</f>
        <v>10637.512219313878</v>
      </c>
      <c r="AM88" s="22">
        <f>AL88*(1+'[2]Massa Salarial'!AM$3)</f>
        <v>10818.349927042213</v>
      </c>
      <c r="AN88" s="22">
        <f>AM88*(1+'[2]Massa Salarial'!AN$3)</f>
        <v>11002.261875801929</v>
      </c>
      <c r="AO88" s="22">
        <f>AN88*(1+'[2]Massa Salarial'!AO$3)</f>
        <v>11189.30032769056</v>
      </c>
      <c r="AP88" s="22">
        <f>AO88*(1+'[2]Massa Salarial'!AP$3)</f>
        <v>11379.518433261299</v>
      </c>
      <c r="AQ88" s="22">
        <f>AP88*(1+'[2]Massa Salarial'!AQ$3)</f>
        <v>11572.970246626739</v>
      </c>
      <c r="AR88" s="22">
        <f>AQ88*(1+'[2]Massa Salarial'!AR$3)</f>
        <v>11769.710740819393</v>
      </c>
      <c r="AS88" s="22">
        <f>AR88*(1+'[2]Massa Salarial'!AS$3)</f>
        <v>11969.795823413322</v>
      </c>
      <c r="AT88" s="22">
        <f>AS88*(1+'[2]Massa Salarial'!AT$3)</f>
        <v>12173.282352411348</v>
      </c>
      <c r="AU88" s="22">
        <f>AT88*(1+'[2]Massa Salarial'!AU$3)</f>
        <v>12380.22815240234</v>
      </c>
      <c r="AV88" s="22">
        <f>AU88*(1+'[2]Massa Salarial'!AV$3)</f>
        <v>12590.692030993179</v>
      </c>
      <c r="AW88" s="22">
        <f>AV88*(1+'[2]Massa Salarial'!AW$3)</f>
        <v>12804.733795520062</v>
      </c>
      <c r="AX88" s="22">
        <f>AW88*(1+'[2]Massa Salarial'!AX$3)</f>
        <v>13022.414270043902</v>
      </c>
      <c r="AY88" s="22">
        <f>AX88*(1+'[2]Massa Salarial'!AY$3)</f>
        <v>13243.795312634647</v>
      </c>
      <c r="AZ88" s="22">
        <f>AY88*(1+'[2]Massa Salarial'!AZ$3)</f>
        <v>13468.939832949434</v>
      </c>
      <c r="BA88" s="22">
        <f>AZ88*(1+'[2]Massa Salarial'!BA$3)</f>
        <v>13697.911810109574</v>
      </c>
      <c r="BB88" s="22">
        <f>BA88*(1+'[2]Massa Salarial'!BB$3)</f>
        <v>13930.776310881434</v>
      </c>
      <c r="BC88" s="22">
        <f>BB88*(1+'[2]Massa Salarial'!BC$3)</f>
        <v>14167.599508166417</v>
      </c>
      <c r="BD88" s="22">
        <f>BC88*(1+'[2]Massa Salarial'!BD$3)</f>
        <v>14408.448699805245</v>
      </c>
      <c r="BE88" s="22">
        <f>BD88*(1+'[2]Massa Salarial'!BE$3)</f>
        <v>14653.392327701933</v>
      </c>
      <c r="BF88" s="22">
        <f>BE88*(1+'[2]Massa Salarial'!BF$3)</f>
        <v>14902.499997272864</v>
      </c>
      <c r="BG88" s="22">
        <f>BF88*(1+'[2]Massa Salarial'!BG$3)</f>
        <v>15155.8424972265</v>
      </c>
      <c r="BH88" s="22">
        <f>BG88*(1+'[2]Massa Salarial'!BH$3)</f>
        <v>15413.49181967935</v>
      </c>
      <c r="BI88" s="22">
        <f>BH88*(1+'[2]Massa Salarial'!BI$3)</f>
        <v>15675.521180613898</v>
      </c>
      <c r="BJ88" s="22">
        <f>BI88*(1+'[2]Massa Salarial'!BJ$3)</f>
        <v>15942.005040684333</v>
      </c>
    </row>
    <row r="89" spans="1:62" x14ac:dyDescent="0.3">
      <c r="A89" s="23">
        <v>87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>
        <f>[1]SalMedPopOcupUrbAcimPnadH!M89*AtualizMonet!M$3</f>
        <v>0</v>
      </c>
      <c r="N89" s="20">
        <f>[1]SalMedPopOcupUrbAcimPnadH!N89*AtualizMonet!N$3</f>
        <v>0</v>
      </c>
      <c r="O89" s="20">
        <f>[1]SalMedPopOcupUrbAcimPnadH!O89</f>
        <v>0</v>
      </c>
      <c r="P89" s="20">
        <f>[1]SalMedPopOcupUrbAcimPnadH!P89</f>
        <v>5937.1069182389938</v>
      </c>
      <c r="Q89" s="54">
        <f>P89*(1+'[2]Massa Salarial'!Q$3)*AtualizMonet!P$3</f>
        <v>6317.6754716981131</v>
      </c>
      <c r="R89" s="54">
        <f>Q89*(1+'[2]Massa Salarial'!R$3)*AtualizMonet!Q$3</f>
        <v>7110.6315590852819</v>
      </c>
      <c r="S89" s="54">
        <f>R89*(1+'[2]Massa Salarial'!S$3)*AtualizMonet!R$3</f>
        <v>7686.3744189823256</v>
      </c>
      <c r="T89" s="22">
        <f>S89*(1+'[2]Massa Salarial'!T$3)</f>
        <v>7817.0427841050241</v>
      </c>
      <c r="U89" s="22">
        <f>T89*(1+'[2]Massa Salarial'!U$3)</f>
        <v>7949.9325114348085</v>
      </c>
      <c r="V89" s="22">
        <f>U89*(1+'[2]Massa Salarial'!V$3)</f>
        <v>8085.0813641291998</v>
      </c>
      <c r="W89" s="22">
        <f>V89*(1+'[2]Massa Salarial'!W$3)</f>
        <v>8222.5277473193946</v>
      </c>
      <c r="X89" s="22">
        <f>W89*(1+'[2]Massa Salarial'!X$3)</f>
        <v>8362.3107190238243</v>
      </c>
      <c r="Y89" s="22">
        <f>X89*(1+'[2]Massa Salarial'!Y$3)</f>
        <v>8504.4700012472276</v>
      </c>
      <c r="Z89" s="22">
        <f>Y89*(1+'[2]Massa Salarial'!Z$3)</f>
        <v>8649.0459912684291</v>
      </c>
      <c r="AA89" s="22">
        <f>Z89*(1+'[2]Massa Salarial'!AA$3)</f>
        <v>8796.0797731199909</v>
      </c>
      <c r="AB89" s="22">
        <f>AA89*(1+'[2]Massa Salarial'!AB$3)</f>
        <v>8945.6131292630307</v>
      </c>
      <c r="AC89" s="22">
        <f>AB89*(1+'[2]Massa Salarial'!AC$3)</f>
        <v>9097.6885524605023</v>
      </c>
      <c r="AD89" s="22">
        <f>AC89*(1+'[2]Massa Salarial'!AD$3)</f>
        <v>9252.3492578523292</v>
      </c>
      <c r="AE89" s="22">
        <f>AD89*(1+'[2]Massa Salarial'!AE$3)</f>
        <v>9409.6391952358172</v>
      </c>
      <c r="AF89" s="22">
        <f>AE89*(1+'[2]Massa Salarial'!AF$3)</f>
        <v>9569.6030615548243</v>
      </c>
      <c r="AG89" s="22">
        <f>AF89*(1+'[2]Massa Salarial'!AG$3)</f>
        <v>9732.2863136012547</v>
      </c>
      <c r="AH89" s="22">
        <f>AG89*(1+'[2]Massa Salarial'!AH$3)</f>
        <v>9897.7351809324755</v>
      </c>
      <c r="AI89" s="22">
        <f>AH89*(1+'[2]Massa Salarial'!AI$3)</f>
        <v>10065.996679008327</v>
      </c>
      <c r="AJ89" s="22">
        <f>AI89*(1+'[2]Massa Salarial'!AJ$3)</f>
        <v>10237.118622551468</v>
      </c>
      <c r="AK89" s="22">
        <f>AJ89*(1+'[2]Massa Salarial'!AK$3)</f>
        <v>10411.149639134843</v>
      </c>
      <c r="AL89" s="22">
        <f>AK89*(1+'[2]Massa Salarial'!AL$3)</f>
        <v>10588.139183000134</v>
      </c>
      <c r="AM89" s="22">
        <f>AL89*(1+'[2]Massa Salarial'!AM$3)</f>
        <v>10768.137549111136</v>
      </c>
      <c r="AN89" s="22">
        <f>AM89*(1+'[2]Massa Salarial'!AN$3)</f>
        <v>10951.195887446023</v>
      </c>
      <c r="AO89" s="22">
        <f>AN89*(1+'[2]Massa Salarial'!AO$3)</f>
        <v>11137.366217532604</v>
      </c>
      <c r="AP89" s="22">
        <f>AO89*(1+'[2]Massa Salarial'!AP$3)</f>
        <v>11326.701443230657</v>
      </c>
      <c r="AQ89" s="22">
        <f>AP89*(1+'[2]Massa Salarial'!AQ$3)</f>
        <v>11519.255367765578</v>
      </c>
      <c r="AR89" s="22">
        <f>AQ89*(1+'[2]Massa Salarial'!AR$3)</f>
        <v>11715.082709017592</v>
      </c>
      <c r="AS89" s="22">
        <f>AR89*(1+'[2]Massa Salarial'!AS$3)</f>
        <v>11914.23911507089</v>
      </c>
      <c r="AT89" s="22">
        <f>AS89*(1+'[2]Massa Salarial'!AT$3)</f>
        <v>12116.781180027094</v>
      </c>
      <c r="AU89" s="22">
        <f>AT89*(1+'[2]Massa Salarial'!AU$3)</f>
        <v>12322.766460087552</v>
      </c>
      <c r="AV89" s="22">
        <f>AU89*(1+'[2]Massa Salarial'!AV$3)</f>
        <v>12532.253489909039</v>
      </c>
      <c r="AW89" s="22">
        <f>AV89*(1+'[2]Massa Salarial'!AW$3)</f>
        <v>12745.301799237492</v>
      </c>
      <c r="AX89" s="22">
        <f>AW89*(1+'[2]Massa Salarial'!AX$3)</f>
        <v>12961.971929824527</v>
      </c>
      <c r="AY89" s="22">
        <f>AX89*(1+'[2]Massa Salarial'!AY$3)</f>
        <v>13182.325452631543</v>
      </c>
      <c r="AZ89" s="22">
        <f>AY89*(1+'[2]Massa Salarial'!AZ$3)</f>
        <v>13406.424985326277</v>
      </c>
      <c r="BA89" s="22">
        <f>AZ89*(1+'[2]Massa Salarial'!BA$3)</f>
        <v>13634.334210076822</v>
      </c>
      <c r="BB89" s="22">
        <f>BA89*(1+'[2]Massa Salarial'!BB$3)</f>
        <v>13866.117891648128</v>
      </c>
      <c r="BC89" s="22">
        <f>BB89*(1+'[2]Massa Salarial'!BC$3)</f>
        <v>14101.841895806145</v>
      </c>
      <c r="BD89" s="22">
        <f>BC89*(1+'[2]Massa Salarial'!BD$3)</f>
        <v>14341.573208034848</v>
      </c>
      <c r="BE89" s="22">
        <f>BD89*(1+'[2]Massa Salarial'!BE$3)</f>
        <v>14585.379952571438</v>
      </c>
      <c r="BF89" s="22">
        <f>BE89*(1+'[2]Massa Salarial'!BF$3)</f>
        <v>14833.331411765152</v>
      </c>
      <c r="BG89" s="22">
        <f>BF89*(1+'[2]Massa Salarial'!BG$3)</f>
        <v>15085.498045765158</v>
      </c>
      <c r="BH89" s="22">
        <f>BG89*(1+'[2]Massa Salarial'!BH$3)</f>
        <v>15341.951512543164</v>
      </c>
      <c r="BI89" s="22">
        <f>BH89*(1+'[2]Massa Salarial'!BI$3)</f>
        <v>15602.764688256397</v>
      </c>
      <c r="BJ89" s="22">
        <f>BI89*(1+'[2]Massa Salarial'!BJ$3)</f>
        <v>15868.011687956754</v>
      </c>
    </row>
    <row r="90" spans="1:62" x14ac:dyDescent="0.3">
      <c r="A90" s="23">
        <v>88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>
        <f>[1]SalMedPopOcupUrbAcimPnadH!M90*AtualizMonet!M$3</f>
        <v>0</v>
      </c>
      <c r="N90" s="20">
        <f>[1]SalMedPopOcupUrbAcimPnadH!N90*AtualizMonet!N$3</f>
        <v>0</v>
      </c>
      <c r="O90" s="20">
        <f>[1]SalMedPopOcupUrbAcimPnadH!O90</f>
        <v>0</v>
      </c>
      <c r="P90" s="20">
        <f>[1]SalMedPopOcupUrbAcimPnadH!P90</f>
        <v>5000</v>
      </c>
      <c r="Q90" s="54">
        <f>P90*(1+'[2]Massa Salarial'!Q$3)*AtualizMonet!P$3</f>
        <v>5320.5</v>
      </c>
      <c r="R90" s="54">
        <f>Q90*(1+'[2]Massa Salarial'!R$3)*AtualizMonet!Q$3</f>
        <v>5988.2967049499994</v>
      </c>
      <c r="S90" s="54">
        <f>R90*(1+'[2]Massa Salarial'!S$3)*AtualizMonet!R$3</f>
        <v>6473.1648973421061</v>
      </c>
      <c r="T90" s="22">
        <f>S90*(1+'[2]Massa Salarial'!T$3)</f>
        <v>6583.2087005969215</v>
      </c>
      <c r="U90" s="22">
        <f>T90*(1+'[2]Massa Salarial'!U$3)</f>
        <v>6695.1232485070686</v>
      </c>
      <c r="V90" s="22">
        <f>U90*(1+'[2]Massa Salarial'!V$3)</f>
        <v>6808.9403437316878</v>
      </c>
      <c r="W90" s="22">
        <f>V90*(1+'[2]Massa Salarial'!W$3)</f>
        <v>6924.6923295751258</v>
      </c>
      <c r="X90" s="22">
        <f>W90*(1+'[2]Massa Salarial'!X$3)</f>
        <v>7042.4120991779018</v>
      </c>
      <c r="Y90" s="22">
        <f>X90*(1+'[2]Massa Salarial'!Y$3)</f>
        <v>7162.1331048639258</v>
      </c>
      <c r="Z90" s="22">
        <f>Y90*(1+'[2]Massa Salarial'!Z$3)</f>
        <v>7283.8893676466123</v>
      </c>
      <c r="AA90" s="22">
        <f>Z90*(1+'[2]Massa Salarial'!AA$3)</f>
        <v>7407.7154868966036</v>
      </c>
      <c r="AB90" s="22">
        <f>AA90*(1+'[2]Massa Salarial'!AB$3)</f>
        <v>7533.646650173845</v>
      </c>
      <c r="AC90" s="22">
        <f>AB90*(1+'[2]Massa Salarial'!AC$3)</f>
        <v>7661.7186432267999</v>
      </c>
      <c r="AD90" s="22">
        <f>AC90*(1+'[2]Massa Salarial'!AD$3)</f>
        <v>7791.9678601616552</v>
      </c>
      <c r="AE90" s="22">
        <f>AD90*(1+'[2]Massa Salarial'!AE$3)</f>
        <v>7924.4313137844028</v>
      </c>
      <c r="AF90" s="22">
        <f>AE90*(1+'[2]Massa Salarial'!AF$3)</f>
        <v>8059.1466461187365</v>
      </c>
      <c r="AG90" s="22">
        <f>AF90*(1+'[2]Massa Salarial'!AG$3)</f>
        <v>8196.1521391027545</v>
      </c>
      <c r="AH90" s="22">
        <f>AG90*(1+'[2]Massa Salarial'!AH$3)</f>
        <v>8335.4867254675009</v>
      </c>
      <c r="AI90" s="22">
        <f>AH90*(1+'[2]Massa Salarial'!AI$3)</f>
        <v>8477.1899998004483</v>
      </c>
      <c r="AJ90" s="22">
        <f>AI90*(1+'[2]Massa Salarial'!AJ$3)</f>
        <v>8621.3022297970547</v>
      </c>
      <c r="AK90" s="22">
        <f>AJ90*(1+'[2]Massa Salarial'!AK$3)</f>
        <v>8767.8643677036034</v>
      </c>
      <c r="AL90" s="22">
        <f>AK90*(1+'[2]Massa Salarial'!AL$3)</f>
        <v>8916.9180619545641</v>
      </c>
      <c r="AM90" s="22">
        <f>AL90*(1+'[2]Massa Salarial'!AM$3)</f>
        <v>9068.5056690077909</v>
      </c>
      <c r="AN90" s="22">
        <f>AM90*(1+'[2]Massa Salarial'!AN$3)</f>
        <v>9222.6702653809225</v>
      </c>
      <c r="AO90" s="22">
        <f>AN90*(1+'[2]Massa Salarial'!AO$3)</f>
        <v>9379.4556598923973</v>
      </c>
      <c r="AP90" s="22">
        <f>AO90*(1+'[2]Massa Salarial'!AP$3)</f>
        <v>9538.9064061105673</v>
      </c>
      <c r="AQ90" s="22">
        <f>AP90*(1+'[2]Massa Salarial'!AQ$3)</f>
        <v>9701.0678150144468</v>
      </c>
      <c r="AR90" s="22">
        <f>AQ90*(1+'[2]Massa Salarial'!AR$3)</f>
        <v>9865.9859678696921</v>
      </c>
      <c r="AS90" s="22">
        <f>AR90*(1+'[2]Massa Salarial'!AS$3)</f>
        <v>10033.707729323476</v>
      </c>
      <c r="AT90" s="22">
        <f>AS90*(1+'[2]Massa Salarial'!AT$3)</f>
        <v>10204.280760721975</v>
      </c>
      <c r="AU90" s="22">
        <f>AT90*(1+'[2]Massa Salarial'!AU$3)</f>
        <v>10377.753533654248</v>
      </c>
      <c r="AV90" s="22">
        <f>AU90*(1+'[2]Massa Salarial'!AV$3)</f>
        <v>10554.175343726369</v>
      </c>
      <c r="AW90" s="22">
        <f>AV90*(1+'[2]Massa Salarial'!AW$3)</f>
        <v>10733.596324569717</v>
      </c>
      <c r="AX90" s="22">
        <f>AW90*(1+'[2]Massa Salarial'!AX$3)</f>
        <v>10916.067462087402</v>
      </c>
      <c r="AY90" s="22">
        <f>AX90*(1+'[2]Massa Salarial'!AY$3)</f>
        <v>11101.640608942886</v>
      </c>
      <c r="AZ90" s="22">
        <f>AY90*(1+'[2]Massa Salarial'!AZ$3)</f>
        <v>11290.368499294913</v>
      </c>
      <c r="BA90" s="22">
        <f>AZ90*(1+'[2]Massa Salarial'!BA$3)</f>
        <v>11482.304763782926</v>
      </c>
      <c r="BB90" s="22">
        <f>BA90*(1+'[2]Massa Salarial'!BB$3)</f>
        <v>11677.503944767235</v>
      </c>
      <c r="BC90" s="22">
        <f>BB90*(1+'[2]Massa Salarial'!BC$3)</f>
        <v>11876.021511828278</v>
      </c>
      <c r="BD90" s="22">
        <f>BC90*(1+'[2]Massa Salarial'!BD$3)</f>
        <v>12077.913877529358</v>
      </c>
      <c r="BE90" s="22">
        <f>BD90*(1+'[2]Massa Salarial'!BE$3)</f>
        <v>12283.238413447356</v>
      </c>
      <c r="BF90" s="22">
        <f>BE90*(1+'[2]Massa Salarial'!BF$3)</f>
        <v>12492.05346647596</v>
      </c>
      <c r="BG90" s="22">
        <f>BF90*(1+'[2]Massa Salarial'!BG$3)</f>
        <v>12704.41837540605</v>
      </c>
      <c r="BH90" s="22">
        <f>BG90*(1+'[2]Massa Salarial'!BH$3)</f>
        <v>12920.393487787953</v>
      </c>
      <c r="BI90" s="22">
        <f>BH90*(1+'[2]Massa Salarial'!BI$3)</f>
        <v>13140.040177080347</v>
      </c>
      <c r="BJ90" s="22">
        <f>BI90*(1+'[2]Massa Salarial'!BJ$3)</f>
        <v>13363.420860090711</v>
      </c>
    </row>
    <row r="91" spans="1:62" x14ac:dyDescent="0.3">
      <c r="A91" s="23">
        <v>89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>
        <f>[1]SalMedPopOcupUrbAcimPnadH!M91*AtualizMonet!M$3</f>
        <v>0</v>
      </c>
      <c r="N91" s="20">
        <f>[1]SalMedPopOcupUrbAcimPnadH!N91*AtualizMonet!N$3</f>
        <v>0</v>
      </c>
      <c r="O91" s="20">
        <f>[1]SalMedPopOcupUrbAcimPnadH!O91</f>
        <v>0</v>
      </c>
      <c r="P91" s="20">
        <f>[1]SalMedPopOcupUrbAcimPnadH!P91</f>
        <v>20000</v>
      </c>
      <c r="Q91" s="54">
        <f>P91*(1+'[2]Massa Salarial'!Q$3)*AtualizMonet!P$3</f>
        <v>21282</v>
      </c>
      <c r="R91" s="54">
        <f>Q91*(1+'[2]Massa Salarial'!R$3)*AtualizMonet!Q$3</f>
        <v>23953.186819799997</v>
      </c>
      <c r="S91" s="54">
        <f>R91*(1+'[2]Massa Salarial'!S$3)*AtualizMonet!R$3</f>
        <v>25892.659589368424</v>
      </c>
      <c r="T91" s="22">
        <f>S91*(1+'[2]Massa Salarial'!T$3)</f>
        <v>26332.834802387686</v>
      </c>
      <c r="U91" s="22">
        <f>T91*(1+'[2]Massa Salarial'!U$3)</f>
        <v>26780.492994028275</v>
      </c>
      <c r="V91" s="22">
        <f>U91*(1+'[2]Massa Salarial'!V$3)</f>
        <v>27235.761374926751</v>
      </c>
      <c r="W91" s="22">
        <f>V91*(1+'[2]Massa Salarial'!W$3)</f>
        <v>27698.769318300503</v>
      </c>
      <c r="X91" s="22">
        <f>W91*(1+'[2]Massa Salarial'!X$3)</f>
        <v>28169.648396711607</v>
      </c>
      <c r="Y91" s="22">
        <f>X91*(1+'[2]Massa Salarial'!Y$3)</f>
        <v>28648.532419455703</v>
      </c>
      <c r="Z91" s="22">
        <f>Y91*(1+'[2]Massa Salarial'!Z$3)</f>
        <v>29135.557470586449</v>
      </c>
      <c r="AA91" s="22">
        <f>Z91*(1+'[2]Massa Salarial'!AA$3)</f>
        <v>29630.861947586414</v>
      </c>
      <c r="AB91" s="22">
        <f>AA91*(1+'[2]Massa Salarial'!AB$3)</f>
        <v>30134.58660069538</v>
      </c>
      <c r="AC91" s="22">
        <f>AB91*(1+'[2]Massa Salarial'!AC$3)</f>
        <v>30646.8745729072</v>
      </c>
      <c r="AD91" s="22">
        <f>AC91*(1+'[2]Massa Salarial'!AD$3)</f>
        <v>31167.871440646621</v>
      </c>
      <c r="AE91" s="22">
        <f>AD91*(1+'[2]Massa Salarial'!AE$3)</f>
        <v>31697.725255137611</v>
      </c>
      <c r="AF91" s="22">
        <f>AE91*(1+'[2]Massa Salarial'!AF$3)</f>
        <v>32236.586584474946</v>
      </c>
      <c r="AG91" s="22">
        <f>AF91*(1+'[2]Massa Salarial'!AG$3)</f>
        <v>32784.608556411018</v>
      </c>
      <c r="AH91" s="22">
        <f>AG91*(1+'[2]Massa Salarial'!AH$3)</f>
        <v>33341.946901870004</v>
      </c>
      <c r="AI91" s="22">
        <f>AH91*(1+'[2]Massa Salarial'!AI$3)</f>
        <v>33908.759999201793</v>
      </c>
      <c r="AJ91" s="22">
        <f>AI91*(1+'[2]Massa Salarial'!AJ$3)</f>
        <v>34485.208919188219</v>
      </c>
      <c r="AK91" s="22">
        <f>AJ91*(1+'[2]Massa Salarial'!AK$3)</f>
        <v>35071.457470814414</v>
      </c>
      <c r="AL91" s="22">
        <f>AK91*(1+'[2]Massa Salarial'!AL$3)</f>
        <v>35667.672247818256</v>
      </c>
      <c r="AM91" s="22">
        <f>AL91*(1+'[2]Massa Salarial'!AM$3)</f>
        <v>36274.022676031163</v>
      </c>
      <c r="AN91" s="22">
        <f>AM91*(1+'[2]Massa Salarial'!AN$3)</f>
        <v>36890.68106152369</v>
      </c>
      <c r="AO91" s="22">
        <f>AN91*(1+'[2]Massa Salarial'!AO$3)</f>
        <v>37517.822639569589</v>
      </c>
      <c r="AP91" s="22">
        <f>AO91*(1+'[2]Massa Salarial'!AP$3)</f>
        <v>38155.625624442269</v>
      </c>
      <c r="AQ91" s="22">
        <f>AP91*(1+'[2]Massa Salarial'!AQ$3)</f>
        <v>38804.271260057787</v>
      </c>
      <c r="AR91" s="22">
        <f>AQ91*(1+'[2]Massa Salarial'!AR$3)</f>
        <v>39463.943871478768</v>
      </c>
      <c r="AS91" s="22">
        <f>AR91*(1+'[2]Massa Salarial'!AS$3)</f>
        <v>40134.830917293904</v>
      </c>
      <c r="AT91" s="22">
        <f>AS91*(1+'[2]Massa Salarial'!AT$3)</f>
        <v>40817.123042887899</v>
      </c>
      <c r="AU91" s="22">
        <f>AT91*(1+'[2]Massa Salarial'!AU$3)</f>
        <v>41511.014134616991</v>
      </c>
      <c r="AV91" s="22">
        <f>AU91*(1+'[2]Massa Salarial'!AV$3)</f>
        <v>42216.701374905475</v>
      </c>
      <c r="AW91" s="22">
        <f>AV91*(1+'[2]Massa Salarial'!AW$3)</f>
        <v>42934.385298278867</v>
      </c>
      <c r="AX91" s="22">
        <f>AW91*(1+'[2]Massa Salarial'!AX$3)</f>
        <v>43664.269848349606</v>
      </c>
      <c r="AY91" s="22">
        <f>AX91*(1+'[2]Massa Salarial'!AY$3)</f>
        <v>44406.562435771542</v>
      </c>
      <c r="AZ91" s="22">
        <f>AY91*(1+'[2]Massa Salarial'!AZ$3)</f>
        <v>45161.473997179652</v>
      </c>
      <c r="BA91" s="22">
        <f>AZ91*(1+'[2]Massa Salarial'!BA$3)</f>
        <v>45929.219055131703</v>
      </c>
      <c r="BB91" s="22">
        <f>BA91*(1+'[2]Massa Salarial'!BB$3)</f>
        <v>46710.015779068941</v>
      </c>
      <c r="BC91" s="22">
        <f>BB91*(1+'[2]Massa Salarial'!BC$3)</f>
        <v>47504.086047313111</v>
      </c>
      <c r="BD91" s="22">
        <f>BC91*(1+'[2]Massa Salarial'!BD$3)</f>
        <v>48311.655510117431</v>
      </c>
      <c r="BE91" s="22">
        <f>BD91*(1+'[2]Massa Salarial'!BE$3)</f>
        <v>49132.953653789424</v>
      </c>
      <c r="BF91" s="22">
        <f>BE91*(1+'[2]Massa Salarial'!BF$3)</f>
        <v>49968.213865903839</v>
      </c>
      <c r="BG91" s="22">
        <f>BF91*(1+'[2]Massa Salarial'!BG$3)</f>
        <v>50817.673501624202</v>
      </c>
      <c r="BH91" s="22">
        <f>BG91*(1+'[2]Massa Salarial'!BH$3)</f>
        <v>51681.573951151811</v>
      </c>
      <c r="BI91" s="22">
        <f>BH91*(1+'[2]Massa Salarial'!BI$3)</f>
        <v>52560.160708321389</v>
      </c>
      <c r="BJ91" s="22">
        <f>BI91*(1+'[2]Massa Salarial'!BJ$3)</f>
        <v>53453.683440362845</v>
      </c>
    </row>
    <row r="92" spans="1:62" x14ac:dyDescent="0.3">
      <c r="A92" s="21">
        <v>90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>
        <f>[1]SalMedPopOcupUrbAcimPnadH!M92*AtualizMonet!M$3</f>
        <v>0</v>
      </c>
      <c r="N92" s="19">
        <f>[1]SalMedPopOcupUrbAcimPnadH!N92*AtualizMonet!N$3</f>
        <v>0</v>
      </c>
      <c r="O92" s="19">
        <f>[1]SalMedPopOcupUrbAcimPnadH!O92</f>
        <v>0</v>
      </c>
      <c r="P92" s="19">
        <f>[1]SalMedPopOcupUrbAcimPnadH!P92</f>
        <v>16548.042704626336</v>
      </c>
      <c r="Q92" s="55">
        <f>P92*(1+'[2]Massa Salarial'!Q$3)*AtualizMonet!P$3</f>
        <v>17608.772241992883</v>
      </c>
      <c r="R92" s="55">
        <f>Q92*(1+'[2]Massa Salarial'!R$3)*AtualizMonet!Q$3</f>
        <v>19818.917920297154</v>
      </c>
      <c r="S92" s="55">
        <f>R92*(1+'[2]Massa Salarial'!S$3)*AtualizMonet!R$3</f>
        <v>21423.641831061068</v>
      </c>
      <c r="T92" s="18">
        <f>S92*(1+'[2]Massa Salarial'!T$3)</f>
        <v>21787.843742189103</v>
      </c>
      <c r="U92" s="18">
        <f>T92*(1+'[2]Massa Salarial'!U$3)</f>
        <v>22158.237085806315</v>
      </c>
      <c r="V92" s="18">
        <f>U92*(1+'[2]Massa Salarial'!V$3)</f>
        <v>22534.927116265022</v>
      </c>
      <c r="W92" s="18">
        <f>V92*(1+'[2]Massa Salarial'!W$3)</f>
        <v>22918.020877241524</v>
      </c>
      <c r="X92" s="18">
        <f>W92*(1+'[2]Massa Salarial'!X$3)</f>
        <v>23307.627232154628</v>
      </c>
      <c r="Y92" s="18">
        <f>X92*(1+'[2]Massa Salarial'!Y$3)</f>
        <v>23703.856895101253</v>
      </c>
      <c r="Z92" s="18">
        <f>Y92*(1+'[2]Massa Salarial'!Z$3)</f>
        <v>24106.82246231797</v>
      </c>
      <c r="AA92" s="18">
        <f>Z92*(1+'[2]Massa Salarial'!AA$3)</f>
        <v>24516.638444177373</v>
      </c>
      <c r="AB92" s="18">
        <f>AA92*(1+'[2]Massa Salarial'!AB$3)</f>
        <v>24933.421297728386</v>
      </c>
      <c r="AC92" s="18">
        <f>AB92*(1+'[2]Massa Salarial'!AC$3)</f>
        <v>25357.289459789765</v>
      </c>
      <c r="AD92" s="18">
        <f>AC92*(1+'[2]Massa Salarial'!AD$3)</f>
        <v>25788.363380606188</v>
      </c>
      <c r="AE92" s="18">
        <f>AD92*(1+'[2]Massa Salarial'!AE$3)</f>
        <v>26226.765558076491</v>
      </c>
      <c r="AF92" s="18">
        <f>AE92*(1+'[2]Massa Salarial'!AF$3)</f>
        <v>26672.620572563788</v>
      </c>
      <c r="AG92" s="18">
        <f>AF92*(1+'[2]Massa Salarial'!AG$3)</f>
        <v>27126.05512229737</v>
      </c>
      <c r="AH92" s="18">
        <f>AG92*(1+'[2]Massa Salarial'!AH$3)</f>
        <v>27587.198059376424</v>
      </c>
      <c r="AI92" s="18">
        <f>AH92*(1+'[2]Massa Salarial'!AI$3)</f>
        <v>28056.180426385821</v>
      </c>
      <c r="AJ92" s="18">
        <f>AI92*(1+'[2]Massa Salarial'!AJ$3)</f>
        <v>28533.135493634378</v>
      </c>
      <c r="AK92" s="18">
        <f>AJ92*(1+'[2]Massa Salarial'!AK$3)</f>
        <v>29018.198797026158</v>
      </c>
      <c r="AL92" s="18">
        <f>AK92*(1+'[2]Massa Salarial'!AL$3)</f>
        <v>29511.5081765756</v>
      </c>
      <c r="AM92" s="18">
        <f>AL92*(1+'[2]Massa Salarial'!AM$3)</f>
        <v>30013.203815577384</v>
      </c>
      <c r="AN92" s="18">
        <f>AM92*(1+'[2]Massa Salarial'!AN$3)</f>
        <v>30523.428280442196</v>
      </c>
      <c r="AO92" s="18">
        <f>AN92*(1+'[2]Massa Salarial'!AO$3)</f>
        <v>31042.326561209709</v>
      </c>
      <c r="AP92" s="18">
        <f>AO92*(1+'[2]Massa Salarial'!AP$3)</f>
        <v>31570.046112750271</v>
      </c>
      <c r="AQ92" s="18">
        <f>AP92*(1+'[2]Massa Salarial'!AQ$3)</f>
        <v>32106.736896667022</v>
      </c>
      <c r="AR92" s="18">
        <f>AQ92*(1+'[2]Massa Salarial'!AR$3)</f>
        <v>32652.551423910358</v>
      </c>
      <c r="AS92" s="18">
        <f>AR92*(1+'[2]Massa Salarial'!AS$3)</f>
        <v>33207.644798116831</v>
      </c>
      <c r="AT92" s="18">
        <f>AS92*(1+'[2]Massa Salarial'!AT$3)</f>
        <v>33772.174759684814</v>
      </c>
      <c r="AU92" s="18">
        <f>AT92*(1+'[2]Massa Salarial'!AU$3)</f>
        <v>34346.301730599451</v>
      </c>
      <c r="AV92" s="18">
        <f>AU92*(1+'[2]Massa Salarial'!AV$3)</f>
        <v>34930.18886001964</v>
      </c>
      <c r="AW92" s="18">
        <f>AV92*(1+'[2]Massa Salarial'!AW$3)</f>
        <v>35524.002070639974</v>
      </c>
      <c r="AX92" s="18">
        <f>AW92*(1+'[2]Massa Salarial'!AX$3)</f>
        <v>36127.910105840849</v>
      </c>
      <c r="AY92" s="18">
        <f>AX92*(1+'[2]Massa Salarial'!AY$3)</f>
        <v>36742.08457764014</v>
      </c>
      <c r="AZ92" s="18">
        <f>AY92*(1+'[2]Massa Salarial'!AZ$3)</f>
        <v>37366.700015460017</v>
      </c>
      <c r="BA92" s="18">
        <f>AZ92*(1+'[2]Massa Salarial'!BA$3)</f>
        <v>38001.933915722831</v>
      </c>
      <c r="BB92" s="18">
        <f>BA92*(1+'[2]Massa Salarial'!BB$3)</f>
        <v>38647.966792290114</v>
      </c>
      <c r="BC92" s="18">
        <f>BB92*(1+'[2]Massa Salarial'!BC$3)</f>
        <v>39304.982227759043</v>
      </c>
      <c r="BD92" s="18">
        <f>BC92*(1+'[2]Massa Salarial'!BD$3)</f>
        <v>39973.16692563094</v>
      </c>
      <c r="BE92" s="18">
        <f>BD92*(1+'[2]Massa Salarial'!BE$3)</f>
        <v>40652.71076336666</v>
      </c>
      <c r="BF92" s="18">
        <f>BE92*(1+'[2]Massa Salarial'!BF$3)</f>
        <v>41343.80684634389</v>
      </c>
      <c r="BG92" s="18">
        <f>BF92*(1+'[2]Massa Salarial'!BG$3)</f>
        <v>42046.651562731735</v>
      </c>
      <c r="BH92" s="18">
        <f>BG92*(1+'[2]Massa Salarial'!BH$3)</f>
        <v>42761.44463929817</v>
      </c>
      <c r="BI92" s="18">
        <f>BH92*(1+'[2]Massa Salarial'!BI$3)</f>
        <v>43488.389198166238</v>
      </c>
      <c r="BJ92" s="18">
        <f>BI92*(1+'[2]Massa Salarial'!BJ$3)</f>
        <v>44227.691814535057</v>
      </c>
    </row>
    <row r="93" spans="1:62" x14ac:dyDescent="0.3">
      <c r="A93" s="17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</row>
    <row r="94" spans="1:62" s="11" customFormat="1" ht="28.5" customHeight="1" x14ac:dyDescent="0.25">
      <c r="A94" s="15" t="s">
        <v>5</v>
      </c>
      <c r="B94" s="13">
        <f t="shared" ref="B94:AG94" si="0">SUM(B2:B92)</f>
        <v>0</v>
      </c>
      <c r="C94" s="13">
        <f t="shared" si="0"/>
        <v>0</v>
      </c>
      <c r="D94" s="13">
        <f t="shared" si="0"/>
        <v>0</v>
      </c>
      <c r="E94" s="13">
        <f t="shared" si="0"/>
        <v>0</v>
      </c>
      <c r="F94" s="13">
        <f t="shared" si="0"/>
        <v>0</v>
      </c>
      <c r="G94" s="13">
        <f t="shared" si="0"/>
        <v>0</v>
      </c>
      <c r="H94" s="13">
        <f t="shared" si="0"/>
        <v>0</v>
      </c>
      <c r="I94" s="13">
        <f t="shared" si="0"/>
        <v>0</v>
      </c>
      <c r="J94" s="13">
        <f t="shared" si="0"/>
        <v>0</v>
      </c>
      <c r="K94" s="13">
        <f t="shared" si="0"/>
        <v>0</v>
      </c>
      <c r="L94" s="13">
        <f t="shared" si="0"/>
        <v>0</v>
      </c>
      <c r="M94" s="13">
        <f t="shared" si="0"/>
        <v>0</v>
      </c>
      <c r="N94" s="13">
        <f t="shared" si="0"/>
        <v>0</v>
      </c>
      <c r="O94" s="13">
        <f t="shared" si="0"/>
        <v>205856.59541850287</v>
      </c>
      <c r="P94" s="13">
        <f t="shared" si="0"/>
        <v>263130.57749795122</v>
      </c>
      <c r="Q94" s="12">
        <f>SUMPRODUCT(Q2:Q92,[3]ContrUrbAcimM!Q2:Q92)/[3]ContrUrbAcimM!Q94</f>
        <v>2338.0817653351623</v>
      </c>
      <c r="R94" s="12">
        <f>SUMPRODUCT(R2:R92,[3]ContrUrbAcimM!R2:R92)/[3]ContrUrbAcimM!R94</f>
        <v>2638.0383253580962</v>
      </c>
      <c r="S94" s="12">
        <f>SUMPRODUCT(S2:S92,[3]ContrUrbAcimM!S2:S92)/[3]ContrUrbAcimM!S94</f>
        <v>2858.2123419018417</v>
      </c>
      <c r="T94" s="12">
        <f t="shared" si="0"/>
        <v>346448.70143552101</v>
      </c>
      <c r="U94" s="12">
        <f t="shared" si="0"/>
        <v>352338.32935992494</v>
      </c>
      <c r="V94" s="12">
        <f t="shared" si="0"/>
        <v>358328.08095904358</v>
      </c>
      <c r="W94" s="12">
        <f t="shared" si="0"/>
        <v>364419.65833534708</v>
      </c>
      <c r="X94" s="12">
        <f t="shared" si="0"/>
        <v>370614.79252704815</v>
      </c>
      <c r="Y94" s="12">
        <f t="shared" si="0"/>
        <v>376915.24400000804</v>
      </c>
      <c r="Z94" s="12">
        <f t="shared" si="0"/>
        <v>383322.80314800795</v>
      </c>
      <c r="AA94" s="12">
        <f t="shared" si="0"/>
        <v>389839.29080152418</v>
      </c>
      <c r="AB94" s="12">
        <f t="shared" si="0"/>
        <v>396466.55874514999</v>
      </c>
      <c r="AC94" s="12">
        <f t="shared" si="0"/>
        <v>403206.4902438175</v>
      </c>
      <c r="AD94" s="12">
        <f t="shared" si="0"/>
        <v>410061.00057796232</v>
      </c>
      <c r="AE94" s="12">
        <f t="shared" si="0"/>
        <v>417032.03758778766</v>
      </c>
      <c r="AF94" s="12">
        <f t="shared" si="0"/>
        <v>424121.58222678007</v>
      </c>
      <c r="AG94" s="12">
        <f t="shared" si="0"/>
        <v>431331.64912463521</v>
      </c>
      <c r="AH94" s="12">
        <f t="shared" ref="AH94:BJ94" si="1">SUM(AH2:AH92)</f>
        <v>438664.28715975402</v>
      </c>
      <c r="AI94" s="12">
        <f t="shared" si="1"/>
        <v>446121.58004146989</v>
      </c>
      <c r="AJ94" s="12">
        <f t="shared" si="1"/>
        <v>453705.64690217486</v>
      </c>
      <c r="AK94" s="12">
        <f t="shared" si="1"/>
        <v>461418.64289951179</v>
      </c>
      <c r="AL94" s="12">
        <f t="shared" si="1"/>
        <v>469262.75982880336</v>
      </c>
      <c r="AM94" s="12">
        <f t="shared" si="1"/>
        <v>477240.22674589284</v>
      </c>
      <c r="AN94" s="12">
        <f t="shared" si="1"/>
        <v>485353.31060057308</v>
      </c>
      <c r="AO94" s="12">
        <f t="shared" si="1"/>
        <v>493604.31688078266</v>
      </c>
      <c r="AP94" s="12">
        <f t="shared" si="1"/>
        <v>501995.59026775596</v>
      </c>
      <c r="AQ94" s="12">
        <f t="shared" si="1"/>
        <v>510529.51530230802</v>
      </c>
      <c r="AR94" s="12">
        <f t="shared" si="1"/>
        <v>519208.51706244692</v>
      </c>
      <c r="AS94" s="12">
        <f t="shared" si="1"/>
        <v>528035.06185250869</v>
      </c>
      <c r="AT94" s="12">
        <f t="shared" si="1"/>
        <v>537011.6579040013</v>
      </c>
      <c r="AU94" s="12">
        <f t="shared" si="1"/>
        <v>546140.85608836927</v>
      </c>
      <c r="AV94" s="12">
        <f t="shared" si="1"/>
        <v>555425.25064187136</v>
      </c>
      <c r="AW94" s="12">
        <f t="shared" si="1"/>
        <v>564867.47990278318</v>
      </c>
      <c r="AX94" s="12">
        <f t="shared" si="1"/>
        <v>574470.22706113046</v>
      </c>
      <c r="AY94" s="12">
        <f t="shared" si="1"/>
        <v>584236.2209211695</v>
      </c>
      <c r="AZ94" s="12">
        <f t="shared" si="1"/>
        <v>594168.23667682928</v>
      </c>
      <c r="BA94" s="12">
        <f t="shared" si="1"/>
        <v>604269.0967003355</v>
      </c>
      <c r="BB94" s="12">
        <f t="shared" si="1"/>
        <v>614541.67134424101</v>
      </c>
      <c r="BC94" s="12">
        <f t="shared" si="1"/>
        <v>624988.87975709292</v>
      </c>
      <c r="BD94" s="12">
        <f t="shared" si="1"/>
        <v>635613.6907129637</v>
      </c>
      <c r="BE94" s="12">
        <f t="shared" si="1"/>
        <v>646419.12345508381</v>
      </c>
      <c r="BF94" s="12">
        <f t="shared" si="1"/>
        <v>657408.2485538203</v>
      </c>
      <c r="BG94" s="12">
        <f t="shared" si="1"/>
        <v>668584.18877923558</v>
      </c>
      <c r="BH94" s="12">
        <f t="shared" si="1"/>
        <v>679950.11998848198</v>
      </c>
      <c r="BI94" s="12">
        <f t="shared" si="1"/>
        <v>691509.27202828636</v>
      </c>
      <c r="BJ94" s="12">
        <f t="shared" si="1"/>
        <v>703264.92965276726</v>
      </c>
    </row>
    <row r="95" spans="1:62" x14ac:dyDescent="0.3">
      <c r="Q95" s="12">
        <f>SalMedSegUrbAcimH!Q95</f>
        <v>2121.1874363638844</v>
      </c>
      <c r="R95" s="12">
        <f>SalMedSegUrbAcimH!R95</f>
        <v>2395.266008958361</v>
      </c>
      <c r="S95" s="12">
        <f>SalMedSegUrbAcimH!S95</f>
        <v>2597.2088460885993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">
    <tabColor theme="8" tint="-0.249977111117893"/>
  </sheetPr>
  <dimension ref="A1:BJ95"/>
  <sheetViews>
    <sheetView zoomScaleNormal="100" workbookViewId="0">
      <pane xSplit="14" ySplit="1" topLeftCell="O2" activePane="bottomRight" state="frozen"/>
      <selection activeCell="V28" sqref="V28"/>
      <selection pane="topRight" activeCell="V28" sqref="V28"/>
      <selection pane="bottomLeft" activeCell="V28" sqref="V28"/>
      <selection pane="bottomRight" activeCell="S3" sqref="S3"/>
    </sheetView>
  </sheetViews>
  <sheetFormatPr defaultColWidth="8.85546875" defaultRowHeight="16.5" x14ac:dyDescent="0.3"/>
  <cols>
    <col min="1" max="1" width="8.85546875" style="10" customWidth="1"/>
    <col min="2" max="14" width="11.140625" style="7" hidden="1" customWidth="1"/>
    <col min="15" max="62" width="11.140625" style="7" customWidth="1"/>
    <col min="63" max="16384" width="8.85546875" style="7"/>
  </cols>
  <sheetData>
    <row r="1" spans="1:62" s="24" customFormat="1" ht="35.25" customHeight="1" x14ac:dyDescent="0.3">
      <c r="A1" s="27" t="s">
        <v>6</v>
      </c>
      <c r="B1" s="25">
        <v>2000</v>
      </c>
      <c r="C1" s="25">
        <v>2001</v>
      </c>
      <c r="D1" s="25">
        <v>2002</v>
      </c>
      <c r="E1" s="25">
        <v>2003</v>
      </c>
      <c r="F1" s="25">
        <v>2004</v>
      </c>
      <c r="G1" s="25">
        <v>2005</v>
      </c>
      <c r="H1" s="25">
        <v>2006</v>
      </c>
      <c r="I1" s="25">
        <v>2007</v>
      </c>
      <c r="J1" s="25">
        <v>2008</v>
      </c>
      <c r="K1" s="25">
        <v>2009</v>
      </c>
      <c r="L1" s="25">
        <v>2010</v>
      </c>
      <c r="M1" s="25">
        <v>2011</v>
      </c>
      <c r="N1" s="25">
        <v>2012</v>
      </c>
      <c r="O1" s="25">
        <v>2013</v>
      </c>
      <c r="P1" s="26">
        <v>2014</v>
      </c>
      <c r="Q1" s="26">
        <v>2015</v>
      </c>
      <c r="R1" s="25">
        <v>2016</v>
      </c>
      <c r="S1" s="25">
        <v>2017</v>
      </c>
      <c r="T1" s="25">
        <v>2018</v>
      </c>
      <c r="U1" s="25">
        <v>2019</v>
      </c>
      <c r="V1" s="25">
        <v>2020</v>
      </c>
      <c r="W1" s="25">
        <v>2021</v>
      </c>
      <c r="X1" s="25">
        <v>2022</v>
      </c>
      <c r="Y1" s="25">
        <v>2023</v>
      </c>
      <c r="Z1" s="25">
        <v>2024</v>
      </c>
      <c r="AA1" s="25">
        <v>2025</v>
      </c>
      <c r="AB1" s="25">
        <v>2026</v>
      </c>
      <c r="AC1" s="25">
        <v>2027</v>
      </c>
      <c r="AD1" s="25">
        <v>2028</v>
      </c>
      <c r="AE1" s="25">
        <v>2029</v>
      </c>
      <c r="AF1" s="25">
        <v>2030</v>
      </c>
      <c r="AG1" s="25">
        <v>2031</v>
      </c>
      <c r="AH1" s="25">
        <v>2032</v>
      </c>
      <c r="AI1" s="25">
        <v>2033</v>
      </c>
      <c r="AJ1" s="25">
        <v>2034</v>
      </c>
      <c r="AK1" s="25">
        <v>2035</v>
      </c>
      <c r="AL1" s="25">
        <v>2036</v>
      </c>
      <c r="AM1" s="25">
        <v>2037</v>
      </c>
      <c r="AN1" s="25">
        <v>2038</v>
      </c>
      <c r="AO1" s="25">
        <v>2039</v>
      </c>
      <c r="AP1" s="25">
        <v>2040</v>
      </c>
      <c r="AQ1" s="25">
        <v>2041</v>
      </c>
      <c r="AR1" s="25">
        <v>2042</v>
      </c>
      <c r="AS1" s="25">
        <v>2043</v>
      </c>
      <c r="AT1" s="25">
        <v>2044</v>
      </c>
      <c r="AU1" s="25">
        <v>2045</v>
      </c>
      <c r="AV1" s="25">
        <v>2046</v>
      </c>
      <c r="AW1" s="25">
        <v>2047</v>
      </c>
      <c r="AX1" s="25">
        <v>2048</v>
      </c>
      <c r="AY1" s="25">
        <v>2049</v>
      </c>
      <c r="AZ1" s="25">
        <v>2050</v>
      </c>
      <c r="BA1" s="25">
        <v>2051</v>
      </c>
      <c r="BB1" s="25">
        <v>2052</v>
      </c>
      <c r="BC1" s="25">
        <v>2053</v>
      </c>
      <c r="BD1" s="25">
        <v>2054</v>
      </c>
      <c r="BE1" s="25">
        <v>2055</v>
      </c>
      <c r="BF1" s="25">
        <v>2056</v>
      </c>
      <c r="BG1" s="25">
        <v>2057</v>
      </c>
      <c r="BH1" s="25">
        <v>2058</v>
      </c>
      <c r="BI1" s="25">
        <v>2059</v>
      </c>
      <c r="BJ1" s="25">
        <v>2060</v>
      </c>
    </row>
    <row r="2" spans="1:62" x14ac:dyDescent="0.3">
      <c r="A2" s="23">
        <v>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>
        <f>[1]SalMedPopOcupUrbAcimPnadM!M2*AtualizMonet!M$3</f>
        <v>0</v>
      </c>
      <c r="N2" s="20">
        <f>[1]SalMedPopOcupUrbAcimPnadM!N2*AtualizMonet!N$3</f>
        <v>0</v>
      </c>
      <c r="O2" s="20">
        <f>[1]SalMedPopOcupUrbAcimPnadM!O2</f>
        <v>0</v>
      </c>
      <c r="P2" s="20">
        <f>[1]SalMedPopOcupUrbAcimPnadM!P2</f>
        <v>0</v>
      </c>
      <c r="Q2" s="54"/>
      <c r="R2" s="54"/>
      <c r="S2" s="54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</row>
    <row r="3" spans="1:62" x14ac:dyDescent="0.3">
      <c r="A3" s="23">
        <v>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>
        <f>[1]SalMedPopOcupUrbAcimPnadM!M3*AtualizMonet!M$3</f>
        <v>0</v>
      </c>
      <c r="N3" s="20">
        <f>[1]SalMedPopOcupUrbAcimPnadM!N3*AtualizMonet!N$3</f>
        <v>0</v>
      </c>
      <c r="O3" s="20">
        <f>[1]SalMedPopOcupUrbAcimPnadM!O3</f>
        <v>0</v>
      </c>
      <c r="P3" s="20">
        <f>[1]SalMedPopOcupUrbAcimPnadM!P3</f>
        <v>0</v>
      </c>
      <c r="Q3" s="54"/>
      <c r="R3" s="54"/>
      <c r="S3" s="54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</row>
    <row r="4" spans="1:62" x14ac:dyDescent="0.3">
      <c r="A4" s="23">
        <v>2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>
        <f>[1]SalMedPopOcupUrbAcimPnadM!M4*AtualizMonet!M$3</f>
        <v>0</v>
      </c>
      <c r="N4" s="20">
        <f>[1]SalMedPopOcupUrbAcimPnadM!N4*AtualizMonet!N$3</f>
        <v>0</v>
      </c>
      <c r="O4" s="20">
        <f>[1]SalMedPopOcupUrbAcimPnadM!O4</f>
        <v>0</v>
      </c>
      <c r="P4" s="20">
        <f>[1]SalMedPopOcupUrbAcimPnadM!P4</f>
        <v>0</v>
      </c>
      <c r="Q4" s="54"/>
      <c r="R4" s="54"/>
      <c r="S4" s="54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</row>
    <row r="5" spans="1:62" x14ac:dyDescent="0.3">
      <c r="A5" s="23">
        <v>3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>
        <f>[1]SalMedPopOcupUrbAcimPnadM!M5*AtualizMonet!M$3</f>
        <v>0</v>
      </c>
      <c r="N5" s="20">
        <f>[1]SalMedPopOcupUrbAcimPnadM!N5*AtualizMonet!N$3</f>
        <v>0</v>
      </c>
      <c r="O5" s="20">
        <f>[1]SalMedPopOcupUrbAcimPnadM!O5</f>
        <v>0</v>
      </c>
      <c r="P5" s="20">
        <f>[1]SalMedPopOcupUrbAcimPnadM!P5</f>
        <v>0</v>
      </c>
      <c r="Q5" s="54"/>
      <c r="R5" s="54"/>
      <c r="S5" s="54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</row>
    <row r="6" spans="1:62" x14ac:dyDescent="0.3">
      <c r="A6" s="23">
        <v>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>
        <f>[1]SalMedPopOcupUrbAcimPnadM!M6*AtualizMonet!M$3</f>
        <v>0</v>
      </c>
      <c r="N6" s="20">
        <f>[1]SalMedPopOcupUrbAcimPnadM!N6*AtualizMonet!N$3</f>
        <v>0</v>
      </c>
      <c r="O6" s="20">
        <f>[1]SalMedPopOcupUrbAcimPnadM!O6</f>
        <v>0</v>
      </c>
      <c r="P6" s="20">
        <f>[1]SalMedPopOcupUrbAcimPnadM!P6</f>
        <v>0</v>
      </c>
      <c r="Q6" s="54"/>
      <c r="R6" s="54"/>
      <c r="S6" s="54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</row>
    <row r="7" spans="1:62" x14ac:dyDescent="0.3">
      <c r="A7" s="23">
        <v>5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>
        <f>[1]SalMedPopOcupUrbAcimPnadM!M7*AtualizMonet!M$3</f>
        <v>0</v>
      </c>
      <c r="N7" s="20">
        <f>[1]SalMedPopOcupUrbAcimPnadM!N7*AtualizMonet!N$3</f>
        <v>0</v>
      </c>
      <c r="O7" s="20">
        <f>[1]SalMedPopOcupUrbAcimPnadM!O7</f>
        <v>0</v>
      </c>
      <c r="P7" s="20">
        <f>[1]SalMedPopOcupUrbAcimPnadM!P7</f>
        <v>0</v>
      </c>
      <c r="Q7" s="54"/>
      <c r="R7" s="54"/>
      <c r="S7" s="54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</row>
    <row r="8" spans="1:62" x14ac:dyDescent="0.3">
      <c r="A8" s="23">
        <v>6</v>
      </c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>
        <f>[1]SalMedPopOcupUrbAcimPnadM!M8*AtualizMonet!M$3</f>
        <v>0</v>
      </c>
      <c r="N8" s="20">
        <f>[1]SalMedPopOcupUrbAcimPnadM!N8*AtualizMonet!N$3</f>
        <v>0</v>
      </c>
      <c r="O8" s="20">
        <f>[1]SalMedPopOcupUrbAcimPnadM!O8</f>
        <v>0</v>
      </c>
      <c r="P8" s="20">
        <f>[1]SalMedPopOcupUrbAcimPnadM!P8</f>
        <v>0</v>
      </c>
      <c r="Q8" s="54"/>
      <c r="R8" s="54"/>
      <c r="S8" s="54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</row>
    <row r="9" spans="1:62" x14ac:dyDescent="0.3">
      <c r="A9" s="23">
        <v>7</v>
      </c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>
        <f>[1]SalMedPopOcupUrbAcimPnadM!M9*AtualizMonet!M$3</f>
        <v>0</v>
      </c>
      <c r="N9" s="20">
        <f>[1]SalMedPopOcupUrbAcimPnadM!N9*AtualizMonet!N$3</f>
        <v>0</v>
      </c>
      <c r="O9" s="20">
        <f>[1]SalMedPopOcupUrbAcimPnadM!O9</f>
        <v>0</v>
      </c>
      <c r="P9" s="20">
        <f>[1]SalMedPopOcupUrbAcimPnadM!P9</f>
        <v>0</v>
      </c>
      <c r="Q9" s="54"/>
      <c r="R9" s="54"/>
      <c r="S9" s="54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</row>
    <row r="10" spans="1:62" x14ac:dyDescent="0.3">
      <c r="A10" s="23">
        <v>8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>
        <f>[1]SalMedPopOcupUrbAcimPnadM!M10*AtualizMonet!M$3</f>
        <v>0</v>
      </c>
      <c r="N10" s="20">
        <f>[1]SalMedPopOcupUrbAcimPnadM!N10*AtualizMonet!N$3</f>
        <v>0</v>
      </c>
      <c r="O10" s="20">
        <f>[1]SalMedPopOcupUrbAcimPnadM!O10</f>
        <v>0</v>
      </c>
      <c r="P10" s="20">
        <f>[1]SalMedPopOcupUrbAcimPnadM!P10</f>
        <v>0</v>
      </c>
      <c r="Q10" s="54"/>
      <c r="R10" s="54"/>
      <c r="S10" s="54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</row>
    <row r="11" spans="1:62" x14ac:dyDescent="0.3">
      <c r="A11" s="23">
        <v>9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>
        <f>[1]SalMedPopOcupUrbAcimPnadM!M11*AtualizMonet!M$3</f>
        <v>0</v>
      </c>
      <c r="N11" s="20">
        <f>[1]SalMedPopOcupUrbAcimPnadM!N11*AtualizMonet!N$3</f>
        <v>0</v>
      </c>
      <c r="O11" s="20">
        <f>[1]SalMedPopOcupUrbAcimPnadM!O11</f>
        <v>0</v>
      </c>
      <c r="P11" s="20">
        <f>[1]SalMedPopOcupUrbAcimPnadM!P11</f>
        <v>0</v>
      </c>
      <c r="Q11" s="54"/>
      <c r="R11" s="54"/>
      <c r="S11" s="54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</row>
    <row r="12" spans="1:62" x14ac:dyDescent="0.3">
      <c r="A12" s="23">
        <v>10</v>
      </c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>
        <f>[1]SalMedPopOcupUrbAcimPnadM!M12*AtualizMonet!M$3</f>
        <v>0</v>
      </c>
      <c r="N12" s="20">
        <f>[1]SalMedPopOcupUrbAcimPnadM!N12*AtualizMonet!N$3</f>
        <v>0</v>
      </c>
      <c r="O12" s="20">
        <f>[1]SalMedPopOcupUrbAcimPnadM!O12</f>
        <v>0</v>
      </c>
      <c r="P12" s="20">
        <f>[1]SalMedPopOcupUrbAcimPnadM!P12</f>
        <v>0</v>
      </c>
      <c r="Q12" s="54">
        <f>P12*(1+'[2]Massa Salarial'!Q$3)*AtualizMonet!P$3</f>
        <v>0</v>
      </c>
      <c r="R12" s="54">
        <f>Q12*(1+'[2]Massa Salarial'!R$3)*AtualizMonet!Q$3</f>
        <v>0</v>
      </c>
      <c r="S12" s="54">
        <f>R12*(1+'[2]Massa Salarial'!S$3)*AtualizMonet!R$3</f>
        <v>0</v>
      </c>
      <c r="T12" s="22">
        <f>S12*(1+'[2]Massa Salarial'!T$3)</f>
        <v>0</v>
      </c>
      <c r="U12" s="22">
        <f>T12*(1+'[2]Massa Salarial'!U$3)</f>
        <v>0</v>
      </c>
      <c r="V12" s="22">
        <f>U12*(1+'[2]Massa Salarial'!V$3)</f>
        <v>0</v>
      </c>
      <c r="W12" s="22">
        <f>V12*(1+'[2]Massa Salarial'!W$3)</f>
        <v>0</v>
      </c>
      <c r="X12" s="22">
        <f>W12*(1+'[2]Massa Salarial'!X$3)</f>
        <v>0</v>
      </c>
      <c r="Y12" s="22">
        <f>X12*(1+'[2]Massa Salarial'!Y$3)</f>
        <v>0</v>
      </c>
      <c r="Z12" s="22">
        <f>Y12*(1+'[2]Massa Salarial'!Z$3)</f>
        <v>0</v>
      </c>
      <c r="AA12" s="22">
        <f>Z12*(1+'[2]Massa Salarial'!AA$3)</f>
        <v>0</v>
      </c>
      <c r="AB12" s="22">
        <f>AA12*(1+'[2]Massa Salarial'!AB$3)</f>
        <v>0</v>
      </c>
      <c r="AC12" s="22">
        <f>AB12*(1+'[2]Massa Salarial'!AC$3)</f>
        <v>0</v>
      </c>
      <c r="AD12" s="22">
        <f>AC12*(1+'[2]Massa Salarial'!AD$3)</f>
        <v>0</v>
      </c>
      <c r="AE12" s="22">
        <f>AD12*(1+'[2]Massa Salarial'!AE$3)</f>
        <v>0</v>
      </c>
      <c r="AF12" s="22">
        <f>AE12*(1+'[2]Massa Salarial'!AF$3)</f>
        <v>0</v>
      </c>
      <c r="AG12" s="22">
        <f>AF12*(1+'[2]Massa Salarial'!AG$3)</f>
        <v>0</v>
      </c>
      <c r="AH12" s="22">
        <f>AG12*(1+'[2]Massa Salarial'!AH$3)</f>
        <v>0</v>
      </c>
      <c r="AI12" s="22">
        <f>AH12*(1+'[2]Massa Salarial'!AI$3)</f>
        <v>0</v>
      </c>
      <c r="AJ12" s="22">
        <f>AI12*(1+'[2]Massa Salarial'!AJ$3)</f>
        <v>0</v>
      </c>
      <c r="AK12" s="22">
        <f>AJ12*(1+'[2]Massa Salarial'!AK$3)</f>
        <v>0</v>
      </c>
      <c r="AL12" s="22">
        <f>AK12*(1+'[2]Massa Salarial'!AL$3)</f>
        <v>0</v>
      </c>
      <c r="AM12" s="22">
        <f>AL12*(1+'[2]Massa Salarial'!AM$3)</f>
        <v>0</v>
      </c>
      <c r="AN12" s="22">
        <f>AM12*(1+'[2]Massa Salarial'!AN$3)</f>
        <v>0</v>
      </c>
      <c r="AO12" s="22">
        <f>AN12*(1+'[2]Massa Salarial'!AO$3)</f>
        <v>0</v>
      </c>
      <c r="AP12" s="22">
        <f>AO12*(1+'[2]Massa Salarial'!AP$3)</f>
        <v>0</v>
      </c>
      <c r="AQ12" s="22">
        <f>AP12*(1+'[2]Massa Salarial'!AQ$3)</f>
        <v>0</v>
      </c>
      <c r="AR12" s="22">
        <f>AQ12*(1+'[2]Massa Salarial'!AR$3)</f>
        <v>0</v>
      </c>
      <c r="AS12" s="22">
        <f>AR12*(1+'[2]Massa Salarial'!AS$3)</f>
        <v>0</v>
      </c>
      <c r="AT12" s="22">
        <f>AS12*(1+'[2]Massa Salarial'!AT$3)</f>
        <v>0</v>
      </c>
      <c r="AU12" s="22">
        <f>AT12*(1+'[2]Massa Salarial'!AU$3)</f>
        <v>0</v>
      </c>
      <c r="AV12" s="22">
        <f>AU12*(1+'[2]Massa Salarial'!AV$3)</f>
        <v>0</v>
      </c>
      <c r="AW12" s="22">
        <f>AV12*(1+'[2]Massa Salarial'!AW$3)</f>
        <v>0</v>
      </c>
      <c r="AX12" s="22">
        <f>AW12*(1+'[2]Massa Salarial'!AX$3)</f>
        <v>0</v>
      </c>
      <c r="AY12" s="22">
        <f>AX12*(1+'[2]Massa Salarial'!AY$3)</f>
        <v>0</v>
      </c>
      <c r="AZ12" s="22">
        <f>AY12*(1+'[2]Massa Salarial'!AZ$3)</f>
        <v>0</v>
      </c>
      <c r="BA12" s="22">
        <f>AZ12*(1+'[2]Massa Salarial'!BA$3)</f>
        <v>0</v>
      </c>
      <c r="BB12" s="22">
        <f>BA12*(1+'[2]Massa Salarial'!BB$3)</f>
        <v>0</v>
      </c>
      <c r="BC12" s="22">
        <f>BB12*(1+'[2]Massa Salarial'!BC$3)</f>
        <v>0</v>
      </c>
      <c r="BD12" s="22">
        <f>BC12*(1+'[2]Massa Salarial'!BD$3)</f>
        <v>0</v>
      </c>
      <c r="BE12" s="22">
        <f>BD12*(1+'[2]Massa Salarial'!BE$3)</f>
        <v>0</v>
      </c>
      <c r="BF12" s="22">
        <f>BE12*(1+'[2]Massa Salarial'!BF$3)</f>
        <v>0</v>
      </c>
      <c r="BG12" s="22">
        <f>BF12*(1+'[2]Massa Salarial'!BG$3)</f>
        <v>0</v>
      </c>
      <c r="BH12" s="22">
        <f>BG12*(1+'[2]Massa Salarial'!BH$3)</f>
        <v>0</v>
      </c>
      <c r="BI12" s="22">
        <f>BH12*(1+'[2]Massa Salarial'!BI$3)</f>
        <v>0</v>
      </c>
      <c r="BJ12" s="22">
        <f>BI12*(1+'[2]Massa Salarial'!BJ$3)</f>
        <v>0</v>
      </c>
    </row>
    <row r="13" spans="1:62" x14ac:dyDescent="0.3">
      <c r="A13" s="23">
        <v>11</v>
      </c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>
        <f>[1]SalMedPopOcupUrbAcimPnadM!M13*AtualizMonet!M$3</f>
        <v>0</v>
      </c>
      <c r="N13" s="20">
        <f>[1]SalMedPopOcupUrbAcimPnadM!N13*AtualizMonet!N$3</f>
        <v>0</v>
      </c>
      <c r="O13" s="20">
        <f>[1]SalMedPopOcupUrbAcimPnadM!O13</f>
        <v>0</v>
      </c>
      <c r="P13" s="20">
        <f>[1]SalMedPopOcupUrbAcimPnadM!P13</f>
        <v>0</v>
      </c>
      <c r="Q13" s="54">
        <f>P13*(1+'[2]Massa Salarial'!Q$3)*AtualizMonet!P$3</f>
        <v>0</v>
      </c>
      <c r="R13" s="54">
        <f>Q13*(1+'[2]Massa Salarial'!R$3)*AtualizMonet!Q$3</f>
        <v>0</v>
      </c>
      <c r="S13" s="54">
        <f>R13*(1+'[2]Massa Salarial'!S$3)*AtualizMonet!R$3</f>
        <v>0</v>
      </c>
      <c r="T13" s="22">
        <f>S13*(1+'[2]Massa Salarial'!T$3)</f>
        <v>0</v>
      </c>
      <c r="U13" s="22">
        <f>T13*(1+'[2]Massa Salarial'!U$3)</f>
        <v>0</v>
      </c>
      <c r="V13" s="22">
        <f>U13*(1+'[2]Massa Salarial'!V$3)</f>
        <v>0</v>
      </c>
      <c r="W13" s="22">
        <f>V13*(1+'[2]Massa Salarial'!W$3)</f>
        <v>0</v>
      </c>
      <c r="X13" s="22">
        <f>W13*(1+'[2]Massa Salarial'!X$3)</f>
        <v>0</v>
      </c>
      <c r="Y13" s="22">
        <f>X13*(1+'[2]Massa Salarial'!Y$3)</f>
        <v>0</v>
      </c>
      <c r="Z13" s="22">
        <f>Y13*(1+'[2]Massa Salarial'!Z$3)</f>
        <v>0</v>
      </c>
      <c r="AA13" s="22">
        <f>Z13*(1+'[2]Massa Salarial'!AA$3)</f>
        <v>0</v>
      </c>
      <c r="AB13" s="22">
        <f>AA13*(1+'[2]Massa Salarial'!AB$3)</f>
        <v>0</v>
      </c>
      <c r="AC13" s="22">
        <f>AB13*(1+'[2]Massa Salarial'!AC$3)</f>
        <v>0</v>
      </c>
      <c r="AD13" s="22">
        <f>AC13*(1+'[2]Massa Salarial'!AD$3)</f>
        <v>0</v>
      </c>
      <c r="AE13" s="22">
        <f>AD13*(1+'[2]Massa Salarial'!AE$3)</f>
        <v>0</v>
      </c>
      <c r="AF13" s="22">
        <f>AE13*(1+'[2]Massa Salarial'!AF$3)</f>
        <v>0</v>
      </c>
      <c r="AG13" s="22">
        <f>AF13*(1+'[2]Massa Salarial'!AG$3)</f>
        <v>0</v>
      </c>
      <c r="AH13" s="22">
        <f>AG13*(1+'[2]Massa Salarial'!AH$3)</f>
        <v>0</v>
      </c>
      <c r="AI13" s="22">
        <f>AH13*(1+'[2]Massa Salarial'!AI$3)</f>
        <v>0</v>
      </c>
      <c r="AJ13" s="22">
        <f>AI13*(1+'[2]Massa Salarial'!AJ$3)</f>
        <v>0</v>
      </c>
      <c r="AK13" s="22">
        <f>AJ13*(1+'[2]Massa Salarial'!AK$3)</f>
        <v>0</v>
      </c>
      <c r="AL13" s="22">
        <f>AK13*(1+'[2]Massa Salarial'!AL$3)</f>
        <v>0</v>
      </c>
      <c r="AM13" s="22">
        <f>AL13*(1+'[2]Massa Salarial'!AM$3)</f>
        <v>0</v>
      </c>
      <c r="AN13" s="22">
        <f>AM13*(1+'[2]Massa Salarial'!AN$3)</f>
        <v>0</v>
      </c>
      <c r="AO13" s="22">
        <f>AN13*(1+'[2]Massa Salarial'!AO$3)</f>
        <v>0</v>
      </c>
      <c r="AP13" s="22">
        <f>AO13*(1+'[2]Massa Salarial'!AP$3)</f>
        <v>0</v>
      </c>
      <c r="AQ13" s="22">
        <f>AP13*(1+'[2]Massa Salarial'!AQ$3)</f>
        <v>0</v>
      </c>
      <c r="AR13" s="22">
        <f>AQ13*(1+'[2]Massa Salarial'!AR$3)</f>
        <v>0</v>
      </c>
      <c r="AS13" s="22">
        <f>AR13*(1+'[2]Massa Salarial'!AS$3)</f>
        <v>0</v>
      </c>
      <c r="AT13" s="22">
        <f>AS13*(1+'[2]Massa Salarial'!AT$3)</f>
        <v>0</v>
      </c>
      <c r="AU13" s="22">
        <f>AT13*(1+'[2]Massa Salarial'!AU$3)</f>
        <v>0</v>
      </c>
      <c r="AV13" s="22">
        <f>AU13*(1+'[2]Massa Salarial'!AV$3)</f>
        <v>0</v>
      </c>
      <c r="AW13" s="22">
        <f>AV13*(1+'[2]Massa Salarial'!AW$3)</f>
        <v>0</v>
      </c>
      <c r="AX13" s="22">
        <f>AW13*(1+'[2]Massa Salarial'!AX$3)</f>
        <v>0</v>
      </c>
      <c r="AY13" s="22">
        <f>AX13*(1+'[2]Massa Salarial'!AY$3)</f>
        <v>0</v>
      </c>
      <c r="AZ13" s="22">
        <f>AY13*(1+'[2]Massa Salarial'!AZ$3)</f>
        <v>0</v>
      </c>
      <c r="BA13" s="22">
        <f>AZ13*(1+'[2]Massa Salarial'!BA$3)</f>
        <v>0</v>
      </c>
      <c r="BB13" s="22">
        <f>BA13*(1+'[2]Massa Salarial'!BB$3)</f>
        <v>0</v>
      </c>
      <c r="BC13" s="22">
        <f>BB13*(1+'[2]Massa Salarial'!BC$3)</f>
        <v>0</v>
      </c>
      <c r="BD13" s="22">
        <f>BC13*(1+'[2]Massa Salarial'!BD$3)</f>
        <v>0</v>
      </c>
      <c r="BE13" s="22">
        <f>BD13*(1+'[2]Massa Salarial'!BE$3)</f>
        <v>0</v>
      </c>
      <c r="BF13" s="22">
        <f>BE13*(1+'[2]Massa Salarial'!BF$3)</f>
        <v>0</v>
      </c>
      <c r="BG13" s="22">
        <f>BF13*(1+'[2]Massa Salarial'!BG$3)</f>
        <v>0</v>
      </c>
      <c r="BH13" s="22">
        <f>BG13*(1+'[2]Massa Salarial'!BH$3)</f>
        <v>0</v>
      </c>
      <c r="BI13" s="22">
        <f>BH13*(1+'[2]Massa Salarial'!BI$3)</f>
        <v>0</v>
      </c>
      <c r="BJ13" s="22">
        <f>BI13*(1+'[2]Massa Salarial'!BJ$3)</f>
        <v>0</v>
      </c>
    </row>
    <row r="14" spans="1:62" x14ac:dyDescent="0.3">
      <c r="A14" s="23">
        <v>12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>
        <f>[1]SalMedPopOcupUrbAcimPnadM!M14*AtualizMonet!M$3</f>
        <v>0</v>
      </c>
      <c r="N14" s="20">
        <f>[1]SalMedPopOcupUrbAcimPnadM!N14*AtualizMonet!N$3</f>
        <v>0</v>
      </c>
      <c r="O14" s="20">
        <f>[1]SalMedPopOcupUrbAcimPnadM!O14</f>
        <v>0</v>
      </c>
      <c r="P14" s="20">
        <f>[1]SalMedPopOcupUrbAcimPnadM!P14</f>
        <v>0</v>
      </c>
      <c r="Q14" s="54">
        <f>P14*(1+'[2]Massa Salarial'!Q$3)*AtualizMonet!P$3</f>
        <v>0</v>
      </c>
      <c r="R14" s="54">
        <f>Q14*(1+'[2]Massa Salarial'!R$3)*AtualizMonet!Q$3</f>
        <v>0</v>
      </c>
      <c r="S14" s="54">
        <f>R14*(1+'[2]Massa Salarial'!S$3)*AtualizMonet!R$3</f>
        <v>0</v>
      </c>
      <c r="T14" s="22">
        <f>S14*(1+'[2]Massa Salarial'!T$3)</f>
        <v>0</v>
      </c>
      <c r="U14" s="22">
        <f>T14*(1+'[2]Massa Salarial'!U$3)</f>
        <v>0</v>
      </c>
      <c r="V14" s="22">
        <f>U14*(1+'[2]Massa Salarial'!V$3)</f>
        <v>0</v>
      </c>
      <c r="W14" s="22">
        <f>V14*(1+'[2]Massa Salarial'!W$3)</f>
        <v>0</v>
      </c>
      <c r="X14" s="22">
        <f>W14*(1+'[2]Massa Salarial'!X$3)</f>
        <v>0</v>
      </c>
      <c r="Y14" s="22">
        <f>X14*(1+'[2]Massa Salarial'!Y$3)</f>
        <v>0</v>
      </c>
      <c r="Z14" s="22">
        <f>Y14*(1+'[2]Massa Salarial'!Z$3)</f>
        <v>0</v>
      </c>
      <c r="AA14" s="22">
        <f>Z14*(1+'[2]Massa Salarial'!AA$3)</f>
        <v>0</v>
      </c>
      <c r="AB14" s="22">
        <f>AA14*(1+'[2]Massa Salarial'!AB$3)</f>
        <v>0</v>
      </c>
      <c r="AC14" s="22">
        <f>AB14*(1+'[2]Massa Salarial'!AC$3)</f>
        <v>0</v>
      </c>
      <c r="AD14" s="22">
        <f>AC14*(1+'[2]Massa Salarial'!AD$3)</f>
        <v>0</v>
      </c>
      <c r="AE14" s="22">
        <f>AD14*(1+'[2]Massa Salarial'!AE$3)</f>
        <v>0</v>
      </c>
      <c r="AF14" s="22">
        <f>AE14*(1+'[2]Massa Salarial'!AF$3)</f>
        <v>0</v>
      </c>
      <c r="AG14" s="22">
        <f>AF14*(1+'[2]Massa Salarial'!AG$3)</f>
        <v>0</v>
      </c>
      <c r="AH14" s="22">
        <f>AG14*(1+'[2]Massa Salarial'!AH$3)</f>
        <v>0</v>
      </c>
      <c r="AI14" s="22">
        <f>AH14*(1+'[2]Massa Salarial'!AI$3)</f>
        <v>0</v>
      </c>
      <c r="AJ14" s="22">
        <f>AI14*(1+'[2]Massa Salarial'!AJ$3)</f>
        <v>0</v>
      </c>
      <c r="AK14" s="22">
        <f>AJ14*(1+'[2]Massa Salarial'!AK$3)</f>
        <v>0</v>
      </c>
      <c r="AL14" s="22">
        <f>AK14*(1+'[2]Massa Salarial'!AL$3)</f>
        <v>0</v>
      </c>
      <c r="AM14" s="22">
        <f>AL14*(1+'[2]Massa Salarial'!AM$3)</f>
        <v>0</v>
      </c>
      <c r="AN14" s="22">
        <f>AM14*(1+'[2]Massa Salarial'!AN$3)</f>
        <v>0</v>
      </c>
      <c r="AO14" s="22">
        <f>AN14*(1+'[2]Massa Salarial'!AO$3)</f>
        <v>0</v>
      </c>
      <c r="AP14" s="22">
        <f>AO14*(1+'[2]Massa Salarial'!AP$3)</f>
        <v>0</v>
      </c>
      <c r="AQ14" s="22">
        <f>AP14*(1+'[2]Massa Salarial'!AQ$3)</f>
        <v>0</v>
      </c>
      <c r="AR14" s="22">
        <f>AQ14*(1+'[2]Massa Salarial'!AR$3)</f>
        <v>0</v>
      </c>
      <c r="AS14" s="22">
        <f>AR14*(1+'[2]Massa Salarial'!AS$3)</f>
        <v>0</v>
      </c>
      <c r="AT14" s="22">
        <f>AS14*(1+'[2]Massa Salarial'!AT$3)</f>
        <v>0</v>
      </c>
      <c r="AU14" s="22">
        <f>AT14*(1+'[2]Massa Salarial'!AU$3)</f>
        <v>0</v>
      </c>
      <c r="AV14" s="22">
        <f>AU14*(1+'[2]Massa Salarial'!AV$3)</f>
        <v>0</v>
      </c>
      <c r="AW14" s="22">
        <f>AV14*(1+'[2]Massa Salarial'!AW$3)</f>
        <v>0</v>
      </c>
      <c r="AX14" s="22">
        <f>AW14*(1+'[2]Massa Salarial'!AX$3)</f>
        <v>0</v>
      </c>
      <c r="AY14" s="22">
        <f>AX14*(1+'[2]Massa Salarial'!AY$3)</f>
        <v>0</v>
      </c>
      <c r="AZ14" s="22">
        <f>AY14*(1+'[2]Massa Salarial'!AZ$3)</f>
        <v>0</v>
      </c>
      <c r="BA14" s="22">
        <f>AZ14*(1+'[2]Massa Salarial'!BA$3)</f>
        <v>0</v>
      </c>
      <c r="BB14" s="22">
        <f>BA14*(1+'[2]Massa Salarial'!BB$3)</f>
        <v>0</v>
      </c>
      <c r="BC14" s="22">
        <f>BB14*(1+'[2]Massa Salarial'!BC$3)</f>
        <v>0</v>
      </c>
      <c r="BD14" s="22">
        <f>BC14*(1+'[2]Massa Salarial'!BD$3)</f>
        <v>0</v>
      </c>
      <c r="BE14" s="22">
        <f>BD14*(1+'[2]Massa Salarial'!BE$3)</f>
        <v>0</v>
      </c>
      <c r="BF14" s="22">
        <f>BE14*(1+'[2]Massa Salarial'!BF$3)</f>
        <v>0</v>
      </c>
      <c r="BG14" s="22">
        <f>BF14*(1+'[2]Massa Salarial'!BG$3)</f>
        <v>0</v>
      </c>
      <c r="BH14" s="22">
        <f>BG14*(1+'[2]Massa Salarial'!BH$3)</f>
        <v>0</v>
      </c>
      <c r="BI14" s="22">
        <f>BH14*(1+'[2]Massa Salarial'!BI$3)</f>
        <v>0</v>
      </c>
      <c r="BJ14" s="22">
        <f>BI14*(1+'[2]Massa Salarial'!BJ$3)</f>
        <v>0</v>
      </c>
    </row>
    <row r="15" spans="1:62" x14ac:dyDescent="0.3">
      <c r="A15" s="23">
        <v>13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>
        <f>[1]SalMedPopOcupUrbAcimPnadM!M15*AtualizMonet!M$3</f>
        <v>0</v>
      </c>
      <c r="N15" s="20">
        <f>[1]SalMedPopOcupUrbAcimPnadM!N15*AtualizMonet!N$3</f>
        <v>0</v>
      </c>
      <c r="O15" s="20">
        <f>[1]SalMedPopOcupUrbAcimPnadM!O15</f>
        <v>0</v>
      </c>
      <c r="P15" s="20">
        <f>[1]SalMedPopOcupUrbAcimPnadM!P15</f>
        <v>0</v>
      </c>
      <c r="Q15" s="54">
        <f>P15*(1+'[2]Massa Salarial'!Q$3)*AtualizMonet!P$3</f>
        <v>0</v>
      </c>
      <c r="R15" s="54">
        <f>Q15*(1+'[2]Massa Salarial'!R$3)*AtualizMonet!Q$3</f>
        <v>0</v>
      </c>
      <c r="S15" s="54">
        <f>R15*(1+'[2]Massa Salarial'!S$3)*AtualizMonet!R$3</f>
        <v>0</v>
      </c>
      <c r="T15" s="22">
        <f>S15*(1+'[2]Massa Salarial'!T$3)</f>
        <v>0</v>
      </c>
      <c r="U15" s="22">
        <f>T15*(1+'[2]Massa Salarial'!U$3)</f>
        <v>0</v>
      </c>
      <c r="V15" s="22">
        <f>U15*(1+'[2]Massa Salarial'!V$3)</f>
        <v>0</v>
      </c>
      <c r="W15" s="22">
        <f>V15*(1+'[2]Massa Salarial'!W$3)</f>
        <v>0</v>
      </c>
      <c r="X15" s="22">
        <f>W15*(1+'[2]Massa Salarial'!X$3)</f>
        <v>0</v>
      </c>
      <c r="Y15" s="22">
        <f>X15*(1+'[2]Massa Salarial'!Y$3)</f>
        <v>0</v>
      </c>
      <c r="Z15" s="22">
        <f>Y15*(1+'[2]Massa Salarial'!Z$3)</f>
        <v>0</v>
      </c>
      <c r="AA15" s="22">
        <f>Z15*(1+'[2]Massa Salarial'!AA$3)</f>
        <v>0</v>
      </c>
      <c r="AB15" s="22">
        <f>AA15*(1+'[2]Massa Salarial'!AB$3)</f>
        <v>0</v>
      </c>
      <c r="AC15" s="22">
        <f>AB15*(1+'[2]Massa Salarial'!AC$3)</f>
        <v>0</v>
      </c>
      <c r="AD15" s="22">
        <f>AC15*(1+'[2]Massa Salarial'!AD$3)</f>
        <v>0</v>
      </c>
      <c r="AE15" s="22">
        <f>AD15*(1+'[2]Massa Salarial'!AE$3)</f>
        <v>0</v>
      </c>
      <c r="AF15" s="22">
        <f>AE15*(1+'[2]Massa Salarial'!AF$3)</f>
        <v>0</v>
      </c>
      <c r="AG15" s="22">
        <f>AF15*(1+'[2]Massa Salarial'!AG$3)</f>
        <v>0</v>
      </c>
      <c r="AH15" s="22">
        <f>AG15*(1+'[2]Massa Salarial'!AH$3)</f>
        <v>0</v>
      </c>
      <c r="AI15" s="22">
        <f>AH15*(1+'[2]Massa Salarial'!AI$3)</f>
        <v>0</v>
      </c>
      <c r="AJ15" s="22">
        <f>AI15*(1+'[2]Massa Salarial'!AJ$3)</f>
        <v>0</v>
      </c>
      <c r="AK15" s="22">
        <f>AJ15*(1+'[2]Massa Salarial'!AK$3)</f>
        <v>0</v>
      </c>
      <c r="AL15" s="22">
        <f>AK15*(1+'[2]Massa Salarial'!AL$3)</f>
        <v>0</v>
      </c>
      <c r="AM15" s="22">
        <f>AL15*(1+'[2]Massa Salarial'!AM$3)</f>
        <v>0</v>
      </c>
      <c r="AN15" s="22">
        <f>AM15*(1+'[2]Massa Salarial'!AN$3)</f>
        <v>0</v>
      </c>
      <c r="AO15" s="22">
        <f>AN15*(1+'[2]Massa Salarial'!AO$3)</f>
        <v>0</v>
      </c>
      <c r="AP15" s="22">
        <f>AO15*(1+'[2]Massa Salarial'!AP$3)</f>
        <v>0</v>
      </c>
      <c r="AQ15" s="22">
        <f>AP15*(1+'[2]Massa Salarial'!AQ$3)</f>
        <v>0</v>
      </c>
      <c r="AR15" s="22">
        <f>AQ15*(1+'[2]Massa Salarial'!AR$3)</f>
        <v>0</v>
      </c>
      <c r="AS15" s="22">
        <f>AR15*(1+'[2]Massa Salarial'!AS$3)</f>
        <v>0</v>
      </c>
      <c r="AT15" s="22">
        <f>AS15*(1+'[2]Massa Salarial'!AT$3)</f>
        <v>0</v>
      </c>
      <c r="AU15" s="22">
        <f>AT15*(1+'[2]Massa Salarial'!AU$3)</f>
        <v>0</v>
      </c>
      <c r="AV15" s="22">
        <f>AU15*(1+'[2]Massa Salarial'!AV$3)</f>
        <v>0</v>
      </c>
      <c r="AW15" s="22">
        <f>AV15*(1+'[2]Massa Salarial'!AW$3)</f>
        <v>0</v>
      </c>
      <c r="AX15" s="22">
        <f>AW15*(1+'[2]Massa Salarial'!AX$3)</f>
        <v>0</v>
      </c>
      <c r="AY15" s="22">
        <f>AX15*(1+'[2]Massa Salarial'!AY$3)</f>
        <v>0</v>
      </c>
      <c r="AZ15" s="22">
        <f>AY15*(1+'[2]Massa Salarial'!AZ$3)</f>
        <v>0</v>
      </c>
      <c r="BA15" s="22">
        <f>AZ15*(1+'[2]Massa Salarial'!BA$3)</f>
        <v>0</v>
      </c>
      <c r="BB15" s="22">
        <f>BA15*(1+'[2]Massa Salarial'!BB$3)</f>
        <v>0</v>
      </c>
      <c r="BC15" s="22">
        <f>BB15*(1+'[2]Massa Salarial'!BC$3)</f>
        <v>0</v>
      </c>
      <c r="BD15" s="22">
        <f>BC15*(1+'[2]Massa Salarial'!BD$3)</f>
        <v>0</v>
      </c>
      <c r="BE15" s="22">
        <f>BD15*(1+'[2]Massa Salarial'!BE$3)</f>
        <v>0</v>
      </c>
      <c r="BF15" s="22">
        <f>BE15*(1+'[2]Massa Salarial'!BF$3)</f>
        <v>0</v>
      </c>
      <c r="BG15" s="22">
        <f>BF15*(1+'[2]Massa Salarial'!BG$3)</f>
        <v>0</v>
      </c>
      <c r="BH15" s="22">
        <f>BG15*(1+'[2]Massa Salarial'!BH$3)</f>
        <v>0</v>
      </c>
      <c r="BI15" s="22">
        <f>BH15*(1+'[2]Massa Salarial'!BI$3)</f>
        <v>0</v>
      </c>
      <c r="BJ15" s="22">
        <f>BI15*(1+'[2]Massa Salarial'!BJ$3)</f>
        <v>0</v>
      </c>
    </row>
    <row r="16" spans="1:62" x14ac:dyDescent="0.3">
      <c r="A16" s="23">
        <v>14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>
        <f>[1]SalMedPopOcupUrbAcimPnadM!M16*AtualizMonet!M$3</f>
        <v>0</v>
      </c>
      <c r="N16" s="20">
        <f>[1]SalMedPopOcupUrbAcimPnadM!N16*AtualizMonet!N$3</f>
        <v>0</v>
      </c>
      <c r="O16" s="20">
        <f>[1]SalMedPopOcupUrbAcimPnadM!O16</f>
        <v>946.54843110504771</v>
      </c>
      <c r="P16" s="20">
        <f>[1]SalMedPopOcupUrbAcimPnadM!P16</f>
        <v>0</v>
      </c>
      <c r="Q16" s="54">
        <f>P16*(1+'[2]Massa Salarial'!Q$3)*AtualizMonet!P$3</f>
        <v>0</v>
      </c>
      <c r="R16" s="54">
        <f>Q16*(1+'[2]Massa Salarial'!R$3)*AtualizMonet!Q$3</f>
        <v>0</v>
      </c>
      <c r="S16" s="54">
        <f>R16*(1+'[2]Massa Salarial'!S$3)*AtualizMonet!R$3</f>
        <v>0</v>
      </c>
      <c r="T16" s="22">
        <f>S16*(1+'[2]Massa Salarial'!T$3)</f>
        <v>0</v>
      </c>
      <c r="U16" s="22">
        <f>T16*(1+'[2]Massa Salarial'!U$3)</f>
        <v>0</v>
      </c>
      <c r="V16" s="22">
        <f>U16*(1+'[2]Massa Salarial'!V$3)</f>
        <v>0</v>
      </c>
      <c r="W16" s="22">
        <f>V16*(1+'[2]Massa Salarial'!W$3)</f>
        <v>0</v>
      </c>
      <c r="X16" s="22">
        <f>W16*(1+'[2]Massa Salarial'!X$3)</f>
        <v>0</v>
      </c>
      <c r="Y16" s="22">
        <f>X16*(1+'[2]Massa Salarial'!Y$3)</f>
        <v>0</v>
      </c>
      <c r="Z16" s="22">
        <f>Y16*(1+'[2]Massa Salarial'!Z$3)</f>
        <v>0</v>
      </c>
      <c r="AA16" s="22">
        <f>Z16*(1+'[2]Massa Salarial'!AA$3)</f>
        <v>0</v>
      </c>
      <c r="AB16" s="22">
        <f>AA16*(1+'[2]Massa Salarial'!AB$3)</f>
        <v>0</v>
      </c>
      <c r="AC16" s="22">
        <f>AB16*(1+'[2]Massa Salarial'!AC$3)</f>
        <v>0</v>
      </c>
      <c r="AD16" s="22">
        <f>AC16*(1+'[2]Massa Salarial'!AD$3)</f>
        <v>0</v>
      </c>
      <c r="AE16" s="22">
        <f>AD16*(1+'[2]Massa Salarial'!AE$3)</f>
        <v>0</v>
      </c>
      <c r="AF16" s="22">
        <f>AE16*(1+'[2]Massa Salarial'!AF$3)</f>
        <v>0</v>
      </c>
      <c r="AG16" s="22">
        <f>AF16*(1+'[2]Massa Salarial'!AG$3)</f>
        <v>0</v>
      </c>
      <c r="AH16" s="22">
        <f>AG16*(1+'[2]Massa Salarial'!AH$3)</f>
        <v>0</v>
      </c>
      <c r="AI16" s="22">
        <f>AH16*(1+'[2]Massa Salarial'!AI$3)</f>
        <v>0</v>
      </c>
      <c r="AJ16" s="22">
        <f>AI16*(1+'[2]Massa Salarial'!AJ$3)</f>
        <v>0</v>
      </c>
      <c r="AK16" s="22">
        <f>AJ16*(1+'[2]Massa Salarial'!AK$3)</f>
        <v>0</v>
      </c>
      <c r="AL16" s="22">
        <f>AK16*(1+'[2]Massa Salarial'!AL$3)</f>
        <v>0</v>
      </c>
      <c r="AM16" s="22">
        <f>AL16*(1+'[2]Massa Salarial'!AM$3)</f>
        <v>0</v>
      </c>
      <c r="AN16" s="22">
        <f>AM16*(1+'[2]Massa Salarial'!AN$3)</f>
        <v>0</v>
      </c>
      <c r="AO16" s="22">
        <f>AN16*(1+'[2]Massa Salarial'!AO$3)</f>
        <v>0</v>
      </c>
      <c r="AP16" s="22">
        <f>AO16*(1+'[2]Massa Salarial'!AP$3)</f>
        <v>0</v>
      </c>
      <c r="AQ16" s="22">
        <f>AP16*(1+'[2]Massa Salarial'!AQ$3)</f>
        <v>0</v>
      </c>
      <c r="AR16" s="22">
        <f>AQ16*(1+'[2]Massa Salarial'!AR$3)</f>
        <v>0</v>
      </c>
      <c r="AS16" s="22">
        <f>AR16*(1+'[2]Massa Salarial'!AS$3)</f>
        <v>0</v>
      </c>
      <c r="AT16" s="22">
        <f>AS16*(1+'[2]Massa Salarial'!AT$3)</f>
        <v>0</v>
      </c>
      <c r="AU16" s="22">
        <f>AT16*(1+'[2]Massa Salarial'!AU$3)</f>
        <v>0</v>
      </c>
      <c r="AV16" s="22">
        <f>AU16*(1+'[2]Massa Salarial'!AV$3)</f>
        <v>0</v>
      </c>
      <c r="AW16" s="22">
        <f>AV16*(1+'[2]Massa Salarial'!AW$3)</f>
        <v>0</v>
      </c>
      <c r="AX16" s="22">
        <f>AW16*(1+'[2]Massa Salarial'!AX$3)</f>
        <v>0</v>
      </c>
      <c r="AY16" s="22">
        <f>AX16*(1+'[2]Massa Salarial'!AY$3)</f>
        <v>0</v>
      </c>
      <c r="AZ16" s="22">
        <f>AY16*(1+'[2]Massa Salarial'!AZ$3)</f>
        <v>0</v>
      </c>
      <c r="BA16" s="22">
        <f>AZ16*(1+'[2]Massa Salarial'!BA$3)</f>
        <v>0</v>
      </c>
      <c r="BB16" s="22">
        <f>BA16*(1+'[2]Massa Salarial'!BB$3)</f>
        <v>0</v>
      </c>
      <c r="BC16" s="22">
        <f>BB16*(1+'[2]Massa Salarial'!BC$3)</f>
        <v>0</v>
      </c>
      <c r="BD16" s="22">
        <f>BC16*(1+'[2]Massa Salarial'!BD$3)</f>
        <v>0</v>
      </c>
      <c r="BE16" s="22">
        <f>BD16*(1+'[2]Massa Salarial'!BE$3)</f>
        <v>0</v>
      </c>
      <c r="BF16" s="22">
        <f>BE16*(1+'[2]Massa Salarial'!BF$3)</f>
        <v>0</v>
      </c>
      <c r="BG16" s="22">
        <f>BF16*(1+'[2]Massa Salarial'!BG$3)</f>
        <v>0</v>
      </c>
      <c r="BH16" s="22">
        <f>BG16*(1+'[2]Massa Salarial'!BH$3)</f>
        <v>0</v>
      </c>
      <c r="BI16" s="22">
        <f>BH16*(1+'[2]Massa Salarial'!BI$3)</f>
        <v>0</v>
      </c>
      <c r="BJ16" s="22">
        <f>BI16*(1+'[2]Massa Salarial'!BJ$3)</f>
        <v>0</v>
      </c>
    </row>
    <row r="17" spans="1:62" x14ac:dyDescent="0.3">
      <c r="A17" s="23">
        <v>15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>
        <f>[1]SalMedPopOcupUrbAcimPnadM!M17*AtualizMonet!M$3</f>
        <v>0</v>
      </c>
      <c r="N17" s="20">
        <f>[1]SalMedPopOcupUrbAcimPnadM!N17*AtualizMonet!N$3</f>
        <v>0</v>
      </c>
      <c r="O17" s="20">
        <f>[1]SalMedPopOcupUrbAcimPnadM!O17</f>
        <v>966.76149601471491</v>
      </c>
      <c r="P17" s="20">
        <f>[1]SalMedPopOcupUrbAcimPnadM!P17</f>
        <v>0</v>
      </c>
      <c r="Q17" s="54">
        <f>P17*(1+'[2]Massa Salarial'!Q$3)*AtualizMonet!P$3</f>
        <v>0</v>
      </c>
      <c r="R17" s="54">
        <f>Q17*(1+'[2]Massa Salarial'!R$3)*AtualizMonet!Q$3</f>
        <v>0</v>
      </c>
      <c r="S17" s="54">
        <f>R17*(1+'[2]Massa Salarial'!S$3)*AtualizMonet!R$3</f>
        <v>0</v>
      </c>
      <c r="T17" s="22">
        <f>S17*(1+'[2]Massa Salarial'!T$3)</f>
        <v>0</v>
      </c>
      <c r="U17" s="22">
        <f>T17*(1+'[2]Massa Salarial'!U$3)</f>
        <v>0</v>
      </c>
      <c r="V17" s="22">
        <f>U17*(1+'[2]Massa Salarial'!V$3)</f>
        <v>0</v>
      </c>
      <c r="W17" s="22">
        <f>V17*(1+'[2]Massa Salarial'!W$3)</f>
        <v>0</v>
      </c>
      <c r="X17" s="22">
        <f>W17*(1+'[2]Massa Salarial'!X$3)</f>
        <v>0</v>
      </c>
      <c r="Y17" s="22">
        <f>X17*(1+'[2]Massa Salarial'!Y$3)</f>
        <v>0</v>
      </c>
      <c r="Z17" s="22">
        <f>Y17*(1+'[2]Massa Salarial'!Z$3)</f>
        <v>0</v>
      </c>
      <c r="AA17" s="22">
        <f>Z17*(1+'[2]Massa Salarial'!AA$3)</f>
        <v>0</v>
      </c>
      <c r="AB17" s="22">
        <f>AA17*(1+'[2]Massa Salarial'!AB$3)</f>
        <v>0</v>
      </c>
      <c r="AC17" s="22">
        <f>AB17*(1+'[2]Massa Salarial'!AC$3)</f>
        <v>0</v>
      </c>
      <c r="AD17" s="22">
        <f>AC17*(1+'[2]Massa Salarial'!AD$3)</f>
        <v>0</v>
      </c>
      <c r="AE17" s="22">
        <f>AD17*(1+'[2]Massa Salarial'!AE$3)</f>
        <v>0</v>
      </c>
      <c r="AF17" s="22">
        <f>AE17*(1+'[2]Massa Salarial'!AF$3)</f>
        <v>0</v>
      </c>
      <c r="AG17" s="22">
        <f>AF17*(1+'[2]Massa Salarial'!AG$3)</f>
        <v>0</v>
      </c>
      <c r="AH17" s="22">
        <f>AG17*(1+'[2]Massa Salarial'!AH$3)</f>
        <v>0</v>
      </c>
      <c r="AI17" s="22">
        <f>AH17*(1+'[2]Massa Salarial'!AI$3)</f>
        <v>0</v>
      </c>
      <c r="AJ17" s="22">
        <f>AI17*(1+'[2]Massa Salarial'!AJ$3)</f>
        <v>0</v>
      </c>
      <c r="AK17" s="22">
        <f>AJ17*(1+'[2]Massa Salarial'!AK$3)</f>
        <v>0</v>
      </c>
      <c r="AL17" s="22">
        <f>AK17*(1+'[2]Massa Salarial'!AL$3)</f>
        <v>0</v>
      </c>
      <c r="AM17" s="22">
        <f>AL17*(1+'[2]Massa Salarial'!AM$3)</f>
        <v>0</v>
      </c>
      <c r="AN17" s="22">
        <f>AM17*(1+'[2]Massa Salarial'!AN$3)</f>
        <v>0</v>
      </c>
      <c r="AO17" s="22">
        <f>AN17*(1+'[2]Massa Salarial'!AO$3)</f>
        <v>0</v>
      </c>
      <c r="AP17" s="22">
        <f>AO17*(1+'[2]Massa Salarial'!AP$3)</f>
        <v>0</v>
      </c>
      <c r="AQ17" s="22">
        <f>AP17*(1+'[2]Massa Salarial'!AQ$3)</f>
        <v>0</v>
      </c>
      <c r="AR17" s="22">
        <f>AQ17*(1+'[2]Massa Salarial'!AR$3)</f>
        <v>0</v>
      </c>
      <c r="AS17" s="22">
        <f>AR17*(1+'[2]Massa Salarial'!AS$3)</f>
        <v>0</v>
      </c>
      <c r="AT17" s="22">
        <f>AS17*(1+'[2]Massa Salarial'!AT$3)</f>
        <v>0</v>
      </c>
      <c r="AU17" s="22">
        <f>AT17*(1+'[2]Massa Salarial'!AU$3)</f>
        <v>0</v>
      </c>
      <c r="AV17" s="22">
        <f>AU17*(1+'[2]Massa Salarial'!AV$3)</f>
        <v>0</v>
      </c>
      <c r="AW17" s="22">
        <f>AV17*(1+'[2]Massa Salarial'!AW$3)</f>
        <v>0</v>
      </c>
      <c r="AX17" s="22">
        <f>AW17*(1+'[2]Massa Salarial'!AX$3)</f>
        <v>0</v>
      </c>
      <c r="AY17" s="22">
        <f>AX17*(1+'[2]Massa Salarial'!AY$3)</f>
        <v>0</v>
      </c>
      <c r="AZ17" s="22">
        <f>AY17*(1+'[2]Massa Salarial'!AZ$3)</f>
        <v>0</v>
      </c>
      <c r="BA17" s="22">
        <f>AZ17*(1+'[2]Massa Salarial'!BA$3)</f>
        <v>0</v>
      </c>
      <c r="BB17" s="22">
        <f>BA17*(1+'[2]Massa Salarial'!BB$3)</f>
        <v>0</v>
      </c>
      <c r="BC17" s="22">
        <f>BB17*(1+'[2]Massa Salarial'!BC$3)</f>
        <v>0</v>
      </c>
      <c r="BD17" s="22">
        <f>BC17*(1+'[2]Massa Salarial'!BD$3)</f>
        <v>0</v>
      </c>
      <c r="BE17" s="22">
        <f>BD17*(1+'[2]Massa Salarial'!BE$3)</f>
        <v>0</v>
      </c>
      <c r="BF17" s="22">
        <f>BE17*(1+'[2]Massa Salarial'!BF$3)</f>
        <v>0</v>
      </c>
      <c r="BG17" s="22">
        <f>BF17*(1+'[2]Massa Salarial'!BG$3)</f>
        <v>0</v>
      </c>
      <c r="BH17" s="22">
        <f>BG17*(1+'[2]Massa Salarial'!BH$3)</f>
        <v>0</v>
      </c>
      <c r="BI17" s="22">
        <f>BH17*(1+'[2]Massa Salarial'!BI$3)</f>
        <v>0</v>
      </c>
      <c r="BJ17" s="22">
        <f>BI17*(1+'[2]Massa Salarial'!BJ$3)</f>
        <v>0</v>
      </c>
    </row>
    <row r="18" spans="1:62" x14ac:dyDescent="0.3">
      <c r="A18" s="23">
        <v>16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>
        <f>[1]SalMedPopOcupUrbAcimPnadM!M18*AtualizMonet!M$3</f>
        <v>0</v>
      </c>
      <c r="N18" s="20">
        <f>[1]SalMedPopOcupUrbAcimPnadM!N18*AtualizMonet!N$3</f>
        <v>0</v>
      </c>
      <c r="O18" s="20">
        <f>[1]SalMedPopOcupUrbAcimPnadM!O18</f>
        <v>819.32363722360174</v>
      </c>
      <c r="P18" s="20">
        <f>[1]SalMedPopOcupUrbAcimPnadM!P18</f>
        <v>1200</v>
      </c>
      <c r="Q18" s="54">
        <f>P18*(1+'[2]Massa Salarial'!Q$3)*AtualizMonet!P$3</f>
        <v>1276.92</v>
      </c>
      <c r="R18" s="54">
        <f>Q18*(1+'[2]Massa Salarial'!R$3)*AtualizMonet!Q$3</f>
        <v>1437.1912091879999</v>
      </c>
      <c r="S18" s="54">
        <f>R18*(1+'[2]Massa Salarial'!S$3)*AtualizMonet!R$3</f>
        <v>1553.5595753621055</v>
      </c>
      <c r="T18" s="22">
        <f>S18*(1+'[2]Massa Salarial'!T$3)</f>
        <v>1579.9700881432611</v>
      </c>
      <c r="U18" s="22">
        <f>T18*(1+'[2]Massa Salarial'!U$3)</f>
        <v>1606.8295796416965</v>
      </c>
      <c r="V18" s="22">
        <f>U18*(1+'[2]Massa Salarial'!V$3)</f>
        <v>1634.1456824956051</v>
      </c>
      <c r="W18" s="22">
        <f>V18*(1+'[2]Massa Salarial'!W$3)</f>
        <v>1661.9261590980302</v>
      </c>
      <c r="X18" s="22">
        <f>W18*(1+'[2]Massa Salarial'!X$3)</f>
        <v>1690.1789038026966</v>
      </c>
      <c r="Y18" s="22">
        <f>X18*(1+'[2]Massa Salarial'!Y$3)</f>
        <v>1718.9119451673423</v>
      </c>
      <c r="Z18" s="22">
        <f>Y18*(1+'[2]Massa Salarial'!Z$3)</f>
        <v>1748.133448235187</v>
      </c>
      <c r="AA18" s="22">
        <f>Z18*(1+'[2]Massa Salarial'!AA$3)</f>
        <v>1777.851716855185</v>
      </c>
      <c r="AB18" s="22">
        <f>AA18*(1+'[2]Massa Salarial'!AB$3)</f>
        <v>1808.0751960417231</v>
      </c>
      <c r="AC18" s="22">
        <f>AB18*(1+'[2]Massa Salarial'!AC$3)</f>
        <v>1838.8124743744322</v>
      </c>
      <c r="AD18" s="22">
        <f>AC18*(1+'[2]Massa Salarial'!AD$3)</f>
        <v>1870.0722864387974</v>
      </c>
      <c r="AE18" s="22">
        <f>AD18*(1+'[2]Massa Salarial'!AE$3)</f>
        <v>1901.8635153082569</v>
      </c>
      <c r="AF18" s="22">
        <f>AE18*(1+'[2]Massa Salarial'!AF$3)</f>
        <v>1934.195195068497</v>
      </c>
      <c r="AG18" s="22">
        <f>AF18*(1+'[2]Massa Salarial'!AG$3)</f>
        <v>1967.0765133846612</v>
      </c>
      <c r="AH18" s="22">
        <f>AG18*(1+'[2]Massa Salarial'!AH$3)</f>
        <v>2000.5168141122003</v>
      </c>
      <c r="AI18" s="22">
        <f>AH18*(1+'[2]Massa Salarial'!AI$3)</f>
        <v>2034.5255999521075</v>
      </c>
      <c r="AJ18" s="22">
        <f>AI18*(1+'[2]Massa Salarial'!AJ$3)</f>
        <v>2069.1125351512933</v>
      </c>
      <c r="AK18" s="22">
        <f>AJ18*(1+'[2]Massa Salarial'!AK$3)</f>
        <v>2104.2874482488651</v>
      </c>
      <c r="AL18" s="22">
        <f>AK18*(1+'[2]Massa Salarial'!AL$3)</f>
        <v>2140.0603348690956</v>
      </c>
      <c r="AM18" s="22">
        <f>AL18*(1+'[2]Massa Salarial'!AM$3)</f>
        <v>2176.4413605618702</v>
      </c>
      <c r="AN18" s="22">
        <f>AM18*(1+'[2]Massa Salarial'!AN$3)</f>
        <v>2213.4408636914218</v>
      </c>
      <c r="AO18" s="22">
        <f>AN18*(1+'[2]Massa Salarial'!AO$3)</f>
        <v>2251.0693583741759</v>
      </c>
      <c r="AP18" s="22">
        <f>AO18*(1+'[2]Massa Salarial'!AP$3)</f>
        <v>2289.3375374665366</v>
      </c>
      <c r="AQ18" s="22">
        <f>AP18*(1+'[2]Massa Salarial'!AQ$3)</f>
        <v>2328.2562756034677</v>
      </c>
      <c r="AR18" s="22">
        <f>AQ18*(1+'[2]Massa Salarial'!AR$3)</f>
        <v>2367.8366322887264</v>
      </c>
      <c r="AS18" s="22">
        <f>AR18*(1+'[2]Massa Salarial'!AS$3)</f>
        <v>2408.0898550376346</v>
      </c>
      <c r="AT18" s="22">
        <f>AS18*(1+'[2]Massa Salarial'!AT$3)</f>
        <v>2449.0273825732743</v>
      </c>
      <c r="AU18" s="22">
        <f>AT18*(1+'[2]Massa Salarial'!AU$3)</f>
        <v>2490.6608480770196</v>
      </c>
      <c r="AV18" s="22">
        <f>AU18*(1+'[2]Massa Salarial'!AV$3)</f>
        <v>2533.0020824943285</v>
      </c>
      <c r="AW18" s="22">
        <f>AV18*(1+'[2]Massa Salarial'!AW$3)</f>
        <v>2576.0631178967319</v>
      </c>
      <c r="AX18" s="22">
        <f>AW18*(1+'[2]Massa Salarial'!AX$3)</f>
        <v>2619.8561909009759</v>
      </c>
      <c r="AY18" s="22">
        <f>AX18*(1+'[2]Massa Salarial'!AY$3)</f>
        <v>2664.3937461462924</v>
      </c>
      <c r="AZ18" s="22">
        <f>AY18*(1+'[2]Massa Salarial'!AZ$3)</f>
        <v>2709.6884398307793</v>
      </c>
      <c r="BA18" s="22">
        <f>AZ18*(1+'[2]Massa Salarial'!BA$3)</f>
        <v>2755.7531433079025</v>
      </c>
      <c r="BB18" s="22">
        <f>BA18*(1+'[2]Massa Salarial'!BB$3)</f>
        <v>2802.6009467441368</v>
      </c>
      <c r="BC18" s="22">
        <f>BB18*(1+'[2]Massa Salarial'!BC$3)</f>
        <v>2850.2451628387867</v>
      </c>
      <c r="BD18" s="22">
        <f>BC18*(1+'[2]Massa Salarial'!BD$3)</f>
        <v>2898.6993306070458</v>
      </c>
      <c r="BE18" s="22">
        <f>BD18*(1+'[2]Massa Salarial'!BE$3)</f>
        <v>2947.9772192273654</v>
      </c>
      <c r="BF18" s="22">
        <f>BE18*(1+'[2]Massa Salarial'!BF$3)</f>
        <v>2998.0928319542304</v>
      </c>
      <c r="BG18" s="22">
        <f>BF18*(1+'[2]Massa Salarial'!BG$3)</f>
        <v>3049.0604100974519</v>
      </c>
      <c r="BH18" s="22">
        <f>BG18*(1+'[2]Massa Salarial'!BH$3)</f>
        <v>3100.8944370691083</v>
      </c>
      <c r="BI18" s="22">
        <f>BH18*(1+'[2]Massa Salarial'!BI$3)</f>
        <v>3153.6096424992829</v>
      </c>
      <c r="BJ18" s="22">
        <f>BI18*(1+'[2]Massa Salarial'!BJ$3)</f>
        <v>3207.2210064217707</v>
      </c>
    </row>
    <row r="19" spans="1:62" x14ac:dyDescent="0.3">
      <c r="A19" s="23">
        <v>17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>
        <f>[1]SalMedPopOcupUrbAcimPnadM!M19*AtualizMonet!M$3</f>
        <v>0</v>
      </c>
      <c r="N19" s="20">
        <f>[1]SalMedPopOcupUrbAcimPnadM!N19*AtualizMonet!N$3</f>
        <v>0</v>
      </c>
      <c r="O19" s="20">
        <f>[1]SalMedPopOcupUrbAcimPnadM!O19</f>
        <v>836.62234445173317</v>
      </c>
      <c r="P19" s="20">
        <f>[1]SalMedPopOcupUrbAcimPnadM!P19</f>
        <v>0</v>
      </c>
      <c r="Q19" s="54">
        <f>P19*(1+'[2]Massa Salarial'!Q$3)*AtualizMonet!P$3</f>
        <v>0</v>
      </c>
      <c r="R19" s="54">
        <f>Q19*(1+'[2]Massa Salarial'!R$3)*AtualizMonet!Q$3</f>
        <v>0</v>
      </c>
      <c r="S19" s="54">
        <f>R19*(1+'[2]Massa Salarial'!S$3)*AtualizMonet!R$3</f>
        <v>0</v>
      </c>
      <c r="T19" s="22">
        <f>S19*(1+'[2]Massa Salarial'!T$3)</f>
        <v>0</v>
      </c>
      <c r="U19" s="22">
        <f>T19*(1+'[2]Massa Salarial'!U$3)</f>
        <v>0</v>
      </c>
      <c r="V19" s="22">
        <f>U19*(1+'[2]Massa Salarial'!V$3)</f>
        <v>0</v>
      </c>
      <c r="W19" s="22">
        <f>V19*(1+'[2]Massa Salarial'!W$3)</f>
        <v>0</v>
      </c>
      <c r="X19" s="22">
        <f>W19*(1+'[2]Massa Salarial'!X$3)</f>
        <v>0</v>
      </c>
      <c r="Y19" s="22">
        <f>X19*(1+'[2]Massa Salarial'!Y$3)</f>
        <v>0</v>
      </c>
      <c r="Z19" s="22">
        <f>Y19*(1+'[2]Massa Salarial'!Z$3)</f>
        <v>0</v>
      </c>
      <c r="AA19" s="22">
        <f>Z19*(1+'[2]Massa Salarial'!AA$3)</f>
        <v>0</v>
      </c>
      <c r="AB19" s="22">
        <f>AA19*(1+'[2]Massa Salarial'!AB$3)</f>
        <v>0</v>
      </c>
      <c r="AC19" s="22">
        <f>AB19*(1+'[2]Massa Salarial'!AC$3)</f>
        <v>0</v>
      </c>
      <c r="AD19" s="22">
        <f>AC19*(1+'[2]Massa Salarial'!AD$3)</f>
        <v>0</v>
      </c>
      <c r="AE19" s="22">
        <f>AD19*(1+'[2]Massa Salarial'!AE$3)</f>
        <v>0</v>
      </c>
      <c r="AF19" s="22">
        <f>AE19*(1+'[2]Massa Salarial'!AF$3)</f>
        <v>0</v>
      </c>
      <c r="AG19" s="22">
        <f>AF19*(1+'[2]Massa Salarial'!AG$3)</f>
        <v>0</v>
      </c>
      <c r="AH19" s="22">
        <f>AG19*(1+'[2]Massa Salarial'!AH$3)</f>
        <v>0</v>
      </c>
      <c r="AI19" s="22">
        <f>AH19*(1+'[2]Massa Salarial'!AI$3)</f>
        <v>0</v>
      </c>
      <c r="AJ19" s="22">
        <f>AI19*(1+'[2]Massa Salarial'!AJ$3)</f>
        <v>0</v>
      </c>
      <c r="AK19" s="22">
        <f>AJ19*(1+'[2]Massa Salarial'!AK$3)</f>
        <v>0</v>
      </c>
      <c r="AL19" s="22">
        <f>AK19*(1+'[2]Massa Salarial'!AL$3)</f>
        <v>0</v>
      </c>
      <c r="AM19" s="22">
        <f>AL19*(1+'[2]Massa Salarial'!AM$3)</f>
        <v>0</v>
      </c>
      <c r="AN19" s="22">
        <f>AM19*(1+'[2]Massa Salarial'!AN$3)</f>
        <v>0</v>
      </c>
      <c r="AO19" s="22">
        <f>AN19*(1+'[2]Massa Salarial'!AO$3)</f>
        <v>0</v>
      </c>
      <c r="AP19" s="22">
        <f>AO19*(1+'[2]Massa Salarial'!AP$3)</f>
        <v>0</v>
      </c>
      <c r="AQ19" s="22">
        <f>AP19*(1+'[2]Massa Salarial'!AQ$3)</f>
        <v>0</v>
      </c>
      <c r="AR19" s="22">
        <f>AQ19*(1+'[2]Massa Salarial'!AR$3)</f>
        <v>0</v>
      </c>
      <c r="AS19" s="22">
        <f>AR19*(1+'[2]Massa Salarial'!AS$3)</f>
        <v>0</v>
      </c>
      <c r="AT19" s="22">
        <f>AS19*(1+'[2]Massa Salarial'!AT$3)</f>
        <v>0</v>
      </c>
      <c r="AU19" s="22">
        <f>AT19*(1+'[2]Massa Salarial'!AU$3)</f>
        <v>0</v>
      </c>
      <c r="AV19" s="22">
        <f>AU19*(1+'[2]Massa Salarial'!AV$3)</f>
        <v>0</v>
      </c>
      <c r="AW19" s="22">
        <f>AV19*(1+'[2]Massa Salarial'!AW$3)</f>
        <v>0</v>
      </c>
      <c r="AX19" s="22">
        <f>AW19*(1+'[2]Massa Salarial'!AX$3)</f>
        <v>0</v>
      </c>
      <c r="AY19" s="22">
        <f>AX19*(1+'[2]Massa Salarial'!AY$3)</f>
        <v>0</v>
      </c>
      <c r="AZ19" s="22">
        <f>AY19*(1+'[2]Massa Salarial'!AZ$3)</f>
        <v>0</v>
      </c>
      <c r="BA19" s="22">
        <f>AZ19*(1+'[2]Massa Salarial'!BA$3)</f>
        <v>0</v>
      </c>
      <c r="BB19" s="22">
        <f>BA19*(1+'[2]Massa Salarial'!BB$3)</f>
        <v>0</v>
      </c>
      <c r="BC19" s="22">
        <f>BB19*(1+'[2]Massa Salarial'!BC$3)</f>
        <v>0</v>
      </c>
      <c r="BD19" s="22">
        <f>BC19*(1+'[2]Massa Salarial'!BD$3)</f>
        <v>0</v>
      </c>
      <c r="BE19" s="22">
        <f>BD19*(1+'[2]Massa Salarial'!BE$3)</f>
        <v>0</v>
      </c>
      <c r="BF19" s="22">
        <f>BE19*(1+'[2]Massa Salarial'!BF$3)</f>
        <v>0</v>
      </c>
      <c r="BG19" s="22">
        <f>BF19*(1+'[2]Massa Salarial'!BG$3)</f>
        <v>0</v>
      </c>
      <c r="BH19" s="22">
        <f>BG19*(1+'[2]Massa Salarial'!BH$3)</f>
        <v>0</v>
      </c>
      <c r="BI19" s="22">
        <f>BH19*(1+'[2]Massa Salarial'!BI$3)</f>
        <v>0</v>
      </c>
      <c r="BJ19" s="22">
        <f>BI19*(1+'[2]Massa Salarial'!BJ$3)</f>
        <v>0</v>
      </c>
    </row>
    <row r="20" spans="1:62" x14ac:dyDescent="0.3">
      <c r="A20" s="23">
        <v>18</v>
      </c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>
        <f>[1]SalMedPopOcupUrbAcimPnadM!M20*AtualizMonet!M$3</f>
        <v>0</v>
      </c>
      <c r="N20" s="20">
        <f>[1]SalMedPopOcupUrbAcimPnadM!N20*AtualizMonet!N$3</f>
        <v>0</v>
      </c>
      <c r="O20" s="20">
        <f>[1]SalMedPopOcupUrbAcimPnadM!O20</f>
        <v>881.08591496930194</v>
      </c>
      <c r="P20" s="20">
        <f>[1]SalMedPopOcupUrbAcimPnadM!P20</f>
        <v>0</v>
      </c>
      <c r="Q20" s="54">
        <f>P20*(1+'[2]Massa Salarial'!Q$3)*AtualizMonet!P$3</f>
        <v>0</v>
      </c>
      <c r="R20" s="54">
        <f>Q20*(1+'[2]Massa Salarial'!R$3)*AtualizMonet!Q$3</f>
        <v>0</v>
      </c>
      <c r="S20" s="54">
        <f>R20*(1+'[2]Massa Salarial'!S$3)*AtualizMonet!R$3</f>
        <v>0</v>
      </c>
      <c r="T20" s="22">
        <f>S20*(1+'[2]Massa Salarial'!T$3)</f>
        <v>0</v>
      </c>
      <c r="U20" s="22">
        <f>T20*(1+'[2]Massa Salarial'!U$3)</f>
        <v>0</v>
      </c>
      <c r="V20" s="22">
        <f>U20*(1+'[2]Massa Salarial'!V$3)</f>
        <v>0</v>
      </c>
      <c r="W20" s="22">
        <f>V20*(1+'[2]Massa Salarial'!W$3)</f>
        <v>0</v>
      </c>
      <c r="X20" s="22">
        <f>W20*(1+'[2]Massa Salarial'!X$3)</f>
        <v>0</v>
      </c>
      <c r="Y20" s="22">
        <f>X20*(1+'[2]Massa Salarial'!Y$3)</f>
        <v>0</v>
      </c>
      <c r="Z20" s="22">
        <f>Y20*(1+'[2]Massa Salarial'!Z$3)</f>
        <v>0</v>
      </c>
      <c r="AA20" s="22">
        <f>Z20*(1+'[2]Massa Salarial'!AA$3)</f>
        <v>0</v>
      </c>
      <c r="AB20" s="22">
        <f>AA20*(1+'[2]Massa Salarial'!AB$3)</f>
        <v>0</v>
      </c>
      <c r="AC20" s="22">
        <f>AB20*(1+'[2]Massa Salarial'!AC$3)</f>
        <v>0</v>
      </c>
      <c r="AD20" s="22">
        <f>AC20*(1+'[2]Massa Salarial'!AD$3)</f>
        <v>0</v>
      </c>
      <c r="AE20" s="22">
        <f>AD20*(1+'[2]Massa Salarial'!AE$3)</f>
        <v>0</v>
      </c>
      <c r="AF20" s="22">
        <f>AE20*(1+'[2]Massa Salarial'!AF$3)</f>
        <v>0</v>
      </c>
      <c r="AG20" s="22">
        <f>AF20*(1+'[2]Massa Salarial'!AG$3)</f>
        <v>0</v>
      </c>
      <c r="AH20" s="22">
        <f>AG20*(1+'[2]Massa Salarial'!AH$3)</f>
        <v>0</v>
      </c>
      <c r="AI20" s="22">
        <f>AH20*(1+'[2]Massa Salarial'!AI$3)</f>
        <v>0</v>
      </c>
      <c r="AJ20" s="22">
        <f>AI20*(1+'[2]Massa Salarial'!AJ$3)</f>
        <v>0</v>
      </c>
      <c r="AK20" s="22">
        <f>AJ20*(1+'[2]Massa Salarial'!AK$3)</f>
        <v>0</v>
      </c>
      <c r="AL20" s="22">
        <f>AK20*(1+'[2]Massa Salarial'!AL$3)</f>
        <v>0</v>
      </c>
      <c r="AM20" s="22">
        <f>AL20*(1+'[2]Massa Salarial'!AM$3)</f>
        <v>0</v>
      </c>
      <c r="AN20" s="22">
        <f>AM20*(1+'[2]Massa Salarial'!AN$3)</f>
        <v>0</v>
      </c>
      <c r="AO20" s="22">
        <f>AN20*(1+'[2]Massa Salarial'!AO$3)</f>
        <v>0</v>
      </c>
      <c r="AP20" s="22">
        <f>AO20*(1+'[2]Massa Salarial'!AP$3)</f>
        <v>0</v>
      </c>
      <c r="AQ20" s="22">
        <f>AP20*(1+'[2]Massa Salarial'!AQ$3)</f>
        <v>0</v>
      </c>
      <c r="AR20" s="22">
        <f>AQ20*(1+'[2]Massa Salarial'!AR$3)</f>
        <v>0</v>
      </c>
      <c r="AS20" s="22">
        <f>AR20*(1+'[2]Massa Salarial'!AS$3)</f>
        <v>0</v>
      </c>
      <c r="AT20" s="22">
        <f>AS20*(1+'[2]Massa Salarial'!AT$3)</f>
        <v>0</v>
      </c>
      <c r="AU20" s="22">
        <f>AT20*(1+'[2]Massa Salarial'!AU$3)</f>
        <v>0</v>
      </c>
      <c r="AV20" s="22">
        <f>AU20*(1+'[2]Massa Salarial'!AV$3)</f>
        <v>0</v>
      </c>
      <c r="AW20" s="22">
        <f>AV20*(1+'[2]Massa Salarial'!AW$3)</f>
        <v>0</v>
      </c>
      <c r="AX20" s="22">
        <f>AW20*(1+'[2]Massa Salarial'!AX$3)</f>
        <v>0</v>
      </c>
      <c r="AY20" s="22">
        <f>AX20*(1+'[2]Massa Salarial'!AY$3)</f>
        <v>0</v>
      </c>
      <c r="AZ20" s="22">
        <f>AY20*(1+'[2]Massa Salarial'!AZ$3)</f>
        <v>0</v>
      </c>
      <c r="BA20" s="22">
        <f>AZ20*(1+'[2]Massa Salarial'!BA$3)</f>
        <v>0</v>
      </c>
      <c r="BB20" s="22">
        <f>BA20*(1+'[2]Massa Salarial'!BB$3)</f>
        <v>0</v>
      </c>
      <c r="BC20" s="22">
        <f>BB20*(1+'[2]Massa Salarial'!BC$3)</f>
        <v>0</v>
      </c>
      <c r="BD20" s="22">
        <f>BC20*(1+'[2]Massa Salarial'!BD$3)</f>
        <v>0</v>
      </c>
      <c r="BE20" s="22">
        <f>BD20*(1+'[2]Massa Salarial'!BE$3)</f>
        <v>0</v>
      </c>
      <c r="BF20" s="22">
        <f>BE20*(1+'[2]Massa Salarial'!BF$3)</f>
        <v>0</v>
      </c>
      <c r="BG20" s="22">
        <f>BF20*(1+'[2]Massa Salarial'!BG$3)</f>
        <v>0</v>
      </c>
      <c r="BH20" s="22">
        <f>BG20*(1+'[2]Massa Salarial'!BH$3)</f>
        <v>0</v>
      </c>
      <c r="BI20" s="22">
        <f>BH20*(1+'[2]Massa Salarial'!BI$3)</f>
        <v>0</v>
      </c>
      <c r="BJ20" s="22">
        <f>BI20*(1+'[2]Massa Salarial'!BJ$3)</f>
        <v>0</v>
      </c>
    </row>
    <row r="21" spans="1:62" x14ac:dyDescent="0.3">
      <c r="A21" s="23">
        <v>19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>
        <f>[1]SalMedPopOcupUrbAcimPnadM!M21*AtualizMonet!M$3</f>
        <v>0</v>
      </c>
      <c r="N21" s="20">
        <f>[1]SalMedPopOcupUrbAcimPnadM!N21*AtualizMonet!N$3</f>
        <v>0</v>
      </c>
      <c r="O21" s="20">
        <f>[1]SalMedPopOcupUrbAcimPnadM!O21</f>
        <v>897.38950469080987</v>
      </c>
      <c r="P21" s="20">
        <f>[1]SalMedPopOcupUrbAcimPnadM!P21</f>
        <v>854.94834148994016</v>
      </c>
      <c r="Q21" s="54">
        <f>P21*(1+'[2]Massa Salarial'!Q$3)*AtualizMonet!P$3</f>
        <v>909.75053017944538</v>
      </c>
      <c r="R21" s="54">
        <f>Q21*(1+'[2]Massa Salarial'!R$3)*AtualizMonet!Q$3</f>
        <v>1023.9368672493353</v>
      </c>
      <c r="S21" s="54">
        <f>R21*(1+'[2]Massa Salarial'!S$3)*AtualizMonet!R$3</f>
        <v>1106.8443186347067</v>
      </c>
      <c r="T21" s="22">
        <f>S21*(1+'[2]Massa Salarial'!T$3)</f>
        <v>1125.6606720514967</v>
      </c>
      <c r="U21" s="22">
        <f>T21*(1+'[2]Massa Salarial'!U$3)</f>
        <v>1144.7969034763721</v>
      </c>
      <c r="V21" s="22">
        <f>U21*(1+'[2]Massa Salarial'!V$3)</f>
        <v>1164.2584508354703</v>
      </c>
      <c r="W21" s="22">
        <f>V21*(1+'[2]Massa Salarial'!W$3)</f>
        <v>1184.0508444996731</v>
      </c>
      <c r="X21" s="22">
        <f>W21*(1+'[2]Massa Salarial'!X$3)</f>
        <v>1204.1797088561675</v>
      </c>
      <c r="Y21" s="22">
        <f>X21*(1+'[2]Massa Salarial'!Y$3)</f>
        <v>1224.6507639067222</v>
      </c>
      <c r="Z21" s="22">
        <f>Y21*(1+'[2]Massa Salarial'!Z$3)</f>
        <v>1245.4698268931363</v>
      </c>
      <c r="AA21" s="22">
        <f>Z21*(1+'[2]Massa Salarial'!AA$3)</f>
        <v>1266.6428139503196</v>
      </c>
      <c r="AB21" s="22">
        <f>AA21*(1+'[2]Massa Salarial'!AB$3)</f>
        <v>1288.1757417874749</v>
      </c>
      <c r="AC21" s="22">
        <f>AB21*(1+'[2]Massa Salarial'!AC$3)</f>
        <v>1310.0747293978618</v>
      </c>
      <c r="AD21" s="22">
        <f>AC21*(1+'[2]Massa Salarial'!AD$3)</f>
        <v>1332.3459997976254</v>
      </c>
      <c r="AE21" s="22">
        <f>AD21*(1+'[2]Massa Salarial'!AE$3)</f>
        <v>1354.9958817941849</v>
      </c>
      <c r="AF21" s="22">
        <f>AE21*(1+'[2]Massa Salarial'!AF$3)</f>
        <v>1378.030811784686</v>
      </c>
      <c r="AG21" s="22">
        <f>AF21*(1+'[2]Massa Salarial'!AG$3)</f>
        <v>1401.4573355850255</v>
      </c>
      <c r="AH21" s="22">
        <f>AG21*(1+'[2]Massa Salarial'!AH$3)</f>
        <v>1425.2821102899709</v>
      </c>
      <c r="AI21" s="22">
        <f>AH21*(1+'[2]Massa Salarial'!AI$3)</f>
        <v>1449.5119061649002</v>
      </c>
      <c r="AJ21" s="22">
        <f>AI21*(1+'[2]Massa Salarial'!AJ$3)</f>
        <v>1474.1536085697035</v>
      </c>
      <c r="AK21" s="22">
        <f>AJ21*(1+'[2]Massa Salarial'!AK$3)</f>
        <v>1499.2142199153882</v>
      </c>
      <c r="AL21" s="22">
        <f>AK21*(1+'[2]Massa Salarial'!AL$3)</f>
        <v>1524.7008616539497</v>
      </c>
      <c r="AM21" s="22">
        <f>AL21*(1+'[2]Massa Salarial'!AM$3)</f>
        <v>1550.6207763020666</v>
      </c>
      <c r="AN21" s="22">
        <f>AM21*(1+'[2]Massa Salarial'!AN$3)</f>
        <v>1576.9813294992016</v>
      </c>
      <c r="AO21" s="22">
        <f>AN21*(1+'[2]Massa Salarial'!AO$3)</f>
        <v>1603.7900121006878</v>
      </c>
      <c r="AP21" s="22">
        <f>AO21*(1+'[2]Massa Salarial'!AP$3)</f>
        <v>1631.0544423063993</v>
      </c>
      <c r="AQ21" s="22">
        <f>AP21*(1+'[2]Massa Salarial'!AQ$3)</f>
        <v>1658.7823678256079</v>
      </c>
      <c r="AR21" s="22">
        <f>AQ21*(1+'[2]Massa Salarial'!AR$3)</f>
        <v>1686.981668078643</v>
      </c>
      <c r="AS21" s="22">
        <f>AR21*(1+'[2]Massa Salarial'!AS$3)</f>
        <v>1715.6603564359798</v>
      </c>
      <c r="AT21" s="22">
        <f>AS21*(1+'[2]Massa Salarial'!AT$3)</f>
        <v>1744.8265824953912</v>
      </c>
      <c r="AU21" s="22">
        <f>AT21*(1+'[2]Massa Salarial'!AU$3)</f>
        <v>1774.4886343978128</v>
      </c>
      <c r="AV21" s="22">
        <f>AU21*(1+'[2]Massa Salarial'!AV$3)</f>
        <v>1804.6549411825754</v>
      </c>
      <c r="AW21" s="22">
        <f>AV21*(1+'[2]Massa Salarial'!AW$3)</f>
        <v>1835.334075182679</v>
      </c>
      <c r="AX21" s="22">
        <f>AW21*(1+'[2]Massa Salarial'!AX$3)</f>
        <v>1866.5347544607844</v>
      </c>
      <c r="AY21" s="22">
        <f>AX21*(1+'[2]Massa Salarial'!AY$3)</f>
        <v>1898.2658452866176</v>
      </c>
      <c r="AZ21" s="22">
        <f>AY21*(1+'[2]Massa Salarial'!AZ$3)</f>
        <v>1930.5363646564899</v>
      </c>
      <c r="BA21" s="22">
        <f>AZ21*(1+'[2]Massa Salarial'!BA$3)</f>
        <v>1963.3554828556501</v>
      </c>
      <c r="BB21" s="22">
        <f>BA21*(1+'[2]Massa Salarial'!BB$3)</f>
        <v>1996.732526064196</v>
      </c>
      <c r="BC21" s="22">
        <f>BB21*(1+'[2]Massa Salarial'!BC$3)</f>
        <v>2030.6769790072872</v>
      </c>
      <c r="BD21" s="22">
        <f>BC21*(1+'[2]Massa Salarial'!BD$3)</f>
        <v>2065.1984876504107</v>
      </c>
      <c r="BE21" s="22">
        <f>BD21*(1+'[2]Massa Salarial'!BE$3)</f>
        <v>2100.3068619404676</v>
      </c>
      <c r="BF21" s="22">
        <f>BE21*(1+'[2]Massa Salarial'!BF$3)</f>
        <v>2136.0120785934555</v>
      </c>
      <c r="BG21" s="22">
        <f>BF21*(1+'[2]Massa Salarial'!BG$3)</f>
        <v>2172.324283929544</v>
      </c>
      <c r="BH21" s="22">
        <f>BG21*(1+'[2]Massa Salarial'!BH$3)</f>
        <v>2209.2537967563462</v>
      </c>
      <c r="BI21" s="22">
        <f>BH21*(1+'[2]Massa Salarial'!BI$3)</f>
        <v>2246.8111113012037</v>
      </c>
      <c r="BJ21" s="22">
        <f>BI21*(1+'[2]Massa Salarial'!BJ$3)</f>
        <v>2285.0069001933239</v>
      </c>
    </row>
    <row r="22" spans="1:62" x14ac:dyDescent="0.3">
      <c r="A22" s="23">
        <v>20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>
        <f>[1]SalMedPopOcupUrbAcimPnadM!M22*AtualizMonet!M$3</f>
        <v>0</v>
      </c>
      <c r="N22" s="20">
        <f>[1]SalMedPopOcupUrbAcimPnadM!N22*AtualizMonet!N$3</f>
        <v>0</v>
      </c>
      <c r="O22" s="20">
        <f>[1]SalMedPopOcupUrbAcimPnadM!O22</f>
        <v>963.54225146155659</v>
      </c>
      <c r="P22" s="20">
        <f>[1]SalMedPopOcupUrbAcimPnadM!P22</f>
        <v>934.82230084756941</v>
      </c>
      <c r="Q22" s="54">
        <f>P22*(1+'[2]Massa Salarial'!Q$3)*AtualizMonet!P$3</f>
        <v>994.74441033189862</v>
      </c>
      <c r="R22" s="54">
        <f>Q22*(1+'[2]Massa Salarial'!R$3)*AtualizMonet!Q$3</f>
        <v>1119.5986607758555</v>
      </c>
      <c r="S22" s="54">
        <f>R22*(1+'[2]Massa Salarial'!S$3)*AtualizMonet!R$3</f>
        <v>1210.2517806198139</v>
      </c>
      <c r="T22" s="22">
        <f>S22*(1+'[2]Massa Salarial'!T$3)</f>
        <v>1230.8260608903506</v>
      </c>
      <c r="U22" s="22">
        <f>T22*(1+'[2]Massa Salarial'!U$3)</f>
        <v>1251.7501039254864</v>
      </c>
      <c r="V22" s="22">
        <f>U22*(1+'[2]Massa Salarial'!V$3)</f>
        <v>1273.0298556922196</v>
      </c>
      <c r="W22" s="22">
        <f>V22*(1+'[2]Massa Salarial'!W$3)</f>
        <v>1294.6713632389872</v>
      </c>
      <c r="X22" s="22">
        <f>W22*(1+'[2]Massa Salarial'!X$3)</f>
        <v>1316.6807764140499</v>
      </c>
      <c r="Y22" s="22">
        <f>X22*(1+'[2]Massa Salarial'!Y$3)</f>
        <v>1339.0643496130886</v>
      </c>
      <c r="Z22" s="22">
        <f>Y22*(1+'[2]Massa Salarial'!Z$3)</f>
        <v>1361.8284435565108</v>
      </c>
      <c r="AA22" s="22">
        <f>Z22*(1+'[2]Massa Salarial'!AA$3)</f>
        <v>1384.9795270969714</v>
      </c>
      <c r="AB22" s="22">
        <f>AA22*(1+'[2]Massa Salarial'!AB$3)</f>
        <v>1408.5241790576199</v>
      </c>
      <c r="AC22" s="22">
        <f>AB22*(1+'[2]Massa Salarial'!AC$3)</f>
        <v>1432.4690901015992</v>
      </c>
      <c r="AD22" s="22">
        <f>AC22*(1+'[2]Massa Salarial'!AD$3)</f>
        <v>1456.8210646333264</v>
      </c>
      <c r="AE22" s="22">
        <f>AD22*(1+'[2]Massa Salarial'!AE$3)</f>
        <v>1481.5870227320927</v>
      </c>
      <c r="AF22" s="22">
        <f>AE22*(1+'[2]Massa Salarial'!AF$3)</f>
        <v>1506.7740021185382</v>
      </c>
      <c r="AG22" s="22">
        <f>AF22*(1+'[2]Massa Salarial'!AG$3)</f>
        <v>1532.3891601545531</v>
      </c>
      <c r="AH22" s="22">
        <f>AG22*(1+'[2]Massa Salarial'!AH$3)</f>
        <v>1558.4397758771804</v>
      </c>
      <c r="AI22" s="22">
        <f>AH22*(1+'[2]Massa Salarial'!AI$3)</f>
        <v>1584.9332520670923</v>
      </c>
      <c r="AJ22" s="22">
        <f>AI22*(1+'[2]Massa Salarial'!AJ$3)</f>
        <v>1611.8771173522327</v>
      </c>
      <c r="AK22" s="22">
        <f>AJ22*(1+'[2]Massa Salarial'!AK$3)</f>
        <v>1639.2790283472204</v>
      </c>
      <c r="AL22" s="22">
        <f>AK22*(1+'[2]Massa Salarial'!AL$3)</f>
        <v>1667.1467718291231</v>
      </c>
      <c r="AM22" s="22">
        <f>AL22*(1+'[2]Massa Salarial'!AM$3)</f>
        <v>1695.4882669502181</v>
      </c>
      <c r="AN22" s="22">
        <f>AM22*(1+'[2]Massa Salarial'!AN$3)</f>
        <v>1724.3115674883716</v>
      </c>
      <c r="AO22" s="22">
        <f>AN22*(1+'[2]Massa Salarial'!AO$3)</f>
        <v>1753.6248641356738</v>
      </c>
      <c r="AP22" s="22">
        <f>AO22*(1+'[2]Massa Salarial'!AP$3)</f>
        <v>1783.43648682598</v>
      </c>
      <c r="AQ22" s="22">
        <f>AP22*(1+'[2]Massa Salarial'!AQ$3)</f>
        <v>1813.7549071020214</v>
      </c>
      <c r="AR22" s="22">
        <f>AQ22*(1+'[2]Massa Salarial'!AR$3)</f>
        <v>1844.5887405227556</v>
      </c>
      <c r="AS22" s="22">
        <f>AR22*(1+'[2]Massa Salarial'!AS$3)</f>
        <v>1875.9467491116422</v>
      </c>
      <c r="AT22" s="22">
        <f>AS22*(1+'[2]Massa Salarial'!AT$3)</f>
        <v>1907.83784384654</v>
      </c>
      <c r="AU22" s="22">
        <f>AT22*(1+'[2]Massa Salarial'!AU$3)</f>
        <v>1940.271087191931</v>
      </c>
      <c r="AV22" s="22">
        <f>AU22*(1+'[2]Massa Salarial'!AV$3)</f>
        <v>1973.2556956741937</v>
      </c>
      <c r="AW22" s="22">
        <f>AV22*(1+'[2]Massa Salarial'!AW$3)</f>
        <v>2006.8010425006548</v>
      </c>
      <c r="AX22" s="22">
        <f>AW22*(1+'[2]Massa Salarial'!AX$3)</f>
        <v>2040.9166602231658</v>
      </c>
      <c r="AY22" s="22">
        <f>AX22*(1+'[2]Massa Salarial'!AY$3)</f>
        <v>2075.6122434469594</v>
      </c>
      <c r="AZ22" s="22">
        <f>AY22*(1+'[2]Massa Salarial'!AZ$3)</f>
        <v>2110.8976515855575</v>
      </c>
      <c r="BA22" s="22">
        <f>AZ22*(1+'[2]Massa Salarial'!BA$3)</f>
        <v>2146.7829116625117</v>
      </c>
      <c r="BB22" s="22">
        <f>BA22*(1+'[2]Massa Salarial'!BB$3)</f>
        <v>2183.2782211607741</v>
      </c>
      <c r="BC22" s="22">
        <f>BB22*(1+'[2]Massa Salarial'!BC$3)</f>
        <v>2220.393950920507</v>
      </c>
      <c r="BD22" s="22">
        <f>BC22*(1+'[2]Massa Salarial'!BD$3)</f>
        <v>2258.1406480861556</v>
      </c>
      <c r="BE22" s="22">
        <f>BD22*(1+'[2]Massa Salarial'!BE$3)</f>
        <v>2296.5290391036201</v>
      </c>
      <c r="BF22" s="22">
        <f>BE22*(1+'[2]Massa Salarial'!BF$3)</f>
        <v>2335.5700327683812</v>
      </c>
      <c r="BG22" s="22">
        <f>BF22*(1+'[2]Massa Salarial'!BG$3)</f>
        <v>2375.2747233254436</v>
      </c>
      <c r="BH22" s="22">
        <f>BG22*(1+'[2]Massa Salarial'!BH$3)</f>
        <v>2415.6543936219759</v>
      </c>
      <c r="BI22" s="22">
        <f>BH22*(1+'[2]Massa Salarial'!BI$3)</f>
        <v>2456.7205183135493</v>
      </c>
      <c r="BJ22" s="22">
        <f>BI22*(1+'[2]Massa Salarial'!BJ$3)</f>
        <v>2498.4847671248795</v>
      </c>
    </row>
    <row r="23" spans="1:62" x14ac:dyDescent="0.3">
      <c r="A23" s="23">
        <v>21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>
        <f>[1]SalMedPopOcupUrbAcimPnadM!M23*AtualizMonet!M$3</f>
        <v>0</v>
      </c>
      <c r="N23" s="20">
        <f>[1]SalMedPopOcupUrbAcimPnadM!N23*AtualizMonet!N$3</f>
        <v>0</v>
      </c>
      <c r="O23" s="20">
        <f>[1]SalMedPopOcupUrbAcimPnadM!O23</f>
        <v>992.79349739798556</v>
      </c>
      <c r="P23" s="20">
        <f>[1]SalMedPopOcupUrbAcimPnadM!P23</f>
        <v>943.59266595141833</v>
      </c>
      <c r="Q23" s="54">
        <f>P23*(1+'[2]Massa Salarial'!Q$3)*AtualizMonet!P$3</f>
        <v>1004.0769558389043</v>
      </c>
      <c r="R23" s="54">
        <f>Q23*(1+'[2]Massa Salarial'!R$3)*AtualizMonet!Q$3</f>
        <v>1130.102570466373</v>
      </c>
      <c r="S23" s="54">
        <f>R23*(1+'[2]Massa Salarial'!S$3)*AtualizMonet!R$3</f>
        <v>1221.6061845252359</v>
      </c>
      <c r="T23" s="22">
        <f>S23*(1+'[2]Massa Salarial'!T$3)</f>
        <v>1242.3734896621647</v>
      </c>
      <c r="U23" s="22">
        <f>T23*(1+'[2]Massa Salarial'!U$3)</f>
        <v>1263.4938389864215</v>
      </c>
      <c r="V23" s="22">
        <f>U23*(1+'[2]Massa Salarial'!V$3)</f>
        <v>1284.9732342491905</v>
      </c>
      <c r="W23" s="22">
        <f>V23*(1+'[2]Massa Salarial'!W$3)</f>
        <v>1306.8177792314266</v>
      </c>
      <c r="X23" s="22">
        <f>W23*(1+'[2]Massa Salarial'!X$3)</f>
        <v>1329.0336814783607</v>
      </c>
      <c r="Y23" s="22">
        <f>X23*(1+'[2]Massa Salarial'!Y$3)</f>
        <v>1351.6272540634927</v>
      </c>
      <c r="Z23" s="22">
        <f>Y23*(1+'[2]Massa Salarial'!Z$3)</f>
        <v>1374.604917382572</v>
      </c>
      <c r="AA23" s="22">
        <f>Z23*(1+'[2]Massa Salarial'!AA$3)</f>
        <v>1397.9732009780755</v>
      </c>
      <c r="AB23" s="22">
        <f>AA23*(1+'[2]Massa Salarial'!AB$3)</f>
        <v>1421.7387453947026</v>
      </c>
      <c r="AC23" s="22">
        <f>AB23*(1+'[2]Massa Salarial'!AC$3)</f>
        <v>1445.9083040664125</v>
      </c>
      <c r="AD23" s="22">
        <f>AC23*(1+'[2]Massa Salarial'!AD$3)</f>
        <v>1470.4887452355413</v>
      </c>
      <c r="AE23" s="22">
        <f>AD23*(1+'[2]Massa Salarial'!AE$3)</f>
        <v>1495.4870539045453</v>
      </c>
      <c r="AF23" s="22">
        <f>AE23*(1+'[2]Massa Salarial'!AF$3)</f>
        <v>1520.9103338209225</v>
      </c>
      <c r="AG23" s="22">
        <f>AF23*(1+'[2]Massa Salarial'!AG$3)</f>
        <v>1546.7658094958781</v>
      </c>
      <c r="AH23" s="22">
        <f>AG23*(1+'[2]Massa Salarial'!AH$3)</f>
        <v>1573.0608282573078</v>
      </c>
      <c r="AI23" s="22">
        <f>AH23*(1+'[2]Massa Salarial'!AI$3)</f>
        <v>1599.8028623376817</v>
      </c>
      <c r="AJ23" s="22">
        <f>AI23*(1+'[2]Massa Salarial'!AJ$3)</f>
        <v>1626.9995109974222</v>
      </c>
      <c r="AK23" s="22">
        <f>AJ23*(1+'[2]Massa Salarial'!AK$3)</f>
        <v>1654.6585026843782</v>
      </c>
      <c r="AL23" s="22">
        <f>AK23*(1+'[2]Massa Salarial'!AL$3)</f>
        <v>1682.7876972300123</v>
      </c>
      <c r="AM23" s="22">
        <f>AL23*(1+'[2]Massa Salarial'!AM$3)</f>
        <v>1711.3950880829225</v>
      </c>
      <c r="AN23" s="22">
        <f>AM23*(1+'[2]Massa Salarial'!AN$3)</f>
        <v>1740.488804580332</v>
      </c>
      <c r="AO23" s="22">
        <f>AN23*(1+'[2]Massa Salarial'!AO$3)</f>
        <v>1770.0771142581975</v>
      </c>
      <c r="AP23" s="22">
        <f>AO23*(1+'[2]Massa Salarial'!AP$3)</f>
        <v>1800.1684252005866</v>
      </c>
      <c r="AQ23" s="22">
        <f>AP23*(1+'[2]Massa Salarial'!AQ$3)</f>
        <v>1830.7712884289965</v>
      </c>
      <c r="AR23" s="22">
        <f>AQ23*(1+'[2]Massa Salarial'!AR$3)</f>
        <v>1861.8944003322893</v>
      </c>
      <c r="AS23" s="22">
        <f>AR23*(1+'[2]Massa Salarial'!AS$3)</f>
        <v>1893.5466051379381</v>
      </c>
      <c r="AT23" s="22">
        <f>AS23*(1+'[2]Massa Salarial'!AT$3)</f>
        <v>1925.7368974252829</v>
      </c>
      <c r="AU23" s="22">
        <f>AT23*(1+'[2]Massa Salarial'!AU$3)</f>
        <v>1958.4744246815126</v>
      </c>
      <c r="AV23" s="22">
        <f>AU23*(1+'[2]Massa Salarial'!AV$3)</f>
        <v>1991.7684899010981</v>
      </c>
      <c r="AW23" s="22">
        <f>AV23*(1+'[2]Massa Salarial'!AW$3)</f>
        <v>2025.6285542294165</v>
      </c>
      <c r="AX23" s="22">
        <f>AW23*(1+'[2]Massa Salarial'!AX$3)</f>
        <v>2060.0642396513163</v>
      </c>
      <c r="AY23" s="22">
        <f>AX23*(1+'[2]Massa Salarial'!AY$3)</f>
        <v>2095.0853317253886</v>
      </c>
      <c r="AZ23" s="22">
        <f>AY23*(1+'[2]Massa Salarial'!AZ$3)</f>
        <v>2130.7017823647202</v>
      </c>
      <c r="BA23" s="22">
        <f>AZ23*(1+'[2]Massa Salarial'!BA$3)</f>
        <v>2166.9237126649205</v>
      </c>
      <c r="BB23" s="22">
        <f>BA23*(1+'[2]Massa Salarial'!BB$3)</f>
        <v>2203.7614157802241</v>
      </c>
      <c r="BC23" s="22">
        <f>BB23*(1+'[2]Massa Salarial'!BC$3)</f>
        <v>2241.2253598484876</v>
      </c>
      <c r="BD23" s="22">
        <f>BC23*(1+'[2]Massa Salarial'!BD$3)</f>
        <v>2279.3261909659118</v>
      </c>
      <c r="BE23" s="22">
        <f>BD23*(1+'[2]Massa Salarial'!BE$3)</f>
        <v>2318.074736212332</v>
      </c>
      <c r="BF23" s="22">
        <f>BE23*(1+'[2]Massa Salarial'!BF$3)</f>
        <v>2357.4820067279416</v>
      </c>
      <c r="BG23" s="22">
        <f>BF23*(1+'[2]Massa Salarial'!BG$3)</f>
        <v>2397.5592008423164</v>
      </c>
      <c r="BH23" s="22">
        <f>BG23*(1+'[2]Massa Salarial'!BH$3)</f>
        <v>2438.3177072566355</v>
      </c>
      <c r="BI23" s="22">
        <f>BH23*(1+'[2]Massa Salarial'!BI$3)</f>
        <v>2479.7691082799979</v>
      </c>
      <c r="BJ23" s="22">
        <f>BI23*(1+'[2]Massa Salarial'!BJ$3)</f>
        <v>2521.9251831207575</v>
      </c>
    </row>
    <row r="24" spans="1:62" x14ac:dyDescent="0.3">
      <c r="A24" s="23">
        <v>22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>
        <f>[1]SalMedPopOcupUrbAcimPnadM!M24*AtualizMonet!M$3</f>
        <v>0</v>
      </c>
      <c r="N24" s="20">
        <f>[1]SalMedPopOcupUrbAcimPnadM!N24*AtualizMonet!N$3</f>
        <v>0</v>
      </c>
      <c r="O24" s="20">
        <f>[1]SalMedPopOcupUrbAcimPnadM!O24</f>
        <v>1035.1219068774553</v>
      </c>
      <c r="P24" s="20">
        <f>[1]SalMedPopOcupUrbAcimPnadM!P24</f>
        <v>991.63428416577415</v>
      </c>
      <c r="Q24" s="54">
        <f>P24*(1+'[2]Massa Salarial'!Q$3)*AtualizMonet!P$3</f>
        <v>1055.1980417808004</v>
      </c>
      <c r="R24" s="54">
        <f>Q24*(1+'[2]Massa Salarial'!R$3)*AtualizMonet!Q$3</f>
        <v>1187.6400632770717</v>
      </c>
      <c r="S24" s="54">
        <f>R24*(1+'[2]Massa Salarial'!S$3)*AtualizMonet!R$3</f>
        <v>1283.802447852572</v>
      </c>
      <c r="T24" s="22">
        <f>S24*(1+'[2]Massa Salarial'!T$3)</f>
        <v>1305.6270894660656</v>
      </c>
      <c r="U24" s="22">
        <f>T24*(1+'[2]Massa Salarial'!U$3)</f>
        <v>1327.8227499869886</v>
      </c>
      <c r="V24" s="22">
        <f>U24*(1+'[2]Massa Salarial'!V$3)</f>
        <v>1350.3957367367673</v>
      </c>
      <c r="W24" s="22">
        <f>V24*(1+'[2]Massa Salarial'!W$3)</f>
        <v>1373.3524642612922</v>
      </c>
      <c r="X24" s="22">
        <f>W24*(1+'[2]Massa Salarial'!X$3)</f>
        <v>1396.699456153734</v>
      </c>
      <c r="Y24" s="22">
        <f>X24*(1+'[2]Massa Salarial'!Y$3)</f>
        <v>1420.4433469083474</v>
      </c>
      <c r="Z24" s="22">
        <f>Y24*(1+'[2]Massa Salarial'!Z$3)</f>
        <v>1444.5908838057892</v>
      </c>
      <c r="AA24" s="22">
        <f>Z24*(1+'[2]Massa Salarial'!AA$3)</f>
        <v>1469.1489288304874</v>
      </c>
      <c r="AB24" s="22">
        <f>AA24*(1+'[2]Massa Salarial'!AB$3)</f>
        <v>1494.1244606206055</v>
      </c>
      <c r="AC24" s="22">
        <f>AB24*(1+'[2]Massa Salarial'!AC$3)</f>
        <v>1519.5245764511558</v>
      </c>
      <c r="AD24" s="22">
        <f>AC24*(1+'[2]Massa Salarial'!AD$3)</f>
        <v>1545.3564942508253</v>
      </c>
      <c r="AE24" s="22">
        <f>AD24*(1+'[2]Massa Salarial'!AE$3)</f>
        <v>1571.6275546530892</v>
      </c>
      <c r="AF24" s="22">
        <f>AE24*(1+'[2]Massa Salarial'!AF$3)</f>
        <v>1598.3452230821915</v>
      </c>
      <c r="AG24" s="22">
        <f>AF24*(1+'[2]Massa Salarial'!AG$3)</f>
        <v>1625.5170918745887</v>
      </c>
      <c r="AH24" s="22">
        <f>AG24*(1+'[2]Massa Salarial'!AH$3)</f>
        <v>1653.1508824364566</v>
      </c>
      <c r="AI24" s="22">
        <f>AH24*(1+'[2]Massa Salarial'!AI$3)</f>
        <v>1681.2544474378763</v>
      </c>
      <c r="AJ24" s="22">
        <f>AI24*(1+'[2]Massa Salarial'!AJ$3)</f>
        <v>1709.8357730443199</v>
      </c>
      <c r="AK24" s="22">
        <f>AJ24*(1+'[2]Massa Salarial'!AK$3)</f>
        <v>1738.9029811860732</v>
      </c>
      <c r="AL24" s="22">
        <f>AK24*(1+'[2]Massa Salarial'!AL$3)</f>
        <v>1768.4643318662363</v>
      </c>
      <c r="AM24" s="22">
        <f>AL24*(1+'[2]Massa Salarial'!AM$3)</f>
        <v>1798.5282255079621</v>
      </c>
      <c r="AN24" s="22">
        <f>AM24*(1+'[2]Massa Salarial'!AN$3)</f>
        <v>1829.1032053415972</v>
      </c>
      <c r="AO24" s="22">
        <f>AN24*(1+'[2]Massa Salarial'!AO$3)</f>
        <v>1860.1979598324042</v>
      </c>
      <c r="AP24" s="22">
        <f>AO24*(1+'[2]Massa Salarial'!AP$3)</f>
        <v>1891.8213251495549</v>
      </c>
      <c r="AQ24" s="22">
        <f>AP24*(1+'[2]Massa Salarial'!AQ$3)</f>
        <v>1923.9822876770972</v>
      </c>
      <c r="AR24" s="22">
        <f>AQ24*(1+'[2]Massa Salarial'!AR$3)</f>
        <v>1956.6899865676078</v>
      </c>
      <c r="AS24" s="22">
        <f>AR24*(1+'[2]Massa Salarial'!AS$3)</f>
        <v>1989.953716339257</v>
      </c>
      <c r="AT24" s="22">
        <f>AS24*(1+'[2]Massa Salarial'!AT$3)</f>
        <v>2023.7829295170241</v>
      </c>
      <c r="AU24" s="22">
        <f>AT24*(1+'[2]Massa Salarial'!AU$3)</f>
        <v>2058.1872393188132</v>
      </c>
      <c r="AV24" s="22">
        <f>AU24*(1+'[2]Massa Salarial'!AV$3)</f>
        <v>2093.1764223872328</v>
      </c>
      <c r="AW24" s="22">
        <f>AV24*(1+'[2]Massa Salarial'!AW$3)</f>
        <v>2128.7604215678157</v>
      </c>
      <c r="AX24" s="22">
        <f>AW24*(1+'[2]Massa Salarial'!AX$3)</f>
        <v>2164.9493487344685</v>
      </c>
      <c r="AY24" s="22">
        <f>AX24*(1+'[2]Massa Salarial'!AY$3)</f>
        <v>2201.7534876629543</v>
      </c>
      <c r="AZ24" s="22">
        <f>AY24*(1+'[2]Massa Salarial'!AZ$3)</f>
        <v>2239.1832969532243</v>
      </c>
      <c r="BA24" s="22">
        <f>AZ24*(1+'[2]Massa Salarial'!BA$3)</f>
        <v>2277.2494130014288</v>
      </c>
      <c r="BB24" s="22">
        <f>BA24*(1+'[2]Massa Salarial'!BB$3)</f>
        <v>2315.9626530224527</v>
      </c>
      <c r="BC24" s="22">
        <f>BB24*(1+'[2]Massa Salarial'!BC$3)</f>
        <v>2355.3340181238341</v>
      </c>
      <c r="BD24" s="22">
        <f>BC24*(1+'[2]Massa Salarial'!BD$3)</f>
        <v>2395.3746964319389</v>
      </c>
      <c r="BE24" s="22">
        <f>BD24*(1+'[2]Massa Salarial'!BE$3)</f>
        <v>2436.0960662712814</v>
      </c>
      <c r="BF24" s="22">
        <f>BE24*(1+'[2]Massa Salarial'!BF$3)</f>
        <v>2477.5096993978927</v>
      </c>
      <c r="BG24" s="22">
        <f>BF24*(1+'[2]Massa Salarial'!BG$3)</f>
        <v>2519.6273642876567</v>
      </c>
      <c r="BH24" s="22">
        <f>BG24*(1+'[2]Massa Salarial'!BH$3)</f>
        <v>2562.4610294805466</v>
      </c>
      <c r="BI24" s="22">
        <f>BH24*(1+'[2]Massa Salarial'!BI$3)</f>
        <v>2606.0228669817157</v>
      </c>
      <c r="BJ24" s="22">
        <f>BI24*(1+'[2]Massa Salarial'!BJ$3)</f>
        <v>2650.3252557204046</v>
      </c>
    </row>
    <row r="25" spans="1:62" x14ac:dyDescent="0.3">
      <c r="A25" s="23">
        <v>23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>
        <f>[1]SalMedPopOcupUrbAcimPnadM!M25*AtualizMonet!M$3</f>
        <v>0</v>
      </c>
      <c r="N25" s="20">
        <f>[1]SalMedPopOcupUrbAcimPnadM!N25*AtualizMonet!N$3</f>
        <v>0</v>
      </c>
      <c r="O25" s="20">
        <f>[1]SalMedPopOcupUrbAcimPnadM!O25</f>
        <v>1104.7962143346156</v>
      </c>
      <c r="P25" s="20">
        <f>[1]SalMedPopOcupUrbAcimPnadM!P25</f>
        <v>1037.0006341064343</v>
      </c>
      <c r="Q25" s="54">
        <f>P25*(1+'[2]Massa Salarial'!Q$3)*AtualizMonet!P$3</f>
        <v>1103.4723747526568</v>
      </c>
      <c r="R25" s="54">
        <f>Q25*(1+'[2]Massa Salarial'!R$3)*AtualizMonet!Q$3</f>
        <v>1241.9734960501241</v>
      </c>
      <c r="S25" s="54">
        <f>R25*(1+'[2]Massa Salarial'!S$3)*AtualizMonet!R$3</f>
        <v>1342.5352206438554</v>
      </c>
      <c r="T25" s="22">
        <f>S25*(1+'[2]Massa Salarial'!T$3)</f>
        <v>1365.3583193948009</v>
      </c>
      <c r="U25" s="22">
        <f>T25*(1+'[2]Massa Salarial'!U$3)</f>
        <v>1388.5694108245125</v>
      </c>
      <c r="V25" s="22">
        <f>U25*(1+'[2]Massa Salarial'!V$3)</f>
        <v>1412.1750908085291</v>
      </c>
      <c r="W25" s="22">
        <f>V25*(1+'[2]Massa Salarial'!W$3)</f>
        <v>1436.1820673522741</v>
      </c>
      <c r="X25" s="22">
        <f>W25*(1+'[2]Massa Salarial'!X$3)</f>
        <v>1460.5971624972626</v>
      </c>
      <c r="Y25" s="22">
        <f>X25*(1+'[2]Massa Salarial'!Y$3)</f>
        <v>1485.427314259716</v>
      </c>
      <c r="Z25" s="22">
        <f>Y25*(1+'[2]Massa Salarial'!Z$3)</f>
        <v>1510.679578602131</v>
      </c>
      <c r="AA25" s="22">
        <f>Z25*(1+'[2]Massa Salarial'!AA$3)</f>
        <v>1536.361131438367</v>
      </c>
      <c r="AB25" s="22">
        <f>AA25*(1+'[2]Massa Salarial'!AB$3)</f>
        <v>1562.4792706728192</v>
      </c>
      <c r="AC25" s="22">
        <f>AB25*(1+'[2]Massa Salarial'!AC$3)</f>
        <v>1589.041418274257</v>
      </c>
      <c r="AD25" s="22">
        <f>AC25*(1+'[2]Massa Salarial'!AD$3)</f>
        <v>1616.0551223849193</v>
      </c>
      <c r="AE25" s="22">
        <f>AD25*(1+'[2]Massa Salarial'!AE$3)</f>
        <v>1643.5280594654628</v>
      </c>
      <c r="AF25" s="22">
        <f>AE25*(1+'[2]Massa Salarial'!AF$3)</f>
        <v>1671.4680364763756</v>
      </c>
      <c r="AG25" s="22">
        <f>AF25*(1+'[2]Massa Salarial'!AG$3)</f>
        <v>1699.8829930964739</v>
      </c>
      <c r="AH25" s="22">
        <f>AG25*(1+'[2]Massa Salarial'!AH$3)</f>
        <v>1728.7810039791138</v>
      </c>
      <c r="AI25" s="22">
        <f>AH25*(1+'[2]Massa Salarial'!AI$3)</f>
        <v>1758.1702810467586</v>
      </c>
      <c r="AJ25" s="22">
        <f>AI25*(1+'[2]Massa Salarial'!AJ$3)</f>
        <v>1788.0591758245534</v>
      </c>
      <c r="AK25" s="22">
        <f>AJ25*(1+'[2]Massa Salarial'!AK$3)</f>
        <v>1818.4561818135708</v>
      </c>
      <c r="AL25" s="22">
        <f>AK25*(1+'[2]Massa Salarial'!AL$3)</f>
        <v>1849.3699369044014</v>
      </c>
      <c r="AM25" s="22">
        <f>AL25*(1+'[2]Massa Salarial'!AM$3)</f>
        <v>1880.8092258317761</v>
      </c>
      <c r="AN25" s="22">
        <f>AM25*(1+'[2]Massa Salarial'!AN$3)</f>
        <v>1912.782982670916</v>
      </c>
      <c r="AO25" s="22">
        <f>AN25*(1+'[2]Massa Salarial'!AO$3)</f>
        <v>1945.3002933763214</v>
      </c>
      <c r="AP25" s="22">
        <f>AO25*(1+'[2]Massa Salarial'!AP$3)</f>
        <v>1978.3703983637188</v>
      </c>
      <c r="AQ25" s="22">
        <f>AP25*(1+'[2]Massa Salarial'!AQ$3)</f>
        <v>2012.0026951359018</v>
      </c>
      <c r="AR25" s="22">
        <f>AQ25*(1+'[2]Massa Salarial'!AR$3)</f>
        <v>2046.2067409532119</v>
      </c>
      <c r="AS25" s="22">
        <f>AR25*(1+'[2]Massa Salarial'!AS$3)</f>
        <v>2080.9922555494163</v>
      </c>
      <c r="AT25" s="22">
        <f>AS25*(1+'[2]Massa Salarial'!AT$3)</f>
        <v>2116.3691238937563</v>
      </c>
      <c r="AU25" s="22">
        <f>AT25*(1+'[2]Massa Salarial'!AU$3)</f>
        <v>2152.3473989999497</v>
      </c>
      <c r="AV25" s="22">
        <f>AU25*(1+'[2]Massa Salarial'!AV$3)</f>
        <v>2188.9373047829486</v>
      </c>
      <c r="AW25" s="22">
        <f>AV25*(1+'[2]Massa Salarial'!AW$3)</f>
        <v>2226.1492389642585</v>
      </c>
      <c r="AX25" s="22">
        <f>AW25*(1+'[2]Massa Salarial'!AX$3)</f>
        <v>2263.9937760266507</v>
      </c>
      <c r="AY25" s="22">
        <f>AX25*(1+'[2]Massa Salarial'!AY$3)</f>
        <v>2302.4816702191038</v>
      </c>
      <c r="AZ25" s="22">
        <f>AY25*(1+'[2]Massa Salarial'!AZ$3)</f>
        <v>2341.6238586128284</v>
      </c>
      <c r="BA25" s="22">
        <f>AZ25*(1+'[2]Massa Salarial'!BA$3)</f>
        <v>2381.4314642092463</v>
      </c>
      <c r="BB25" s="22">
        <f>BA25*(1+'[2]Massa Salarial'!BB$3)</f>
        <v>2421.9157991008033</v>
      </c>
      <c r="BC25" s="22">
        <f>BB25*(1+'[2]Massa Salarial'!BC$3)</f>
        <v>2463.0883676855169</v>
      </c>
      <c r="BD25" s="22">
        <f>BC25*(1+'[2]Massa Salarial'!BD$3)</f>
        <v>2504.9608699361706</v>
      </c>
      <c r="BE25" s="22">
        <f>BD25*(1+'[2]Massa Salarial'!BE$3)</f>
        <v>2547.5452047250851</v>
      </c>
      <c r="BF25" s="22">
        <f>BE25*(1+'[2]Massa Salarial'!BF$3)</f>
        <v>2590.8534732054113</v>
      </c>
      <c r="BG25" s="22">
        <f>BF25*(1+'[2]Massa Salarial'!BG$3)</f>
        <v>2634.8979822499032</v>
      </c>
      <c r="BH25" s="22">
        <f>BG25*(1+'[2]Massa Salarial'!BH$3)</f>
        <v>2679.6912479481512</v>
      </c>
      <c r="BI25" s="22">
        <f>BH25*(1+'[2]Massa Salarial'!BI$3)</f>
        <v>2725.2459991632695</v>
      </c>
      <c r="BJ25" s="22">
        <f>BI25*(1+'[2]Massa Salarial'!BJ$3)</f>
        <v>2771.575181149045</v>
      </c>
    </row>
    <row r="26" spans="1:62" x14ac:dyDescent="0.3">
      <c r="A26" s="23">
        <v>24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>
        <f>[1]SalMedPopOcupUrbAcimPnadM!M26*AtualizMonet!M$3</f>
        <v>0</v>
      </c>
      <c r="N26" s="20">
        <f>[1]SalMedPopOcupUrbAcimPnadM!N26*AtualizMonet!N$3</f>
        <v>0</v>
      </c>
      <c r="O26" s="20">
        <f>[1]SalMedPopOcupUrbAcimPnadM!O26</f>
        <v>1204.7023204883269</v>
      </c>
      <c r="P26" s="20">
        <f>[1]SalMedPopOcupUrbAcimPnadM!P26</f>
        <v>1074.0193351440871</v>
      </c>
      <c r="Q26" s="54">
        <f>P26*(1+'[2]Massa Salarial'!Q$3)*AtualizMonet!P$3</f>
        <v>1142.8639745268231</v>
      </c>
      <c r="R26" s="54">
        <f>Q26*(1+'[2]Massa Salarial'!R$3)*AtualizMonet!Q$3</f>
        <v>1286.3092891391852</v>
      </c>
      <c r="S26" s="54">
        <f>R26*(1+'[2]Massa Salarial'!S$3)*AtualizMonet!R$3</f>
        <v>1390.4608518642824</v>
      </c>
      <c r="T26" s="22">
        <f>S26*(1+'[2]Massa Salarial'!T$3)</f>
        <v>1414.098686345975</v>
      </c>
      <c r="U26" s="22">
        <f>T26*(1+'[2]Massa Salarial'!U$3)</f>
        <v>1438.1383640138565</v>
      </c>
      <c r="V26" s="22">
        <f>U26*(1+'[2]Massa Salarial'!V$3)</f>
        <v>1462.586716202092</v>
      </c>
      <c r="W26" s="22">
        <f>V26*(1+'[2]Massa Salarial'!W$3)</f>
        <v>1487.4506903775275</v>
      </c>
      <c r="X26" s="22">
        <f>W26*(1+'[2]Massa Salarial'!X$3)</f>
        <v>1512.7373521139452</v>
      </c>
      <c r="Y26" s="22">
        <f>X26*(1+'[2]Massa Salarial'!Y$3)</f>
        <v>1538.4538870998822</v>
      </c>
      <c r="Z26" s="22">
        <f>Y26*(1+'[2]Massa Salarial'!Z$3)</f>
        <v>1564.6076031805801</v>
      </c>
      <c r="AA26" s="22">
        <f>Z26*(1+'[2]Massa Salarial'!AA$3)</f>
        <v>1591.2059324346499</v>
      </c>
      <c r="AB26" s="22">
        <f>AA26*(1+'[2]Massa Salarial'!AB$3)</f>
        <v>1618.2564332860388</v>
      </c>
      <c r="AC26" s="22">
        <f>AB26*(1+'[2]Massa Salarial'!AC$3)</f>
        <v>1645.7667926519014</v>
      </c>
      <c r="AD26" s="22">
        <f>AC26*(1+'[2]Massa Salarial'!AD$3)</f>
        <v>1673.7448281269835</v>
      </c>
      <c r="AE26" s="22">
        <f>AD26*(1+'[2]Massa Salarial'!AE$3)</f>
        <v>1702.198490205142</v>
      </c>
      <c r="AF26" s="22">
        <f>AE26*(1+'[2]Massa Salarial'!AF$3)</f>
        <v>1731.1358645386292</v>
      </c>
      <c r="AG26" s="22">
        <f>AF26*(1+'[2]Massa Salarial'!AG$3)</f>
        <v>1760.5651742357857</v>
      </c>
      <c r="AH26" s="22">
        <f>AG26*(1+'[2]Massa Salarial'!AH$3)</f>
        <v>1790.4947821977939</v>
      </c>
      <c r="AI26" s="22">
        <f>AH26*(1+'[2]Massa Salarial'!AI$3)</f>
        <v>1820.9331934951563</v>
      </c>
      <c r="AJ26" s="22">
        <f>AI26*(1+'[2]Massa Salarial'!AJ$3)</f>
        <v>1851.8890577845737</v>
      </c>
      <c r="AK26" s="22">
        <f>AJ26*(1+'[2]Massa Salarial'!AK$3)</f>
        <v>1883.3711717669112</v>
      </c>
      <c r="AL26" s="22">
        <f>AK26*(1+'[2]Massa Salarial'!AL$3)</f>
        <v>1915.3884816869486</v>
      </c>
      <c r="AM26" s="22">
        <f>AL26*(1+'[2]Massa Salarial'!AM$3)</f>
        <v>1947.9500858756264</v>
      </c>
      <c r="AN26" s="22">
        <f>AM26*(1+'[2]Massa Salarial'!AN$3)</f>
        <v>1981.0652373355119</v>
      </c>
      <c r="AO26" s="22">
        <f>AN26*(1+'[2]Massa Salarial'!AO$3)</f>
        <v>2014.7433463702155</v>
      </c>
      <c r="AP26" s="22">
        <f>AO26*(1+'[2]Massa Salarial'!AP$3)</f>
        <v>2048.9939832585092</v>
      </c>
      <c r="AQ26" s="22">
        <f>AP26*(1+'[2]Massa Salarial'!AQ$3)</f>
        <v>2083.8268809739038</v>
      </c>
      <c r="AR26" s="22">
        <f>AQ26*(1+'[2]Massa Salarial'!AR$3)</f>
        <v>2119.2519379504602</v>
      </c>
      <c r="AS26" s="22">
        <f>AR26*(1+'[2]Massa Salarial'!AS$3)</f>
        <v>2155.279220895618</v>
      </c>
      <c r="AT26" s="22">
        <f>AS26*(1+'[2]Massa Salarial'!AT$3)</f>
        <v>2191.9189676508431</v>
      </c>
      <c r="AU26" s="22">
        <f>AT26*(1+'[2]Massa Salarial'!AU$3)</f>
        <v>2229.1815901009072</v>
      </c>
      <c r="AV26" s="22">
        <f>AU26*(1+'[2]Massa Salarial'!AV$3)</f>
        <v>2267.0776771326223</v>
      </c>
      <c r="AW26" s="22">
        <f>AV26*(1+'[2]Massa Salarial'!AW$3)</f>
        <v>2305.6179976438766</v>
      </c>
      <c r="AX26" s="22">
        <f>AW26*(1+'[2]Massa Salarial'!AX$3)</f>
        <v>2344.8135036038225</v>
      </c>
      <c r="AY26" s="22">
        <f>AX26*(1+'[2]Massa Salarial'!AY$3)</f>
        <v>2384.6753331650871</v>
      </c>
      <c r="AZ26" s="22">
        <f>AY26*(1+'[2]Massa Salarial'!AZ$3)</f>
        <v>2425.2148138288935</v>
      </c>
      <c r="BA26" s="22">
        <f>AZ26*(1+'[2]Massa Salarial'!BA$3)</f>
        <v>2466.4434656639846</v>
      </c>
      <c r="BB26" s="22">
        <f>BA26*(1+'[2]Massa Salarial'!BB$3)</f>
        <v>2508.3730045802722</v>
      </c>
      <c r="BC26" s="22">
        <f>BB26*(1+'[2]Massa Salarial'!BC$3)</f>
        <v>2551.0153456581365</v>
      </c>
      <c r="BD26" s="22">
        <f>BC26*(1+'[2]Massa Salarial'!BD$3)</f>
        <v>2594.3826065343246</v>
      </c>
      <c r="BE26" s="22">
        <f>BD26*(1+'[2]Massa Salarial'!BE$3)</f>
        <v>2638.4871108454081</v>
      </c>
      <c r="BF26" s="22">
        <f>BE26*(1+'[2]Massa Salarial'!BF$3)</f>
        <v>2683.3413917297798</v>
      </c>
      <c r="BG26" s="22">
        <f>BF26*(1+'[2]Massa Salarial'!BG$3)</f>
        <v>2728.9581953891857</v>
      </c>
      <c r="BH26" s="22">
        <f>BG26*(1+'[2]Massa Salarial'!BH$3)</f>
        <v>2775.3504847108015</v>
      </c>
      <c r="BI26" s="22">
        <f>BH26*(1+'[2]Massa Salarial'!BI$3)</f>
        <v>2822.5314429508849</v>
      </c>
      <c r="BJ26" s="22">
        <f>BI26*(1+'[2]Massa Salarial'!BJ$3)</f>
        <v>2870.5144774810497</v>
      </c>
    </row>
    <row r="27" spans="1:62" x14ac:dyDescent="0.3">
      <c r="A27" s="23">
        <v>25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>
        <f>[1]SalMedPopOcupUrbAcimPnadM!M27*AtualizMonet!M$3</f>
        <v>0</v>
      </c>
      <c r="N27" s="20">
        <f>[1]SalMedPopOcupUrbAcimPnadM!N27*AtualizMonet!N$3</f>
        <v>0</v>
      </c>
      <c r="O27" s="20">
        <f>[1]SalMedPopOcupUrbAcimPnadM!O27</f>
        <v>1378.0108195490445</v>
      </c>
      <c r="P27" s="20">
        <f>[1]SalMedPopOcupUrbAcimPnadM!P27</f>
        <v>1130.5409342289302</v>
      </c>
      <c r="Q27" s="54">
        <f>P27*(1+'[2]Massa Salarial'!Q$3)*AtualizMonet!P$3</f>
        <v>1203.0086081130046</v>
      </c>
      <c r="R27" s="54">
        <f>Q27*(1+'[2]Massa Salarial'!R$3)*AtualizMonet!Q$3</f>
        <v>1354.0029102508395</v>
      </c>
      <c r="S27" s="54">
        <f>R27*(1+'[2]Massa Salarial'!S$3)*AtualizMonet!R$3</f>
        <v>1463.6355780918127</v>
      </c>
      <c r="T27" s="22">
        <f>S27*(1+'[2]Massa Salarial'!T$3)</f>
        <v>1488.5173829193734</v>
      </c>
      <c r="U27" s="22">
        <f>T27*(1+'[2]Massa Salarial'!U$3)</f>
        <v>1513.8221784290026</v>
      </c>
      <c r="V27" s="22">
        <f>U27*(1+'[2]Massa Salarial'!V$3)</f>
        <v>1539.5571554622954</v>
      </c>
      <c r="W27" s="22">
        <f>V27*(1+'[2]Massa Salarial'!W$3)</f>
        <v>1565.7296271051543</v>
      </c>
      <c r="X27" s="22">
        <f>W27*(1+'[2]Massa Salarial'!X$3)</f>
        <v>1592.3470307659418</v>
      </c>
      <c r="Y27" s="22">
        <f>X27*(1+'[2]Massa Salarial'!Y$3)</f>
        <v>1619.4169302889627</v>
      </c>
      <c r="Z27" s="22">
        <f>Y27*(1+'[2]Massa Salarial'!Z$3)</f>
        <v>1646.9470181038748</v>
      </c>
      <c r="AA27" s="22">
        <f>Z27*(1+'[2]Massa Salarial'!AA$3)</f>
        <v>1674.9451174116405</v>
      </c>
      <c r="AB27" s="22">
        <f>AA27*(1+'[2]Massa Salarial'!AB$3)</f>
        <v>1703.4191844076381</v>
      </c>
      <c r="AC27" s="22">
        <f>AB27*(1+'[2]Massa Salarial'!AC$3)</f>
        <v>1732.3773105425678</v>
      </c>
      <c r="AD27" s="22">
        <f>AC27*(1+'[2]Massa Salarial'!AD$3)</f>
        <v>1761.8277248217912</v>
      </c>
      <c r="AE27" s="22">
        <f>AD27*(1+'[2]Massa Salarial'!AE$3)</f>
        <v>1791.7787961437614</v>
      </c>
      <c r="AF27" s="22">
        <f>AE27*(1+'[2]Massa Salarial'!AF$3)</f>
        <v>1822.2390356782053</v>
      </c>
      <c r="AG27" s="22">
        <f>AF27*(1+'[2]Massa Salarial'!AG$3)</f>
        <v>1853.2170992847346</v>
      </c>
      <c r="AH27" s="22">
        <f>AG27*(1+'[2]Massa Salarial'!AH$3)</f>
        <v>1884.7217899725749</v>
      </c>
      <c r="AI27" s="22">
        <f>AH27*(1+'[2]Massa Salarial'!AI$3)</f>
        <v>1916.7620604021085</v>
      </c>
      <c r="AJ27" s="22">
        <f>AI27*(1+'[2]Massa Salarial'!AJ$3)</f>
        <v>1949.3470154289441</v>
      </c>
      <c r="AK27" s="22">
        <f>AJ27*(1+'[2]Massa Salarial'!AK$3)</f>
        <v>1982.4859146912361</v>
      </c>
      <c r="AL27" s="22">
        <f>AK27*(1+'[2]Massa Salarial'!AL$3)</f>
        <v>2016.188175240987</v>
      </c>
      <c r="AM27" s="22">
        <f>AL27*(1+'[2]Massa Salarial'!AM$3)</f>
        <v>2050.4633742200836</v>
      </c>
      <c r="AN27" s="22">
        <f>AM27*(1+'[2]Massa Salarial'!AN$3)</f>
        <v>2085.321251581825</v>
      </c>
      <c r="AO27" s="22">
        <f>AN27*(1+'[2]Massa Salarial'!AO$3)</f>
        <v>2120.771712858716</v>
      </c>
      <c r="AP27" s="22">
        <f>AO27*(1+'[2]Massa Salarial'!AP$3)</f>
        <v>2156.8248319773138</v>
      </c>
      <c r="AQ27" s="22">
        <f>AP27*(1+'[2]Massa Salarial'!AQ$3)</f>
        <v>2193.4908541209279</v>
      </c>
      <c r="AR27" s="22">
        <f>AQ27*(1+'[2]Massa Salarial'!AR$3)</f>
        <v>2230.7801986409836</v>
      </c>
      <c r="AS27" s="22">
        <f>AR27*(1+'[2]Massa Salarial'!AS$3)</f>
        <v>2268.7034620178802</v>
      </c>
      <c r="AT27" s="22">
        <f>AS27*(1+'[2]Massa Salarial'!AT$3)</f>
        <v>2307.2714208721841</v>
      </c>
      <c r="AU27" s="22">
        <f>AT27*(1+'[2]Massa Salarial'!AU$3)</f>
        <v>2346.495035027011</v>
      </c>
      <c r="AV27" s="22">
        <f>AU27*(1+'[2]Massa Salarial'!AV$3)</f>
        <v>2386.3854506224698</v>
      </c>
      <c r="AW27" s="22">
        <f>AV27*(1+'[2]Massa Salarial'!AW$3)</f>
        <v>2426.9540032830514</v>
      </c>
      <c r="AX27" s="22">
        <f>AW27*(1+'[2]Massa Salarial'!AX$3)</f>
        <v>2468.2122213388629</v>
      </c>
      <c r="AY27" s="22">
        <f>AX27*(1+'[2]Massa Salarial'!AY$3)</f>
        <v>2510.1718291016232</v>
      </c>
      <c r="AZ27" s="22">
        <f>AY27*(1+'[2]Massa Salarial'!AZ$3)</f>
        <v>2552.8447501963506</v>
      </c>
      <c r="BA27" s="22">
        <f>AZ27*(1+'[2]Massa Salarial'!BA$3)</f>
        <v>2596.2431109496883</v>
      </c>
      <c r="BB27" s="22">
        <f>BA27*(1+'[2]Massa Salarial'!BB$3)</f>
        <v>2640.3792438358328</v>
      </c>
      <c r="BC27" s="22">
        <f>BB27*(1+'[2]Massa Salarial'!BC$3)</f>
        <v>2685.2656909810416</v>
      </c>
      <c r="BD27" s="22">
        <f>BC27*(1+'[2]Massa Salarial'!BD$3)</f>
        <v>2730.915207727719</v>
      </c>
      <c r="BE27" s="22">
        <f>BD27*(1+'[2]Massa Salarial'!BE$3)</f>
        <v>2777.3407662590898</v>
      </c>
      <c r="BF27" s="22">
        <f>BE27*(1+'[2]Massa Salarial'!BF$3)</f>
        <v>2824.5555592854939</v>
      </c>
      <c r="BG27" s="22">
        <f>BF27*(1+'[2]Massa Salarial'!BG$3)</f>
        <v>2872.5730037933472</v>
      </c>
      <c r="BH27" s="22">
        <f>BG27*(1+'[2]Massa Salarial'!BH$3)</f>
        <v>2921.4067448578339</v>
      </c>
      <c r="BI27" s="22">
        <f>BH27*(1+'[2]Massa Salarial'!BI$3)</f>
        <v>2971.0706595204169</v>
      </c>
      <c r="BJ27" s="22">
        <f>BI27*(1+'[2]Massa Salarial'!BJ$3)</f>
        <v>3021.5788607322638</v>
      </c>
    </row>
    <row r="28" spans="1:62" x14ac:dyDescent="0.3">
      <c r="A28" s="23">
        <v>26</v>
      </c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>
        <f>[1]SalMedPopOcupUrbAcimPnadM!M28*AtualizMonet!M$3</f>
        <v>0</v>
      </c>
      <c r="N28" s="20">
        <f>[1]SalMedPopOcupUrbAcimPnadM!N28*AtualizMonet!N$3</f>
        <v>0</v>
      </c>
      <c r="O28" s="20">
        <f>[1]SalMedPopOcupUrbAcimPnadM!O28</f>
        <v>1394.5534895014223</v>
      </c>
      <c r="P28" s="20">
        <f>[1]SalMedPopOcupUrbAcimPnadM!P28</f>
        <v>1226.5596347540238</v>
      </c>
      <c r="Q28" s="54">
        <f>P28*(1+'[2]Massa Salarial'!Q$3)*AtualizMonet!P$3</f>
        <v>1305.1821073417568</v>
      </c>
      <c r="R28" s="54">
        <f>Q28*(1+'[2]Massa Salarial'!R$3)*AtualizMonet!Q$3</f>
        <v>1469.0006038444394</v>
      </c>
      <c r="S28" s="54">
        <f>R28*(1+'[2]Massa Salarial'!S$3)*AtualizMonet!R$3</f>
        <v>1587.9445544373007</v>
      </c>
      <c r="T28" s="22">
        <f>S28*(1+'[2]Massa Salarial'!T$3)</f>
        <v>1614.9396118627346</v>
      </c>
      <c r="U28" s="22">
        <f>T28*(1+'[2]Massa Salarial'!U$3)</f>
        <v>1642.3935852644011</v>
      </c>
      <c r="V28" s="22">
        <f>U28*(1+'[2]Massa Salarial'!V$3)</f>
        <v>1670.3142762138957</v>
      </c>
      <c r="W28" s="22">
        <f>V28*(1+'[2]Massa Salarial'!W$3)</f>
        <v>1698.7096189095319</v>
      </c>
      <c r="X28" s="22">
        <f>W28*(1+'[2]Massa Salarial'!X$3)</f>
        <v>1727.5876824309937</v>
      </c>
      <c r="Y28" s="22">
        <f>X28*(1+'[2]Massa Salarial'!Y$3)</f>
        <v>1756.9566730323204</v>
      </c>
      <c r="Z28" s="22">
        <f>Y28*(1+'[2]Massa Salarial'!Z$3)</f>
        <v>1786.8249364738697</v>
      </c>
      <c r="AA28" s="22">
        <f>Z28*(1+'[2]Massa Salarial'!AA$3)</f>
        <v>1817.2009603939252</v>
      </c>
      <c r="AB28" s="22">
        <f>AA28*(1+'[2]Massa Salarial'!AB$3)</f>
        <v>1848.0933767206218</v>
      </c>
      <c r="AC28" s="22">
        <f>AB28*(1+'[2]Massa Salarial'!AC$3)</f>
        <v>1879.5109641248721</v>
      </c>
      <c r="AD28" s="22">
        <f>AC28*(1+'[2]Massa Salarial'!AD$3)</f>
        <v>1911.4626505149947</v>
      </c>
      <c r="AE28" s="22">
        <f>AD28*(1+'[2]Massa Salarial'!AE$3)</f>
        <v>1943.9575155737496</v>
      </c>
      <c r="AF28" s="22">
        <f>AE28*(1+'[2]Massa Salarial'!AF$3)</f>
        <v>1977.0047933385031</v>
      </c>
      <c r="AG28" s="22">
        <f>AF28*(1+'[2]Massa Salarial'!AG$3)</f>
        <v>2010.6138748252574</v>
      </c>
      <c r="AH28" s="22">
        <f>AG28*(1+'[2]Massa Salarial'!AH$3)</f>
        <v>2044.7943106972866</v>
      </c>
      <c r="AI28" s="22">
        <f>AH28*(1+'[2]Massa Salarial'!AI$3)</f>
        <v>2079.5558139791401</v>
      </c>
      <c r="AJ28" s="22">
        <f>AI28*(1+'[2]Massa Salarial'!AJ$3)</f>
        <v>2114.9082628167853</v>
      </c>
      <c r="AK28" s="22">
        <f>AJ28*(1+'[2]Massa Salarial'!AK$3)</f>
        <v>2150.8617032846705</v>
      </c>
      <c r="AL28" s="22">
        <f>AK28*(1+'[2]Massa Salarial'!AL$3)</f>
        <v>2187.4263522405099</v>
      </c>
      <c r="AM28" s="22">
        <f>AL28*(1+'[2]Massa Salarial'!AM$3)</f>
        <v>2224.6126002285982</v>
      </c>
      <c r="AN28" s="22">
        <f>AM28*(1+'[2]Massa Salarial'!AN$3)</f>
        <v>2262.4310144324841</v>
      </c>
      <c r="AO28" s="22">
        <f>AN28*(1+'[2]Massa Salarial'!AO$3)</f>
        <v>2300.8923416778362</v>
      </c>
      <c r="AP28" s="22">
        <f>AO28*(1+'[2]Massa Salarial'!AP$3)</f>
        <v>2340.0075114863594</v>
      </c>
      <c r="AQ28" s="22">
        <f>AP28*(1+'[2]Massa Salarial'!AQ$3)</f>
        <v>2379.7876391816271</v>
      </c>
      <c r="AR28" s="22">
        <f>AQ28*(1+'[2]Massa Salarial'!AR$3)</f>
        <v>2420.2440290477148</v>
      </c>
      <c r="AS28" s="22">
        <f>AR28*(1+'[2]Massa Salarial'!AS$3)</f>
        <v>2461.3881775415257</v>
      </c>
      <c r="AT28" s="22">
        <f>AS28*(1+'[2]Massa Salarial'!AT$3)</f>
        <v>2503.2317765597313</v>
      </c>
      <c r="AU28" s="22">
        <f>AT28*(1+'[2]Massa Salarial'!AU$3)</f>
        <v>2545.7867167612467</v>
      </c>
      <c r="AV28" s="22">
        <f>AU28*(1+'[2]Massa Salarial'!AV$3)</f>
        <v>2589.0650909461874</v>
      </c>
      <c r="AW28" s="22">
        <f>AV28*(1+'[2]Massa Salarial'!AW$3)</f>
        <v>2633.0791974922722</v>
      </c>
      <c r="AX28" s="22">
        <f>AW28*(1+'[2]Massa Salarial'!AX$3)</f>
        <v>2677.8415438496404</v>
      </c>
      <c r="AY28" s="22">
        <f>AX28*(1+'[2]Massa Salarial'!AY$3)</f>
        <v>2723.364850095084</v>
      </c>
      <c r="AZ28" s="22">
        <f>AY28*(1+'[2]Massa Salarial'!AZ$3)</f>
        <v>2769.6620525467001</v>
      </c>
      <c r="BA28" s="22">
        <f>AZ28*(1+'[2]Massa Salarial'!BA$3)</f>
        <v>2816.7463074399939</v>
      </c>
      <c r="BB28" s="22">
        <f>BA28*(1+'[2]Massa Salarial'!BB$3)</f>
        <v>2864.6309946664733</v>
      </c>
      <c r="BC28" s="22">
        <f>BB28*(1+'[2]Massa Salarial'!BC$3)</f>
        <v>2913.329721575803</v>
      </c>
      <c r="BD28" s="22">
        <f>BC28*(1+'[2]Massa Salarial'!BD$3)</f>
        <v>2962.8563268425914</v>
      </c>
      <c r="BE28" s="22">
        <f>BD28*(1+'[2]Massa Salarial'!BE$3)</f>
        <v>3013.224884398915</v>
      </c>
      <c r="BF28" s="22">
        <f>BE28*(1+'[2]Massa Salarial'!BF$3)</f>
        <v>3064.4497074336964</v>
      </c>
      <c r="BG28" s="22">
        <f>BF28*(1+'[2]Massa Salarial'!BG$3)</f>
        <v>3116.5453524600689</v>
      </c>
      <c r="BH28" s="22">
        <f>BG28*(1+'[2]Massa Salarial'!BH$3)</f>
        <v>3169.5266234518899</v>
      </c>
      <c r="BI28" s="22">
        <f>BH28*(1+'[2]Massa Salarial'!BI$3)</f>
        <v>3223.4085760505718</v>
      </c>
      <c r="BJ28" s="22">
        <f>BI28*(1+'[2]Massa Salarial'!BJ$3)</f>
        <v>3278.2065218434313</v>
      </c>
    </row>
    <row r="29" spans="1:62" x14ac:dyDescent="0.3">
      <c r="A29" s="23">
        <v>27</v>
      </c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>
        <f>[1]SalMedPopOcupUrbAcimPnadM!M29*AtualizMonet!M$3</f>
        <v>0</v>
      </c>
      <c r="N29" s="20">
        <f>[1]SalMedPopOcupUrbAcimPnadM!N29*AtualizMonet!N$3</f>
        <v>0</v>
      </c>
      <c r="O29" s="20">
        <f>[1]SalMedPopOcupUrbAcimPnadM!O29</f>
        <v>1398.482281712337</v>
      </c>
      <c r="P29" s="20">
        <f>[1]SalMedPopOcupUrbAcimPnadM!P29</f>
        <v>1403.2805793572227</v>
      </c>
      <c r="Q29" s="54">
        <f>P29*(1+'[2]Massa Salarial'!Q$3)*AtualizMonet!P$3</f>
        <v>1493.2308644940208</v>
      </c>
      <c r="R29" s="54">
        <f>Q29*(1+'[2]Massa Salarial'!R$3)*AtualizMonet!Q$3</f>
        <v>1680.6520938970368</v>
      </c>
      <c r="S29" s="54">
        <f>R29*(1+'[2]Massa Salarial'!S$3)*AtualizMonet!R$3</f>
        <v>1816.7333174834139</v>
      </c>
      <c r="T29" s="22">
        <f>S29*(1+'[2]Massa Salarial'!T$3)</f>
        <v>1847.6177838806318</v>
      </c>
      <c r="U29" s="22">
        <f>T29*(1+'[2]Massa Salarial'!U$3)</f>
        <v>1879.0272862066024</v>
      </c>
      <c r="V29" s="22">
        <f>U29*(1+'[2]Massa Salarial'!V$3)</f>
        <v>1910.9707500721145</v>
      </c>
      <c r="W29" s="22">
        <f>V29*(1+'[2]Massa Salarial'!W$3)</f>
        <v>1943.4572528233402</v>
      </c>
      <c r="X29" s="22">
        <f>W29*(1+'[2]Massa Salarial'!X$3)</f>
        <v>1976.4960261213369</v>
      </c>
      <c r="Y29" s="22">
        <f>X29*(1+'[2]Massa Salarial'!Y$3)</f>
        <v>2010.0964585653994</v>
      </c>
      <c r="Z29" s="22">
        <f>Y29*(1+'[2]Massa Salarial'!Z$3)</f>
        <v>2044.268098361011</v>
      </c>
      <c r="AA29" s="22">
        <f>Z29*(1+'[2]Massa Salarial'!AA$3)</f>
        <v>2079.020656033148</v>
      </c>
      <c r="AB29" s="22">
        <f>AA29*(1+'[2]Massa Salarial'!AB$3)</f>
        <v>2114.3640071857112</v>
      </c>
      <c r="AC29" s="22">
        <f>AB29*(1+'[2]Massa Salarial'!AC$3)</f>
        <v>2150.3081953078681</v>
      </c>
      <c r="AD29" s="22">
        <f>AC29*(1+'[2]Massa Salarial'!AD$3)</f>
        <v>2186.8634346281015</v>
      </c>
      <c r="AE29" s="22">
        <f>AD29*(1+'[2]Massa Salarial'!AE$3)</f>
        <v>2224.0401130167788</v>
      </c>
      <c r="AF29" s="22">
        <f>AE29*(1+'[2]Massa Salarial'!AF$3)</f>
        <v>2261.8487949380637</v>
      </c>
      <c r="AG29" s="22">
        <f>AF29*(1+'[2]Massa Salarial'!AG$3)</f>
        <v>2300.3002244520108</v>
      </c>
      <c r="AH29" s="22">
        <f>AG29*(1+'[2]Massa Salarial'!AH$3)</f>
        <v>2339.4053282676946</v>
      </c>
      <c r="AI29" s="22">
        <f>AH29*(1+'[2]Massa Salarial'!AI$3)</f>
        <v>2379.1752188482451</v>
      </c>
      <c r="AJ29" s="22">
        <f>AI29*(1+'[2]Massa Salarial'!AJ$3)</f>
        <v>2419.6211975686651</v>
      </c>
      <c r="AK29" s="22">
        <f>AJ29*(1+'[2]Massa Salarial'!AK$3)</f>
        <v>2460.7547579273323</v>
      </c>
      <c r="AL29" s="22">
        <f>AK29*(1+'[2]Massa Salarial'!AL$3)</f>
        <v>2502.5875888120968</v>
      </c>
      <c r="AM29" s="22">
        <f>AL29*(1+'[2]Massa Salarial'!AM$3)</f>
        <v>2545.1315778219023</v>
      </c>
      <c r="AN29" s="22">
        <f>AM29*(1+'[2]Massa Salarial'!AN$3)</f>
        <v>2588.3988146448742</v>
      </c>
      <c r="AO29" s="22">
        <f>AN29*(1+'[2]Massa Salarial'!AO$3)</f>
        <v>2632.4015944938369</v>
      </c>
      <c r="AP29" s="22">
        <f>AO29*(1+'[2]Massa Salarial'!AP$3)</f>
        <v>2677.1524216002317</v>
      </c>
      <c r="AQ29" s="22">
        <f>AP29*(1+'[2]Massa Salarial'!AQ$3)</f>
        <v>2722.6640127674355</v>
      </c>
      <c r="AR29" s="22">
        <f>AQ29*(1+'[2]Massa Salarial'!AR$3)</f>
        <v>2768.9493009844814</v>
      </c>
      <c r="AS29" s="22">
        <f>AR29*(1+'[2]Massa Salarial'!AS$3)</f>
        <v>2816.0214391012173</v>
      </c>
      <c r="AT29" s="22">
        <f>AS29*(1+'[2]Massa Salarial'!AT$3)</f>
        <v>2863.8938035659376</v>
      </c>
      <c r="AU29" s="22">
        <f>AT29*(1+'[2]Massa Salarial'!AU$3)</f>
        <v>2912.579998226558</v>
      </c>
      <c r="AV29" s="22">
        <f>AU29*(1+'[2]Massa Salarial'!AV$3)</f>
        <v>2962.0938581964092</v>
      </c>
      <c r="AW29" s="22">
        <f>AV29*(1+'[2]Massa Salarial'!AW$3)</f>
        <v>3012.4494537857477</v>
      </c>
      <c r="AX29" s="22">
        <f>AW29*(1+'[2]Massa Salarial'!AX$3)</f>
        <v>3063.6610945001053</v>
      </c>
      <c r="AY29" s="22">
        <f>AX29*(1+'[2]Massa Salarial'!AY$3)</f>
        <v>3115.7433331066068</v>
      </c>
      <c r="AZ29" s="22">
        <f>AY29*(1+'[2]Massa Salarial'!AZ$3)</f>
        <v>3168.7109697694186</v>
      </c>
      <c r="BA29" s="22">
        <f>AZ29*(1+'[2]Massa Salarial'!BA$3)</f>
        <v>3222.5790562554985</v>
      </c>
      <c r="BB29" s="22">
        <f>BA29*(1+'[2]Massa Salarial'!BB$3)</f>
        <v>3277.3629002118419</v>
      </c>
      <c r="BC29" s="22">
        <f>BB29*(1+'[2]Massa Salarial'!BC$3)</f>
        <v>3333.0780695154431</v>
      </c>
      <c r="BD29" s="22">
        <f>BC29*(1+'[2]Massa Salarial'!BD$3)</f>
        <v>3389.7403966972051</v>
      </c>
      <c r="BE29" s="22">
        <f>BD29*(1+'[2]Massa Salarial'!BE$3)</f>
        <v>3447.3659834410573</v>
      </c>
      <c r="BF29" s="22">
        <f>BE29*(1+'[2]Massa Salarial'!BF$3)</f>
        <v>3505.9712051595548</v>
      </c>
      <c r="BG29" s="22">
        <f>BF29*(1+'[2]Massa Salarial'!BG$3)</f>
        <v>3565.5727156472667</v>
      </c>
      <c r="BH29" s="22">
        <f>BG29*(1+'[2]Massa Salarial'!BH$3)</f>
        <v>3626.1874518132699</v>
      </c>
      <c r="BI29" s="22">
        <f>BH29*(1+'[2]Massa Salarial'!BI$3)</f>
        <v>3687.8326384940951</v>
      </c>
      <c r="BJ29" s="22">
        <f>BI29*(1+'[2]Massa Salarial'!BJ$3)</f>
        <v>3750.5257933484945</v>
      </c>
    </row>
    <row r="30" spans="1:62" x14ac:dyDescent="0.3">
      <c r="A30" s="23">
        <v>28</v>
      </c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>
        <f>[1]SalMedPopOcupUrbAcimPnadM!M30*AtualizMonet!M$3</f>
        <v>0</v>
      </c>
      <c r="N30" s="20">
        <f>[1]SalMedPopOcupUrbAcimPnadM!N30*AtualizMonet!N$3</f>
        <v>0</v>
      </c>
      <c r="O30" s="20">
        <f>[1]SalMedPopOcupUrbAcimPnadM!O30</f>
        <v>1572.4198925724143</v>
      </c>
      <c r="P30" s="20">
        <f>[1]SalMedPopOcupUrbAcimPnadM!P30</f>
        <v>1426.6335230833968</v>
      </c>
      <c r="Q30" s="54">
        <f>P30*(1+'[2]Massa Salarial'!Q$3)*AtualizMonet!P$3</f>
        <v>1518.0807319130427</v>
      </c>
      <c r="R30" s="54">
        <f>Q30*(1+'[2]Massa Salarial'!R$3)*AtualizMonet!Q$3</f>
        <v>1708.6209650903031</v>
      </c>
      <c r="S30" s="54">
        <f>R30*(1+'[2]Massa Salarial'!S$3)*AtualizMonet!R$3</f>
        <v>1846.9668085989892</v>
      </c>
      <c r="T30" s="22">
        <f>S30*(1+'[2]Massa Salarial'!T$3)</f>
        <v>1878.365244345172</v>
      </c>
      <c r="U30" s="22">
        <f>T30*(1+'[2]Massa Salarial'!U$3)</f>
        <v>1910.2974534990396</v>
      </c>
      <c r="V30" s="22">
        <f>U30*(1+'[2]Massa Salarial'!V$3)</f>
        <v>1942.772510208523</v>
      </c>
      <c r="W30" s="22">
        <f>V30*(1+'[2]Massa Salarial'!W$3)</f>
        <v>1975.7996428820677</v>
      </c>
      <c r="X30" s="22">
        <f>W30*(1+'[2]Massa Salarial'!X$3)</f>
        <v>2009.3882368110626</v>
      </c>
      <c r="Y30" s="22">
        <f>X30*(1+'[2]Massa Salarial'!Y$3)</f>
        <v>2043.5478368368504</v>
      </c>
      <c r="Z30" s="22">
        <f>Y30*(1+'[2]Massa Salarial'!Z$3)</f>
        <v>2078.2881500630765</v>
      </c>
      <c r="AA30" s="22">
        <f>Z30*(1+'[2]Massa Salarial'!AA$3)</f>
        <v>2113.6190486141486</v>
      </c>
      <c r="AB30" s="22">
        <f>AA30*(1+'[2]Massa Salarial'!AB$3)</f>
        <v>2149.5505724405889</v>
      </c>
      <c r="AC30" s="22">
        <f>AB30*(1+'[2]Massa Salarial'!AC$3)</f>
        <v>2186.0929321720787</v>
      </c>
      <c r="AD30" s="22">
        <f>AC30*(1+'[2]Massa Salarial'!AD$3)</f>
        <v>2223.2565120190038</v>
      </c>
      <c r="AE30" s="22">
        <f>AD30*(1+'[2]Massa Salarial'!AE$3)</f>
        <v>2261.0518727233266</v>
      </c>
      <c r="AF30" s="22">
        <f>AE30*(1+'[2]Massa Salarial'!AF$3)</f>
        <v>2299.4897545596227</v>
      </c>
      <c r="AG30" s="22">
        <f>AF30*(1+'[2]Massa Salarial'!AG$3)</f>
        <v>2338.5810803871359</v>
      </c>
      <c r="AH30" s="22">
        <f>AG30*(1+'[2]Massa Salarial'!AH$3)</f>
        <v>2378.3369587537168</v>
      </c>
      <c r="AI30" s="22">
        <f>AH30*(1+'[2]Massa Salarial'!AI$3)</f>
        <v>2418.7686870525299</v>
      </c>
      <c r="AJ30" s="22">
        <f>AI30*(1+'[2]Massa Salarial'!AJ$3)</f>
        <v>2459.8877547324228</v>
      </c>
      <c r="AK30" s="22">
        <f>AJ30*(1+'[2]Massa Salarial'!AK$3)</f>
        <v>2501.7058465628738</v>
      </c>
      <c r="AL30" s="22">
        <f>AK30*(1+'[2]Massa Salarial'!AL$3)</f>
        <v>2544.2348459544423</v>
      </c>
      <c r="AM30" s="22">
        <f>AL30*(1+'[2]Massa Salarial'!AM$3)</f>
        <v>2587.4868383356675</v>
      </c>
      <c r="AN30" s="22">
        <f>AM30*(1+'[2]Massa Salarial'!AN$3)</f>
        <v>2631.4741145873736</v>
      </c>
      <c r="AO30" s="22">
        <f>AN30*(1+'[2]Massa Salarial'!AO$3)</f>
        <v>2676.2091745353587</v>
      </c>
      <c r="AP30" s="22">
        <f>AO30*(1+'[2]Massa Salarial'!AP$3)</f>
        <v>2721.7047305024594</v>
      </c>
      <c r="AQ30" s="22">
        <f>AP30*(1+'[2]Massa Salarial'!AQ$3)</f>
        <v>2767.9737109210009</v>
      </c>
      <c r="AR30" s="22">
        <f>AQ30*(1+'[2]Massa Salarial'!AR$3)</f>
        <v>2815.0292640066577</v>
      </c>
      <c r="AS30" s="22">
        <f>AR30*(1+'[2]Massa Salarial'!AS$3)</f>
        <v>2862.8847614947708</v>
      </c>
      <c r="AT30" s="22">
        <f>AS30*(1+'[2]Massa Salarial'!AT$3)</f>
        <v>2911.5538024401817</v>
      </c>
      <c r="AU30" s="22">
        <f>AT30*(1+'[2]Massa Salarial'!AU$3)</f>
        <v>2961.0502170816644</v>
      </c>
      <c r="AV30" s="22">
        <f>AU30*(1+'[2]Massa Salarial'!AV$3)</f>
        <v>3011.3880707720523</v>
      </c>
      <c r="AW30" s="22">
        <f>AV30*(1+'[2]Massa Salarial'!AW$3)</f>
        <v>3062.581667975177</v>
      </c>
      <c r="AX30" s="22">
        <f>AW30*(1+'[2]Massa Salarial'!AX$3)</f>
        <v>3114.6455563307545</v>
      </c>
      <c r="AY30" s="22">
        <f>AX30*(1+'[2]Massa Salarial'!AY$3)</f>
        <v>3167.5945307883771</v>
      </c>
      <c r="AZ30" s="22">
        <f>AY30*(1+'[2]Massa Salarial'!AZ$3)</f>
        <v>3221.4436378117794</v>
      </c>
      <c r="BA30" s="22">
        <f>AZ30*(1+'[2]Massa Salarial'!BA$3)</f>
        <v>3276.2081796545795</v>
      </c>
      <c r="BB30" s="22">
        <f>BA30*(1+'[2]Massa Salarial'!BB$3)</f>
        <v>3331.9037187087069</v>
      </c>
      <c r="BC30" s="22">
        <f>BB30*(1+'[2]Massa Salarial'!BC$3)</f>
        <v>3388.5460819267546</v>
      </c>
      <c r="BD30" s="22">
        <f>BC30*(1+'[2]Massa Salarial'!BD$3)</f>
        <v>3446.1513653195093</v>
      </c>
      <c r="BE30" s="22">
        <f>BD30*(1+'[2]Massa Salarial'!BE$3)</f>
        <v>3504.7359385299405</v>
      </c>
      <c r="BF30" s="22">
        <f>BE30*(1+'[2]Massa Salarial'!BF$3)</f>
        <v>3564.3164494849493</v>
      </c>
      <c r="BG30" s="22">
        <f>BF30*(1+'[2]Massa Salarial'!BG$3)</f>
        <v>3624.909829126193</v>
      </c>
      <c r="BH30" s="22">
        <f>BG30*(1+'[2]Massa Salarial'!BH$3)</f>
        <v>3686.5332962213379</v>
      </c>
      <c r="BI30" s="22">
        <f>BH30*(1+'[2]Massa Salarial'!BI$3)</f>
        <v>3749.2043622571005</v>
      </c>
      <c r="BJ30" s="22">
        <f>BI30*(1+'[2]Massa Salarial'!BJ$3)</f>
        <v>3812.9408364154706</v>
      </c>
    </row>
    <row r="31" spans="1:62" x14ac:dyDescent="0.3">
      <c r="A31" s="23">
        <v>29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>
        <f>[1]SalMedPopOcupUrbAcimPnadM!M31*AtualizMonet!M$3</f>
        <v>0</v>
      </c>
      <c r="N31" s="20">
        <f>[1]SalMedPopOcupUrbAcimPnadM!N31*AtualizMonet!N$3</f>
        <v>0</v>
      </c>
      <c r="O31" s="20">
        <f>[1]SalMedPopOcupUrbAcimPnadM!O31</f>
        <v>1657.5163470884504</v>
      </c>
      <c r="P31" s="20">
        <f>[1]SalMedPopOcupUrbAcimPnadM!P31</f>
        <v>1524.8548506490308</v>
      </c>
      <c r="Q31" s="54">
        <f>P31*(1+'[2]Massa Salarial'!Q$3)*AtualizMonet!P$3</f>
        <v>1622.5980465756338</v>
      </c>
      <c r="R31" s="54">
        <f>Q31*(1+'[2]Massa Salarial'!R$3)*AtualizMonet!Q$3</f>
        <v>1826.2566555337232</v>
      </c>
      <c r="S31" s="54">
        <f>R31*(1+'[2]Massa Salarial'!S$3)*AtualizMonet!R$3</f>
        <v>1974.1273785526298</v>
      </c>
      <c r="T31" s="22">
        <f>S31*(1+'[2]Massa Salarial'!T$3)</f>
        <v>2007.6875439880243</v>
      </c>
      <c r="U31" s="22">
        <f>T31*(1+'[2]Massa Salarial'!U$3)</f>
        <v>2041.8182322358205</v>
      </c>
      <c r="V31" s="22">
        <f>U31*(1+'[2]Massa Salarial'!V$3)</f>
        <v>2076.5291421838292</v>
      </c>
      <c r="W31" s="22">
        <f>V31*(1+'[2]Massa Salarial'!W$3)</f>
        <v>2111.830137600954</v>
      </c>
      <c r="X31" s="22">
        <f>W31*(1+'[2]Massa Salarial'!X$3)</f>
        <v>2147.7312499401701</v>
      </c>
      <c r="Y31" s="22">
        <f>X31*(1+'[2]Massa Salarial'!Y$3)</f>
        <v>2184.2426811891528</v>
      </c>
      <c r="Z31" s="22">
        <f>Y31*(1+'[2]Massa Salarial'!Z$3)</f>
        <v>2221.3748067693682</v>
      </c>
      <c r="AA31" s="22">
        <f>Z31*(1+'[2]Massa Salarial'!AA$3)</f>
        <v>2259.1381784844471</v>
      </c>
      <c r="AB31" s="22">
        <f>AA31*(1+'[2]Massa Salarial'!AB$3)</f>
        <v>2297.5435275186824</v>
      </c>
      <c r="AC31" s="22">
        <f>AB31*(1+'[2]Massa Salarial'!AC$3)</f>
        <v>2336.6017674864997</v>
      </c>
      <c r="AD31" s="22">
        <f>AC31*(1+'[2]Massa Salarial'!AD$3)</f>
        <v>2376.3239975337701</v>
      </c>
      <c r="AE31" s="22">
        <f>AD31*(1+'[2]Massa Salarial'!AE$3)</f>
        <v>2416.7215054918438</v>
      </c>
      <c r="AF31" s="22">
        <f>AE31*(1+'[2]Massa Salarial'!AF$3)</f>
        <v>2457.8057710852049</v>
      </c>
      <c r="AG31" s="22">
        <f>AF31*(1+'[2]Massa Salarial'!AG$3)</f>
        <v>2499.5884691936531</v>
      </c>
      <c r="AH31" s="22">
        <f>AG31*(1+'[2]Massa Salarial'!AH$3)</f>
        <v>2542.0814731699447</v>
      </c>
      <c r="AI31" s="22">
        <f>AH31*(1+'[2]Massa Salarial'!AI$3)</f>
        <v>2585.2968582138337</v>
      </c>
      <c r="AJ31" s="22">
        <f>AI31*(1+'[2]Massa Salarial'!AJ$3)</f>
        <v>2629.2469048034686</v>
      </c>
      <c r="AK31" s="22">
        <f>AJ31*(1+'[2]Massa Salarial'!AK$3)</f>
        <v>2673.9441021851271</v>
      </c>
      <c r="AL31" s="22">
        <f>AK31*(1+'[2]Massa Salarial'!AL$3)</f>
        <v>2719.401151922274</v>
      </c>
      <c r="AM31" s="22">
        <f>AL31*(1+'[2]Massa Salarial'!AM$3)</f>
        <v>2765.6309715049524</v>
      </c>
      <c r="AN31" s="22">
        <f>AM31*(1+'[2]Massa Salarial'!AN$3)</f>
        <v>2812.6466980205364</v>
      </c>
      <c r="AO31" s="22">
        <f>AN31*(1+'[2]Massa Salarial'!AO$3)</f>
        <v>2860.4616918868851</v>
      </c>
      <c r="AP31" s="22">
        <f>AO31*(1+'[2]Massa Salarial'!AP$3)</f>
        <v>2909.0895406489617</v>
      </c>
      <c r="AQ31" s="22">
        <f>AP31*(1+'[2]Massa Salarial'!AQ$3)</f>
        <v>2958.5440628399938</v>
      </c>
      <c r="AR31" s="22">
        <f>AQ31*(1+'[2]Massa Salarial'!AR$3)</f>
        <v>3008.8393119082734</v>
      </c>
      <c r="AS31" s="22">
        <f>AR31*(1+'[2]Massa Salarial'!AS$3)</f>
        <v>3059.9895802107139</v>
      </c>
      <c r="AT31" s="22">
        <f>AS31*(1+'[2]Massa Salarial'!AT$3)</f>
        <v>3112.0094030742957</v>
      </c>
      <c r="AU31" s="22">
        <f>AT31*(1+'[2]Massa Salarial'!AU$3)</f>
        <v>3164.9135629265584</v>
      </c>
      <c r="AV31" s="22">
        <f>AU31*(1+'[2]Massa Salarial'!AV$3)</f>
        <v>3218.7170934963096</v>
      </c>
      <c r="AW31" s="22">
        <f>AV31*(1+'[2]Massa Salarial'!AW$3)</f>
        <v>3273.4352840857464</v>
      </c>
      <c r="AX31" s="22">
        <f>AW31*(1+'[2]Massa Salarial'!AX$3)</f>
        <v>3329.0836839152039</v>
      </c>
      <c r="AY31" s="22">
        <f>AX31*(1+'[2]Massa Salarial'!AY$3)</f>
        <v>3385.6781065417622</v>
      </c>
      <c r="AZ31" s="22">
        <f>AY31*(1+'[2]Massa Salarial'!AZ$3)</f>
        <v>3443.2346343529716</v>
      </c>
      <c r="BA31" s="22">
        <f>AZ31*(1+'[2]Massa Salarial'!BA$3)</f>
        <v>3501.7696231369719</v>
      </c>
      <c r="BB31" s="22">
        <f>BA31*(1+'[2]Massa Salarial'!BB$3)</f>
        <v>3561.2997067302999</v>
      </c>
      <c r="BC31" s="22">
        <f>BB31*(1+'[2]Massa Salarial'!BC$3)</f>
        <v>3621.8418017447148</v>
      </c>
      <c r="BD31" s="22">
        <f>BC31*(1+'[2]Massa Salarial'!BD$3)</f>
        <v>3683.4131123743746</v>
      </c>
      <c r="BE31" s="22">
        <f>BD31*(1+'[2]Massa Salarial'!BE$3)</f>
        <v>3746.0311352847384</v>
      </c>
      <c r="BF31" s="22">
        <f>BE31*(1+'[2]Massa Salarial'!BF$3)</f>
        <v>3809.7136645845785</v>
      </c>
      <c r="BG31" s="22">
        <f>BF31*(1+'[2]Massa Salarial'!BG$3)</f>
        <v>3874.4787968825158</v>
      </c>
      <c r="BH31" s="22">
        <f>BG31*(1+'[2]Massa Salarial'!BH$3)</f>
        <v>3940.3449364295184</v>
      </c>
      <c r="BI31" s="22">
        <f>BH31*(1+'[2]Massa Salarial'!BI$3)</f>
        <v>4007.3308003488196</v>
      </c>
      <c r="BJ31" s="22">
        <f>BI31*(1+'[2]Massa Salarial'!BJ$3)</f>
        <v>4075.4554239547492</v>
      </c>
    </row>
    <row r="32" spans="1:62" x14ac:dyDescent="0.3">
      <c r="A32" s="23">
        <v>30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>
        <f>[1]SalMedPopOcupUrbAcimPnadM!M32*AtualizMonet!M$3</f>
        <v>0</v>
      </c>
      <c r="N32" s="20">
        <f>[1]SalMedPopOcupUrbAcimPnadM!N32*AtualizMonet!N$3</f>
        <v>0</v>
      </c>
      <c r="O32" s="20">
        <f>[1]SalMedPopOcupUrbAcimPnadM!O32</f>
        <v>1603.7215593881092</v>
      </c>
      <c r="P32" s="20">
        <f>[1]SalMedPopOcupUrbAcimPnadM!P32</f>
        <v>1572.7219666705753</v>
      </c>
      <c r="Q32" s="54">
        <f>P32*(1+'[2]Massa Salarial'!Q$3)*AtualizMonet!P$3</f>
        <v>1673.5334447341593</v>
      </c>
      <c r="R32" s="54">
        <f>Q32*(1+'[2]Massa Salarial'!R$3)*AtualizMonet!Q$3</f>
        <v>1883.585154163178</v>
      </c>
      <c r="S32" s="54">
        <f>R32*(1+'[2]Massa Salarial'!S$3)*AtualizMonet!R$3</f>
        <v>2036.0977255861621</v>
      </c>
      <c r="T32" s="22">
        <f>S32*(1+'[2]Massa Salarial'!T$3)</f>
        <v>2070.7113869211266</v>
      </c>
      <c r="U32" s="22">
        <f>T32*(1+'[2]Massa Salarial'!U$3)</f>
        <v>2105.9134804987857</v>
      </c>
      <c r="V32" s="22">
        <f>U32*(1+'[2]Massa Salarial'!V$3)</f>
        <v>2141.7140096672647</v>
      </c>
      <c r="W32" s="22">
        <f>V32*(1+'[2]Massa Salarial'!W$3)</f>
        <v>2178.1231478316081</v>
      </c>
      <c r="X32" s="22">
        <f>W32*(1+'[2]Massa Salarial'!X$3)</f>
        <v>2215.1512413447454</v>
      </c>
      <c r="Y32" s="22">
        <f>X32*(1+'[2]Massa Salarial'!Y$3)</f>
        <v>2252.8088124476058</v>
      </c>
      <c r="Z32" s="22">
        <f>Y32*(1+'[2]Massa Salarial'!Z$3)</f>
        <v>2291.106562259215</v>
      </c>
      <c r="AA32" s="22">
        <f>Z32*(1+'[2]Massa Salarial'!AA$3)</f>
        <v>2330.0553738176213</v>
      </c>
      <c r="AB32" s="22">
        <f>AA32*(1+'[2]Massa Salarial'!AB$3)</f>
        <v>2369.6663151725206</v>
      </c>
      <c r="AC32" s="22">
        <f>AB32*(1+'[2]Massa Salarial'!AC$3)</f>
        <v>2409.950642530453</v>
      </c>
      <c r="AD32" s="22">
        <f>AC32*(1+'[2]Massa Salarial'!AD$3)</f>
        <v>2450.9198034534706</v>
      </c>
      <c r="AE32" s="22">
        <f>AD32*(1+'[2]Massa Salarial'!AE$3)</f>
        <v>2492.5854401121796</v>
      </c>
      <c r="AF32" s="22">
        <f>AE32*(1+'[2]Massa Salarial'!AF$3)</f>
        <v>2534.9593925940862</v>
      </c>
      <c r="AG32" s="22">
        <f>AF32*(1+'[2]Massa Salarial'!AG$3)</f>
        <v>2578.0537022681856</v>
      </c>
      <c r="AH32" s="22">
        <f>AG32*(1+'[2]Massa Salarial'!AH$3)</f>
        <v>2621.8806152067446</v>
      </c>
      <c r="AI32" s="22">
        <f>AH32*(1+'[2]Massa Salarial'!AI$3)</f>
        <v>2666.452585665259</v>
      </c>
      <c r="AJ32" s="22">
        <f>AI32*(1+'[2]Massa Salarial'!AJ$3)</f>
        <v>2711.7822796215683</v>
      </c>
      <c r="AK32" s="22">
        <f>AJ32*(1+'[2]Massa Salarial'!AK$3)</f>
        <v>2757.8825783751345</v>
      </c>
      <c r="AL32" s="22">
        <f>AK32*(1+'[2]Massa Salarial'!AL$3)</f>
        <v>2804.7665822075114</v>
      </c>
      <c r="AM32" s="22">
        <f>AL32*(1+'[2]Massa Salarial'!AM$3)</f>
        <v>2852.4476141050391</v>
      </c>
      <c r="AN32" s="22">
        <f>AM32*(1+'[2]Massa Salarial'!AN$3)</f>
        <v>2900.9392235448245</v>
      </c>
      <c r="AO32" s="22">
        <f>AN32*(1+'[2]Massa Salarial'!AO$3)</f>
        <v>2950.2551903450862</v>
      </c>
      <c r="AP32" s="22">
        <f>AO32*(1+'[2]Massa Salarial'!AP$3)</f>
        <v>3000.4095285809526</v>
      </c>
      <c r="AQ32" s="22">
        <f>AP32*(1+'[2]Massa Salarial'!AQ$3)</f>
        <v>3051.4164905668285</v>
      </c>
      <c r="AR32" s="22">
        <f>AQ32*(1+'[2]Massa Salarial'!AR$3)</f>
        <v>3103.2905709064644</v>
      </c>
      <c r="AS32" s="22">
        <f>AR32*(1+'[2]Massa Salarial'!AS$3)</f>
        <v>3156.0465106118741</v>
      </c>
      <c r="AT32" s="22">
        <f>AS32*(1+'[2]Massa Salarial'!AT$3)</f>
        <v>3209.6993012922758</v>
      </c>
      <c r="AU32" s="22">
        <f>AT32*(1+'[2]Massa Salarial'!AU$3)</f>
        <v>3264.2641894142444</v>
      </c>
      <c r="AV32" s="22">
        <f>AU32*(1+'[2]Massa Salarial'!AV$3)</f>
        <v>3319.7566806342861</v>
      </c>
      <c r="AW32" s="22">
        <f>AV32*(1+'[2]Massa Salarial'!AW$3)</f>
        <v>3376.1925442050688</v>
      </c>
      <c r="AX32" s="22">
        <f>AW32*(1+'[2]Massa Salarial'!AX$3)</f>
        <v>3433.5878174565546</v>
      </c>
      <c r="AY32" s="22">
        <f>AX32*(1+'[2]Massa Salarial'!AY$3)</f>
        <v>3491.9588103533156</v>
      </c>
      <c r="AZ32" s="22">
        <f>AY32*(1+'[2]Massa Salarial'!AZ$3)</f>
        <v>3551.3221101293216</v>
      </c>
      <c r="BA32" s="22">
        <f>AZ32*(1+'[2]Massa Salarial'!BA$3)</f>
        <v>3611.6945860015198</v>
      </c>
      <c r="BB32" s="22">
        <f>BA32*(1+'[2]Massa Salarial'!BB$3)</f>
        <v>3673.0933939635452</v>
      </c>
      <c r="BC32" s="22">
        <f>BB32*(1+'[2]Massa Salarial'!BC$3)</f>
        <v>3735.5359816609252</v>
      </c>
      <c r="BD32" s="22">
        <f>BC32*(1+'[2]Massa Salarial'!BD$3)</f>
        <v>3799.0400933491605</v>
      </c>
      <c r="BE32" s="22">
        <f>BD32*(1+'[2]Massa Salarial'!BE$3)</f>
        <v>3863.6237749360957</v>
      </c>
      <c r="BF32" s="22">
        <f>BE32*(1+'[2]Massa Salarial'!BF$3)</f>
        <v>3929.3053791100092</v>
      </c>
      <c r="BG32" s="22">
        <f>BF32*(1+'[2]Massa Salarial'!BG$3)</f>
        <v>3996.1035705548788</v>
      </c>
      <c r="BH32" s="22">
        <f>BG32*(1+'[2]Massa Salarial'!BH$3)</f>
        <v>4064.0373312543115</v>
      </c>
      <c r="BI32" s="22">
        <f>BH32*(1+'[2]Massa Salarial'!BI$3)</f>
        <v>4133.1259658856343</v>
      </c>
      <c r="BJ32" s="22">
        <f>BI32*(1+'[2]Massa Salarial'!BJ$3)</f>
        <v>4203.3891073056893</v>
      </c>
    </row>
    <row r="33" spans="1:62" x14ac:dyDescent="0.3">
      <c r="A33" s="23">
        <v>31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>
        <f>[1]SalMedPopOcupUrbAcimPnadM!M33*AtualizMonet!M$3</f>
        <v>0</v>
      </c>
      <c r="N33" s="20">
        <f>[1]SalMedPopOcupUrbAcimPnadM!N33*AtualizMonet!N$3</f>
        <v>0</v>
      </c>
      <c r="O33" s="20">
        <f>[1]SalMedPopOcupUrbAcimPnadM!O33</f>
        <v>1677.6447610909202</v>
      </c>
      <c r="P33" s="20">
        <f>[1]SalMedPopOcupUrbAcimPnadM!P33</f>
        <v>1714.7831617709894</v>
      </c>
      <c r="Q33" s="54">
        <f>P33*(1+'[2]Massa Salarial'!Q$3)*AtualizMonet!P$3</f>
        <v>1824.7007624405098</v>
      </c>
      <c r="R33" s="54">
        <f>Q33*(1+'[2]Massa Salarial'!R$3)*AtualizMonet!Q$3</f>
        <v>2053.7260714673916</v>
      </c>
      <c r="S33" s="54">
        <f>R33*(1+'[2]Massa Salarial'!S$3)*AtualizMonet!R$3</f>
        <v>2220.014833865856</v>
      </c>
      <c r="T33" s="22">
        <f>S33*(1+'[2]Massa Salarial'!T$3)</f>
        <v>2257.7550860415754</v>
      </c>
      <c r="U33" s="22">
        <f>T33*(1+'[2]Massa Salarial'!U$3)</f>
        <v>2296.1369225042818</v>
      </c>
      <c r="V33" s="22">
        <f>U33*(1+'[2]Massa Salarial'!V$3)</f>
        <v>2335.1712501868542</v>
      </c>
      <c r="W33" s="22">
        <f>V33*(1+'[2]Massa Salarial'!W$3)</f>
        <v>2374.8691614400304</v>
      </c>
      <c r="X33" s="22">
        <f>W33*(1+'[2]Massa Salarial'!X$3)</f>
        <v>2415.2419371845108</v>
      </c>
      <c r="Y33" s="22">
        <f>X33*(1+'[2]Massa Salarial'!Y$3)</f>
        <v>2456.3010501166473</v>
      </c>
      <c r="Z33" s="22">
        <f>Y33*(1+'[2]Massa Salarial'!Z$3)</f>
        <v>2498.0581679686302</v>
      </c>
      <c r="AA33" s="22">
        <f>Z33*(1+'[2]Massa Salarial'!AA$3)</f>
        <v>2540.5251568240965</v>
      </c>
      <c r="AB33" s="22">
        <f>AA33*(1+'[2]Massa Salarial'!AB$3)</f>
        <v>2583.714084490106</v>
      </c>
      <c r="AC33" s="22">
        <f>AB33*(1+'[2]Massa Salarial'!AC$3)</f>
        <v>2627.6372239264374</v>
      </c>
      <c r="AD33" s="22">
        <f>AC33*(1+'[2]Massa Salarial'!AD$3)</f>
        <v>2672.3070567331865</v>
      </c>
      <c r="AE33" s="22">
        <f>AD33*(1+'[2]Massa Salarial'!AE$3)</f>
        <v>2717.7362766976503</v>
      </c>
      <c r="AF33" s="22">
        <f>AE33*(1+'[2]Massa Salarial'!AF$3)</f>
        <v>2763.9377934015101</v>
      </c>
      <c r="AG33" s="22">
        <f>AF33*(1+'[2]Massa Salarial'!AG$3)</f>
        <v>2810.9247358893354</v>
      </c>
      <c r="AH33" s="22">
        <f>AG33*(1+'[2]Massa Salarial'!AH$3)</f>
        <v>2858.710456399454</v>
      </c>
      <c r="AI33" s="22">
        <f>AH33*(1+'[2]Massa Salarial'!AI$3)</f>
        <v>2907.3085341582446</v>
      </c>
      <c r="AJ33" s="22">
        <f>AI33*(1+'[2]Massa Salarial'!AJ$3)</f>
        <v>2956.7327792389347</v>
      </c>
      <c r="AK33" s="22">
        <f>AJ33*(1+'[2]Massa Salarial'!AK$3)</f>
        <v>3006.9972364859964</v>
      </c>
      <c r="AL33" s="22">
        <f>AK33*(1+'[2]Massa Salarial'!AL$3)</f>
        <v>3058.1161895062583</v>
      </c>
      <c r="AM33" s="22">
        <f>AL33*(1+'[2]Massa Salarial'!AM$3)</f>
        <v>3110.1041647278644</v>
      </c>
      <c r="AN33" s="22">
        <f>AM33*(1+'[2]Massa Salarial'!AN$3)</f>
        <v>3162.9759355282376</v>
      </c>
      <c r="AO33" s="22">
        <f>AN33*(1+'[2]Massa Salarial'!AO$3)</f>
        <v>3216.7465264322173</v>
      </c>
      <c r="AP33" s="22">
        <f>AO33*(1+'[2]Massa Salarial'!AP$3)</f>
        <v>3271.4312173815647</v>
      </c>
      <c r="AQ33" s="22">
        <f>AP33*(1+'[2]Massa Salarial'!AQ$3)</f>
        <v>3327.0455480770511</v>
      </c>
      <c r="AR33" s="22">
        <f>AQ33*(1+'[2]Massa Salarial'!AR$3)</f>
        <v>3383.6053223943604</v>
      </c>
      <c r="AS33" s="22">
        <f>AR33*(1+'[2]Massa Salarial'!AS$3)</f>
        <v>3441.1266128750644</v>
      </c>
      <c r="AT33" s="22">
        <f>AS33*(1+'[2]Massa Salarial'!AT$3)</f>
        <v>3499.6257652939403</v>
      </c>
      <c r="AU33" s="22">
        <f>AT33*(1+'[2]Massa Salarial'!AU$3)</f>
        <v>3559.1194033039369</v>
      </c>
      <c r="AV33" s="22">
        <f>AU33*(1+'[2]Massa Salarial'!AV$3)</f>
        <v>3619.6244331601033</v>
      </c>
      <c r="AW33" s="22">
        <f>AV33*(1+'[2]Massa Salarial'!AW$3)</f>
        <v>3681.1580485238246</v>
      </c>
      <c r="AX33" s="22">
        <f>AW33*(1+'[2]Massa Salarial'!AX$3)</f>
        <v>3743.7377353487291</v>
      </c>
      <c r="AY33" s="22">
        <f>AX33*(1+'[2]Massa Salarial'!AY$3)</f>
        <v>3807.3812768496573</v>
      </c>
      <c r="AZ33" s="22">
        <f>AY33*(1+'[2]Massa Salarial'!AZ$3)</f>
        <v>3872.1067585561009</v>
      </c>
      <c r="BA33" s="22">
        <f>AZ33*(1+'[2]Massa Salarial'!BA$3)</f>
        <v>3937.9325734515542</v>
      </c>
      <c r="BB33" s="22">
        <f>BA33*(1+'[2]Massa Salarial'!BB$3)</f>
        <v>4004.8774272002302</v>
      </c>
      <c r="BC33" s="22">
        <f>BB33*(1+'[2]Massa Salarial'!BC$3)</f>
        <v>4072.9603434626338</v>
      </c>
      <c r="BD33" s="22">
        <f>BC33*(1+'[2]Massa Salarial'!BD$3)</f>
        <v>4142.2006693014982</v>
      </c>
      <c r="BE33" s="22">
        <f>BD33*(1+'[2]Massa Salarial'!BE$3)</f>
        <v>4212.6180806796237</v>
      </c>
      <c r="BF33" s="22">
        <f>BE33*(1+'[2]Massa Salarial'!BF$3)</f>
        <v>4284.2325880511771</v>
      </c>
      <c r="BG33" s="22">
        <f>BF33*(1+'[2]Massa Salarial'!BG$3)</f>
        <v>4357.0645420480469</v>
      </c>
      <c r="BH33" s="22">
        <f>BG33*(1+'[2]Massa Salarial'!BH$3)</f>
        <v>4431.1346392628629</v>
      </c>
      <c r="BI33" s="22">
        <f>BH33*(1+'[2]Massa Salarial'!BI$3)</f>
        <v>4506.4639281303316</v>
      </c>
      <c r="BJ33" s="22">
        <f>BI33*(1+'[2]Massa Salarial'!BJ$3)</f>
        <v>4583.0738149085464</v>
      </c>
    </row>
    <row r="34" spans="1:62" x14ac:dyDescent="0.3">
      <c r="A34" s="23">
        <v>32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>
        <f>[1]SalMedPopOcupUrbAcimPnadM!M34*AtualizMonet!M$3</f>
        <v>0</v>
      </c>
      <c r="N34" s="20">
        <f>[1]SalMedPopOcupUrbAcimPnadM!N34*AtualizMonet!N$3</f>
        <v>0</v>
      </c>
      <c r="O34" s="20">
        <f>[1]SalMedPopOcupUrbAcimPnadM!O34</f>
        <v>1704.4944256662666</v>
      </c>
      <c r="P34" s="20">
        <f>[1]SalMedPopOcupUrbAcimPnadM!P34</f>
        <v>1716.8508093463674</v>
      </c>
      <c r="Q34" s="54">
        <f>P34*(1+'[2]Massa Salarial'!Q$3)*AtualizMonet!P$3</f>
        <v>1826.9009462254696</v>
      </c>
      <c r="R34" s="54">
        <f>Q34*(1+'[2]Massa Salarial'!R$3)*AtualizMonet!Q$3</f>
        <v>2056.2024088999183</v>
      </c>
      <c r="S34" s="54">
        <f>R34*(1+'[2]Massa Salarial'!S$3)*AtualizMonet!R$3</f>
        <v>2222.6916786068582</v>
      </c>
      <c r="T34" s="22">
        <f>S34*(1+'[2]Massa Salarial'!T$3)</f>
        <v>2260.4774371431745</v>
      </c>
      <c r="U34" s="22">
        <f>T34*(1+'[2]Massa Salarial'!U$3)</f>
        <v>2298.9055535746083</v>
      </c>
      <c r="V34" s="22">
        <f>U34*(1+'[2]Massa Salarial'!V$3)</f>
        <v>2337.9869479853764</v>
      </c>
      <c r="W34" s="22">
        <f>V34*(1+'[2]Massa Salarial'!W$3)</f>
        <v>2377.7327261011278</v>
      </c>
      <c r="X34" s="22">
        <f>W34*(1+'[2]Massa Salarial'!X$3)</f>
        <v>2418.1541824448468</v>
      </c>
      <c r="Y34" s="22">
        <f>X34*(1+'[2]Massa Salarial'!Y$3)</f>
        <v>2459.262803546409</v>
      </c>
      <c r="Z34" s="22">
        <f>Y34*(1+'[2]Massa Salarial'!Z$3)</f>
        <v>2501.0702712066977</v>
      </c>
      <c r="AA34" s="22">
        <f>Z34*(1+'[2]Massa Salarial'!AA$3)</f>
        <v>2543.5884658172113</v>
      </c>
      <c r="AB34" s="22">
        <f>AA34*(1+'[2]Massa Salarial'!AB$3)</f>
        <v>2586.8294697361034</v>
      </c>
      <c r="AC34" s="22">
        <f>AB34*(1+'[2]Massa Salarial'!AC$3)</f>
        <v>2630.8055707216167</v>
      </c>
      <c r="AD34" s="22">
        <f>AC34*(1+'[2]Massa Salarial'!AD$3)</f>
        <v>2675.5292654238838</v>
      </c>
      <c r="AE34" s="22">
        <f>AD34*(1+'[2]Massa Salarial'!AE$3)</f>
        <v>2721.0132629360896</v>
      </c>
      <c r="AF34" s="22">
        <f>AE34*(1+'[2]Massa Salarial'!AF$3)</f>
        <v>2767.2704884060031</v>
      </c>
      <c r="AG34" s="22">
        <f>AF34*(1+'[2]Massa Salarial'!AG$3)</f>
        <v>2814.3140867089051</v>
      </c>
      <c r="AH34" s="22">
        <f>AG34*(1+'[2]Massa Salarial'!AH$3)</f>
        <v>2862.157426182956</v>
      </c>
      <c r="AI34" s="22">
        <f>AH34*(1+'[2]Massa Salarial'!AI$3)</f>
        <v>2910.8141024280658</v>
      </c>
      <c r="AJ34" s="22">
        <f>AI34*(1+'[2]Massa Salarial'!AJ$3)</f>
        <v>2960.2979421693426</v>
      </c>
      <c r="AK34" s="22">
        <f>AJ34*(1+'[2]Massa Salarial'!AK$3)</f>
        <v>3010.623007186221</v>
      </c>
      <c r="AL34" s="22">
        <f>AK34*(1+'[2]Massa Salarial'!AL$3)</f>
        <v>3061.8035983083864</v>
      </c>
      <c r="AM34" s="22">
        <f>AL34*(1+'[2]Massa Salarial'!AM$3)</f>
        <v>3113.8542594796286</v>
      </c>
      <c r="AN34" s="22">
        <f>AM34*(1+'[2]Massa Salarial'!AN$3)</f>
        <v>3166.7897818907818</v>
      </c>
      <c r="AO34" s="22">
        <f>AN34*(1+'[2]Massa Salarial'!AO$3)</f>
        <v>3220.6252081829248</v>
      </c>
      <c r="AP34" s="22">
        <f>AO34*(1+'[2]Massa Salarial'!AP$3)</f>
        <v>3275.3758367220344</v>
      </c>
      <c r="AQ34" s="22">
        <f>AP34*(1+'[2]Massa Salarial'!AQ$3)</f>
        <v>3331.0572259463088</v>
      </c>
      <c r="AR34" s="22">
        <f>AQ34*(1+'[2]Massa Salarial'!AR$3)</f>
        <v>3387.6851987873956</v>
      </c>
      <c r="AS34" s="22">
        <f>AR34*(1+'[2]Massa Salarial'!AS$3)</f>
        <v>3445.2758471667812</v>
      </c>
      <c r="AT34" s="22">
        <f>AS34*(1+'[2]Massa Salarial'!AT$3)</f>
        <v>3503.8455365686164</v>
      </c>
      <c r="AU34" s="22">
        <f>AT34*(1+'[2]Massa Salarial'!AU$3)</f>
        <v>3563.4109106902824</v>
      </c>
      <c r="AV34" s="22">
        <f>AU34*(1+'[2]Massa Salarial'!AV$3)</f>
        <v>3623.9888961720171</v>
      </c>
      <c r="AW34" s="22">
        <f>AV34*(1+'[2]Massa Salarial'!AW$3)</f>
        <v>3685.5967074069413</v>
      </c>
      <c r="AX34" s="22">
        <f>AW34*(1+'[2]Massa Salarial'!AX$3)</f>
        <v>3748.251851432859</v>
      </c>
      <c r="AY34" s="22">
        <f>AX34*(1+'[2]Massa Salarial'!AY$3)</f>
        <v>3811.9721329072172</v>
      </c>
      <c r="AZ34" s="22">
        <f>AY34*(1+'[2]Massa Salarial'!AZ$3)</f>
        <v>3876.7756591666393</v>
      </c>
      <c r="BA34" s="22">
        <f>AZ34*(1+'[2]Massa Salarial'!BA$3)</f>
        <v>3942.680845372472</v>
      </c>
      <c r="BB34" s="22">
        <f>BA34*(1+'[2]Massa Salarial'!BB$3)</f>
        <v>4009.7064197438035</v>
      </c>
      <c r="BC34" s="22">
        <f>BB34*(1+'[2]Massa Salarial'!BC$3)</f>
        <v>4077.8714288794476</v>
      </c>
      <c r="BD34" s="22">
        <f>BC34*(1+'[2]Massa Salarial'!BD$3)</f>
        <v>4147.1952431703976</v>
      </c>
      <c r="BE34" s="22">
        <f>BD34*(1+'[2]Massa Salarial'!BE$3)</f>
        <v>4217.6975623042936</v>
      </c>
      <c r="BF34" s="22">
        <f>BE34*(1+'[2]Massa Salarial'!BF$3)</f>
        <v>4289.3984208634665</v>
      </c>
      <c r="BG34" s="22">
        <f>BF34*(1+'[2]Massa Salarial'!BG$3)</f>
        <v>4362.3181940181448</v>
      </c>
      <c r="BH34" s="22">
        <f>BG34*(1+'[2]Massa Salarial'!BH$3)</f>
        <v>4436.4776033164526</v>
      </c>
      <c r="BI34" s="22">
        <f>BH34*(1+'[2]Massa Salarial'!BI$3)</f>
        <v>4511.8977225728322</v>
      </c>
      <c r="BJ34" s="22">
        <f>BI34*(1+'[2]Massa Salarial'!BJ$3)</f>
        <v>4588.5999838565704</v>
      </c>
    </row>
    <row r="35" spans="1:62" x14ac:dyDescent="0.3">
      <c r="A35" s="23">
        <v>33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>
        <f>[1]SalMedPopOcupUrbAcimPnadM!M35*AtualizMonet!M$3</f>
        <v>0</v>
      </c>
      <c r="N35" s="20">
        <f>[1]SalMedPopOcupUrbAcimPnadM!N35*AtualizMonet!N$3</f>
        <v>0</v>
      </c>
      <c r="O35" s="20">
        <f>[1]SalMedPopOcupUrbAcimPnadM!O35</f>
        <v>1803.0777049526434</v>
      </c>
      <c r="P35" s="20">
        <f>[1]SalMedPopOcupUrbAcimPnadM!P35</f>
        <v>1723.5378342421407</v>
      </c>
      <c r="Q35" s="54">
        <f>P35*(1+'[2]Massa Salarial'!Q$3)*AtualizMonet!P$3</f>
        <v>1834.016609417062</v>
      </c>
      <c r="R35" s="54">
        <f>Q35*(1+'[2]Massa Salarial'!R$3)*AtualizMonet!Q$3</f>
        <v>2064.211186729774</v>
      </c>
      <c r="S35" s="54">
        <f>R35*(1+'[2]Massa Salarial'!S$3)*AtualizMonet!R$3</f>
        <v>2231.348921571453</v>
      </c>
      <c r="T35" s="22">
        <f>S35*(1+'[2]Massa Salarial'!T$3)</f>
        <v>2269.2818532381675</v>
      </c>
      <c r="U35" s="22">
        <f>T35*(1+'[2]Massa Salarial'!U$3)</f>
        <v>2307.859644743216</v>
      </c>
      <c r="V35" s="22">
        <f>U35*(1+'[2]Massa Salarial'!V$3)</f>
        <v>2347.0932587038506</v>
      </c>
      <c r="W35" s="22">
        <f>V35*(1+'[2]Massa Salarial'!W$3)</f>
        <v>2386.9938441018157</v>
      </c>
      <c r="X35" s="22">
        <f>W35*(1+'[2]Massa Salarial'!X$3)</f>
        <v>2427.5727394515466</v>
      </c>
      <c r="Y35" s="22">
        <f>X35*(1+'[2]Massa Salarial'!Y$3)</f>
        <v>2468.8414760222227</v>
      </c>
      <c r="Z35" s="22">
        <f>Y35*(1+'[2]Massa Salarial'!Z$3)</f>
        <v>2510.8117811146003</v>
      </c>
      <c r="AA35" s="22">
        <f>Z35*(1+'[2]Massa Salarial'!AA$3)</f>
        <v>2553.4955813935485</v>
      </c>
      <c r="AB35" s="22">
        <f>AA35*(1+'[2]Massa Salarial'!AB$3)</f>
        <v>2596.9050062772385</v>
      </c>
      <c r="AC35" s="22">
        <f>AB35*(1+'[2]Massa Salarial'!AC$3)</f>
        <v>2641.0523913839511</v>
      </c>
      <c r="AD35" s="22">
        <f>AC35*(1+'[2]Massa Salarial'!AD$3)</f>
        <v>2685.9502820374778</v>
      </c>
      <c r="AE35" s="22">
        <f>AD35*(1+'[2]Massa Salarial'!AE$3)</f>
        <v>2731.6114368321146</v>
      </c>
      <c r="AF35" s="22">
        <f>AE35*(1+'[2]Massa Salarial'!AF$3)</f>
        <v>2778.0488312582602</v>
      </c>
      <c r="AG35" s="22">
        <f>AF35*(1+'[2]Massa Salarial'!AG$3)</f>
        <v>2825.2756613896504</v>
      </c>
      <c r="AH35" s="22">
        <f>AG35*(1+'[2]Massa Salarial'!AH$3)</f>
        <v>2873.3053476332743</v>
      </c>
      <c r="AI35" s="22">
        <f>AH35*(1+'[2]Massa Salarial'!AI$3)</f>
        <v>2922.1515385430398</v>
      </c>
      <c r="AJ35" s="22">
        <f>AI35*(1+'[2]Massa Salarial'!AJ$3)</f>
        <v>2971.8281146982713</v>
      </c>
      <c r="AK35" s="22">
        <f>AJ35*(1+'[2]Massa Salarial'!AK$3)</f>
        <v>3022.3491926481415</v>
      </c>
      <c r="AL35" s="22">
        <f>AK35*(1+'[2]Massa Salarial'!AL$3)</f>
        <v>3073.7291289231598</v>
      </c>
      <c r="AM35" s="22">
        <f>AL35*(1+'[2]Massa Salarial'!AM$3)</f>
        <v>3125.9825241148533</v>
      </c>
      <c r="AN35" s="22">
        <f>AM35*(1+'[2]Massa Salarial'!AN$3)</f>
        <v>3179.1242270248054</v>
      </c>
      <c r="AO35" s="22">
        <f>AN35*(1+'[2]Massa Salarial'!AO$3)</f>
        <v>3233.1693388842268</v>
      </c>
      <c r="AP35" s="22">
        <f>AO35*(1+'[2]Massa Salarial'!AP$3)</f>
        <v>3288.1332176452584</v>
      </c>
      <c r="AQ35" s="22">
        <f>AP35*(1+'[2]Massa Salarial'!AQ$3)</f>
        <v>3344.0314823452272</v>
      </c>
      <c r="AR35" s="22">
        <f>AQ35*(1+'[2]Massa Salarial'!AR$3)</f>
        <v>3400.8800175450956</v>
      </c>
      <c r="AS35" s="22">
        <f>AR35*(1+'[2]Massa Salarial'!AS$3)</f>
        <v>3458.6949778433618</v>
      </c>
      <c r="AT35" s="22">
        <f>AS35*(1+'[2]Massa Salarial'!AT$3)</f>
        <v>3517.4927924666986</v>
      </c>
      <c r="AU35" s="22">
        <f>AT35*(1+'[2]Massa Salarial'!AU$3)</f>
        <v>3577.2901699386321</v>
      </c>
      <c r="AV35" s="22">
        <f>AU35*(1+'[2]Massa Salarial'!AV$3)</f>
        <v>3638.1041028275886</v>
      </c>
      <c r="AW35" s="22">
        <f>AV35*(1+'[2]Massa Salarial'!AW$3)</f>
        <v>3699.951872575657</v>
      </c>
      <c r="AX35" s="22">
        <f>AW35*(1+'[2]Massa Salarial'!AX$3)</f>
        <v>3762.8510544094429</v>
      </c>
      <c r="AY35" s="22">
        <f>AX35*(1+'[2]Massa Salarial'!AY$3)</f>
        <v>3826.8195223344032</v>
      </c>
      <c r="AZ35" s="22">
        <f>AY35*(1+'[2]Massa Salarial'!AZ$3)</f>
        <v>3891.8754542140878</v>
      </c>
      <c r="BA35" s="22">
        <f>AZ35*(1+'[2]Massa Salarial'!BA$3)</f>
        <v>3958.0373369357267</v>
      </c>
      <c r="BB35" s="22">
        <f>BA35*(1+'[2]Massa Salarial'!BB$3)</f>
        <v>4025.3239716636335</v>
      </c>
      <c r="BC35" s="22">
        <f>BB35*(1+'[2]Massa Salarial'!BC$3)</f>
        <v>4093.754479181915</v>
      </c>
      <c r="BD35" s="22">
        <f>BC35*(1+'[2]Massa Salarial'!BD$3)</f>
        <v>4163.348305328007</v>
      </c>
      <c r="BE35" s="22">
        <f>BD35*(1+'[2]Massa Salarial'!BE$3)</f>
        <v>4234.1252265185831</v>
      </c>
      <c r="BF35" s="22">
        <f>BE35*(1+'[2]Massa Salarial'!BF$3)</f>
        <v>4306.1053553693982</v>
      </c>
      <c r="BG35" s="22">
        <f>BF35*(1+'[2]Massa Salarial'!BG$3)</f>
        <v>4379.3091464106774</v>
      </c>
      <c r="BH35" s="22">
        <f>BG35*(1+'[2]Massa Salarial'!BH$3)</f>
        <v>4453.7574018996584</v>
      </c>
      <c r="BI35" s="22">
        <f>BH35*(1+'[2]Massa Salarial'!BI$3)</f>
        <v>4529.4712777319519</v>
      </c>
      <c r="BJ35" s="22">
        <f>BI35*(1+'[2]Massa Salarial'!BJ$3)</f>
        <v>4606.4722894533943</v>
      </c>
    </row>
    <row r="36" spans="1:62" x14ac:dyDescent="0.3">
      <c r="A36" s="23">
        <v>34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>
        <f>[1]SalMedPopOcupUrbAcimPnadM!M36*AtualizMonet!M$3</f>
        <v>0</v>
      </c>
      <c r="N36" s="20">
        <f>[1]SalMedPopOcupUrbAcimPnadM!N36*AtualizMonet!N$3</f>
        <v>0</v>
      </c>
      <c r="O36" s="20">
        <f>[1]SalMedPopOcupUrbAcimPnadM!O36</f>
        <v>1802.3166625454733</v>
      </c>
      <c r="P36" s="20">
        <f>[1]SalMedPopOcupUrbAcimPnadM!P36</f>
        <v>1865.3231585626772</v>
      </c>
      <c r="Q36" s="54">
        <f>P36*(1+'[2]Massa Salarial'!Q$3)*AtualizMonet!P$3</f>
        <v>1984.8903730265449</v>
      </c>
      <c r="R36" s="54">
        <f>Q36*(1+'[2]Massa Salarial'!R$3)*AtualizMonet!Q$3</f>
        <v>2234.0217048175609</v>
      </c>
      <c r="S36" s="54">
        <f>R36*(1+'[2]Massa Salarial'!S$3)*AtualizMonet!R$3</f>
        <v>2414.9088784414453</v>
      </c>
      <c r="T36" s="22">
        <f>S36*(1+'[2]Massa Salarial'!T$3)</f>
        <v>2455.9623293749496</v>
      </c>
      <c r="U36" s="22">
        <f>T36*(1+'[2]Massa Salarial'!U$3)</f>
        <v>2497.7136889743233</v>
      </c>
      <c r="V36" s="22">
        <f>U36*(1+'[2]Massa Salarial'!V$3)</f>
        <v>2540.1748216868864</v>
      </c>
      <c r="W36" s="22">
        <f>V36*(1+'[2]Massa Salarial'!W$3)</f>
        <v>2583.357793655563</v>
      </c>
      <c r="X36" s="22">
        <f>W36*(1+'[2]Massa Salarial'!X$3)</f>
        <v>2627.2748761477073</v>
      </c>
      <c r="Y36" s="22">
        <f>X36*(1+'[2]Massa Salarial'!Y$3)</f>
        <v>2671.9385490422183</v>
      </c>
      <c r="Z36" s="22">
        <f>Y36*(1+'[2]Massa Salarial'!Z$3)</f>
        <v>2717.3615043759355</v>
      </c>
      <c r="AA36" s="22">
        <f>Z36*(1+'[2]Massa Salarial'!AA$3)</f>
        <v>2763.5566499503261</v>
      </c>
      <c r="AB36" s="22">
        <f>AA36*(1+'[2]Massa Salarial'!AB$3)</f>
        <v>2810.5371129994815</v>
      </c>
      <c r="AC36" s="22">
        <f>AB36*(1+'[2]Massa Salarial'!AC$3)</f>
        <v>2858.3162439204725</v>
      </c>
      <c r="AD36" s="22">
        <f>AC36*(1+'[2]Massa Salarial'!AD$3)</f>
        <v>2906.9076200671202</v>
      </c>
      <c r="AE36" s="22">
        <f>AD36*(1+'[2]Massa Salarial'!AE$3)</f>
        <v>2956.325049608261</v>
      </c>
      <c r="AF36" s="22">
        <f>AE36*(1+'[2]Massa Salarial'!AF$3)</f>
        <v>3006.5825754516013</v>
      </c>
      <c r="AG36" s="22">
        <f>AF36*(1+'[2]Massa Salarial'!AG$3)</f>
        <v>3057.6944792342783</v>
      </c>
      <c r="AH36" s="22">
        <f>AG36*(1+'[2]Massa Salarial'!AH$3)</f>
        <v>3109.6752853812609</v>
      </c>
      <c r="AI36" s="22">
        <f>AH36*(1+'[2]Massa Salarial'!AI$3)</f>
        <v>3162.539765232742</v>
      </c>
      <c r="AJ36" s="22">
        <f>AI36*(1+'[2]Massa Salarial'!AJ$3)</f>
        <v>3216.3029412416981</v>
      </c>
      <c r="AK36" s="22">
        <f>AJ36*(1+'[2]Massa Salarial'!AK$3)</f>
        <v>3270.9800912428068</v>
      </c>
      <c r="AL36" s="22">
        <f>AK36*(1+'[2]Massa Salarial'!AL$3)</f>
        <v>3326.586752793934</v>
      </c>
      <c r="AM36" s="22">
        <f>AL36*(1+'[2]Massa Salarial'!AM$3)</f>
        <v>3383.1387275914308</v>
      </c>
      <c r="AN36" s="22">
        <f>AM36*(1+'[2]Massa Salarial'!AN$3)</f>
        <v>3440.6520859604848</v>
      </c>
      <c r="AO36" s="22">
        <f>AN36*(1+'[2]Massa Salarial'!AO$3)</f>
        <v>3499.1431714218129</v>
      </c>
      <c r="AP36" s="22">
        <f>AO36*(1+'[2]Massa Salarial'!AP$3)</f>
        <v>3558.6286053359836</v>
      </c>
      <c r="AQ36" s="22">
        <f>AP36*(1+'[2]Massa Salarial'!AQ$3)</f>
        <v>3619.1252916266949</v>
      </c>
      <c r="AR36" s="22">
        <f>AQ36*(1+'[2]Massa Salarial'!AR$3)</f>
        <v>3680.6504215843484</v>
      </c>
      <c r="AS36" s="22">
        <f>AR36*(1+'[2]Massa Salarial'!AS$3)</f>
        <v>3743.2214787512821</v>
      </c>
      <c r="AT36" s="22">
        <f>AS36*(1+'[2]Massa Salarial'!AT$3)</f>
        <v>3806.8562438900535</v>
      </c>
      <c r="AU36" s="22">
        <f>AT36*(1+'[2]Massa Salarial'!AU$3)</f>
        <v>3871.5728000361842</v>
      </c>
      <c r="AV36" s="22">
        <f>AU36*(1+'[2]Massa Salarial'!AV$3)</f>
        <v>3937.3895376367991</v>
      </c>
      <c r="AW36" s="22">
        <f>AV36*(1+'[2]Massa Salarial'!AW$3)</f>
        <v>4004.3251597766243</v>
      </c>
      <c r="AX36" s="22">
        <f>AW36*(1+'[2]Massa Salarial'!AX$3)</f>
        <v>4072.3986874928264</v>
      </c>
      <c r="AY36" s="22">
        <f>AX36*(1+'[2]Massa Salarial'!AY$3)</f>
        <v>4141.6294651802036</v>
      </c>
      <c r="AZ36" s="22">
        <f>AY36*(1+'[2]Massa Salarial'!AZ$3)</f>
        <v>4212.0371660882665</v>
      </c>
      <c r="BA36" s="22">
        <f>AZ36*(1+'[2]Massa Salarial'!BA$3)</f>
        <v>4283.6417979117668</v>
      </c>
      <c r="BB36" s="22">
        <f>BA36*(1+'[2]Massa Salarial'!BB$3)</f>
        <v>4356.4637084762662</v>
      </c>
      <c r="BC36" s="22">
        <f>BB36*(1+'[2]Massa Salarial'!BC$3)</f>
        <v>4430.5235915203621</v>
      </c>
      <c r="BD36" s="22">
        <f>BC36*(1+'[2]Massa Salarial'!BD$3)</f>
        <v>4505.8424925762074</v>
      </c>
      <c r="BE36" s="22">
        <f>BD36*(1+'[2]Massa Salarial'!BE$3)</f>
        <v>4582.4418149500025</v>
      </c>
      <c r="BF36" s="22">
        <f>BE36*(1+'[2]Massa Salarial'!BF$3)</f>
        <v>4660.3433258041523</v>
      </c>
      <c r="BG36" s="22">
        <f>BF36*(1+'[2]Massa Salarial'!BG$3)</f>
        <v>4739.5691623428229</v>
      </c>
      <c r="BH36" s="22">
        <f>BG36*(1+'[2]Massa Salarial'!BH$3)</f>
        <v>4820.1418381026506</v>
      </c>
      <c r="BI36" s="22">
        <f>BH36*(1+'[2]Massa Salarial'!BI$3)</f>
        <v>4902.0842493503951</v>
      </c>
      <c r="BJ36" s="22">
        <f>BI36*(1+'[2]Massa Salarial'!BJ$3)</f>
        <v>4985.4196815893511</v>
      </c>
    </row>
    <row r="37" spans="1:62" x14ac:dyDescent="0.3">
      <c r="A37" s="23">
        <v>35</v>
      </c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>
        <f>[1]SalMedPopOcupUrbAcimPnadM!M37*AtualizMonet!M$3</f>
        <v>0</v>
      </c>
      <c r="N37" s="20">
        <f>[1]SalMedPopOcupUrbAcimPnadM!N37*AtualizMonet!N$3</f>
        <v>0</v>
      </c>
      <c r="O37" s="20">
        <f>[1]SalMedPopOcupUrbAcimPnadM!O37</f>
        <v>1849.1667594552503</v>
      </c>
      <c r="P37" s="20">
        <f>[1]SalMedPopOcupUrbAcimPnadM!P37</f>
        <v>2000.6364092018484</v>
      </c>
      <c r="Q37" s="54">
        <f>P37*(1+'[2]Massa Salarial'!Q$3)*AtualizMonet!P$3</f>
        <v>2128.8772030316868</v>
      </c>
      <c r="R37" s="54">
        <f>Q37*(1+'[2]Massa Salarial'!R$3)*AtualizMonet!Q$3</f>
        <v>2396.0808834052855</v>
      </c>
      <c r="S37" s="54">
        <f>R37*(1+'[2]Massa Salarial'!S$3)*AtualizMonet!R$3</f>
        <v>2590.0898752779926</v>
      </c>
      <c r="T37" s="22">
        <f>S37*(1+'[2]Massa Salarial'!T$3)</f>
        <v>2634.1214031577183</v>
      </c>
      <c r="U37" s="22">
        <f>T37*(1+'[2]Massa Salarial'!U$3)</f>
        <v>2678.9014670113993</v>
      </c>
      <c r="V37" s="22">
        <f>U37*(1+'[2]Massa Salarial'!V$3)</f>
        <v>2724.4427919505929</v>
      </c>
      <c r="W37" s="22">
        <f>V37*(1+'[2]Massa Salarial'!W$3)</f>
        <v>2770.7583194137528</v>
      </c>
      <c r="X37" s="22">
        <f>W37*(1+'[2]Massa Salarial'!X$3)</f>
        <v>2817.8612108437865</v>
      </c>
      <c r="Y37" s="22">
        <f>X37*(1+'[2]Massa Salarial'!Y$3)</f>
        <v>2865.7648514281304</v>
      </c>
      <c r="Z37" s="22">
        <f>Y37*(1+'[2]Massa Salarial'!Z$3)</f>
        <v>2914.4828539024084</v>
      </c>
      <c r="AA37" s="22">
        <f>Z37*(1+'[2]Massa Salarial'!AA$3)</f>
        <v>2964.0290624187492</v>
      </c>
      <c r="AB37" s="22">
        <f>AA37*(1+'[2]Massa Salarial'!AB$3)</f>
        <v>3014.4175564798675</v>
      </c>
      <c r="AC37" s="22">
        <f>AB37*(1+'[2]Massa Salarial'!AC$3)</f>
        <v>3065.6626549400248</v>
      </c>
      <c r="AD37" s="22">
        <f>AC37*(1+'[2]Massa Salarial'!AD$3)</f>
        <v>3117.7789200740049</v>
      </c>
      <c r="AE37" s="22">
        <f>AD37*(1+'[2]Massa Salarial'!AE$3)</f>
        <v>3170.7811617152624</v>
      </c>
      <c r="AF37" s="22">
        <f>AE37*(1+'[2]Massa Salarial'!AF$3)</f>
        <v>3224.6844414644215</v>
      </c>
      <c r="AG37" s="22">
        <f>AF37*(1+'[2]Massa Salarial'!AG$3)</f>
        <v>3279.5040769693164</v>
      </c>
      <c r="AH37" s="22">
        <f>AG37*(1+'[2]Massa Salarial'!AH$3)</f>
        <v>3335.2556462777943</v>
      </c>
      <c r="AI37" s="22">
        <f>AH37*(1+'[2]Massa Salarial'!AI$3)</f>
        <v>3391.9549922645165</v>
      </c>
      <c r="AJ37" s="22">
        <f>AI37*(1+'[2]Massa Salarial'!AJ$3)</f>
        <v>3449.6182271330131</v>
      </c>
      <c r="AK37" s="22">
        <f>AJ37*(1+'[2]Massa Salarial'!AK$3)</f>
        <v>3508.2617369942741</v>
      </c>
      <c r="AL37" s="22">
        <f>AK37*(1+'[2]Massa Salarial'!AL$3)</f>
        <v>3567.9021865231766</v>
      </c>
      <c r="AM37" s="22">
        <f>AL37*(1+'[2]Massa Salarial'!AM$3)</f>
        <v>3628.5565236940702</v>
      </c>
      <c r="AN37" s="22">
        <f>AM37*(1+'[2]Massa Salarial'!AN$3)</f>
        <v>3690.2419845968689</v>
      </c>
      <c r="AO37" s="22">
        <f>AN37*(1+'[2]Massa Salarial'!AO$3)</f>
        <v>3752.9760983350152</v>
      </c>
      <c r="AP37" s="22">
        <f>AO37*(1+'[2]Massa Salarial'!AP$3)</f>
        <v>3816.7766920067102</v>
      </c>
      <c r="AQ37" s="22">
        <f>AP37*(1+'[2]Massa Salarial'!AQ$3)</f>
        <v>3881.6618957708238</v>
      </c>
      <c r="AR37" s="22">
        <f>AQ37*(1+'[2]Massa Salarial'!AR$3)</f>
        <v>3947.6501479989274</v>
      </c>
      <c r="AS37" s="22">
        <f>AR37*(1+'[2]Massa Salarial'!AS$3)</f>
        <v>4014.7602005149088</v>
      </c>
      <c r="AT37" s="22">
        <f>AS37*(1+'[2]Massa Salarial'!AT$3)</f>
        <v>4083.0111239236617</v>
      </c>
      <c r="AU37" s="22">
        <f>AT37*(1+'[2]Massa Salarial'!AU$3)</f>
        <v>4152.4223130303635</v>
      </c>
      <c r="AV37" s="22">
        <f>AU37*(1+'[2]Massa Salarial'!AV$3)</f>
        <v>4223.013492351879</v>
      </c>
      <c r="AW37" s="22">
        <f>AV37*(1+'[2]Massa Salarial'!AW$3)</f>
        <v>4294.8047217218609</v>
      </c>
      <c r="AX37" s="22">
        <f>AW37*(1+'[2]Massa Salarial'!AX$3)</f>
        <v>4367.8164019911319</v>
      </c>
      <c r="AY37" s="22">
        <f>AX37*(1+'[2]Massa Salarial'!AY$3)</f>
        <v>4442.0692808249805</v>
      </c>
      <c r="AZ37" s="22">
        <f>AY37*(1+'[2]Massa Salarial'!AZ$3)</f>
        <v>4517.5844585990044</v>
      </c>
      <c r="BA37" s="22">
        <f>AZ37*(1+'[2]Massa Salarial'!BA$3)</f>
        <v>4594.3833943951868</v>
      </c>
      <c r="BB37" s="22">
        <f>BA37*(1+'[2]Massa Salarial'!BB$3)</f>
        <v>4672.4879120999049</v>
      </c>
      <c r="BC37" s="22">
        <f>BB37*(1+'[2]Massa Salarial'!BC$3)</f>
        <v>4751.9202066056032</v>
      </c>
      <c r="BD37" s="22">
        <f>BC37*(1+'[2]Massa Salarial'!BD$3)</f>
        <v>4832.7028501178984</v>
      </c>
      <c r="BE37" s="22">
        <f>BD37*(1+'[2]Massa Salarial'!BE$3)</f>
        <v>4914.8587985699023</v>
      </c>
      <c r="BF37" s="22">
        <f>BE37*(1+'[2]Massa Salarial'!BF$3)</f>
        <v>4998.4113981455903</v>
      </c>
      <c r="BG37" s="22">
        <f>BF37*(1+'[2]Massa Salarial'!BG$3)</f>
        <v>5083.3843919140645</v>
      </c>
      <c r="BH37" s="22">
        <f>BG37*(1+'[2]Massa Salarial'!BH$3)</f>
        <v>5169.8019265766034</v>
      </c>
      <c r="BI37" s="22">
        <f>BH37*(1+'[2]Massa Salarial'!BI$3)</f>
        <v>5257.6885593284051</v>
      </c>
      <c r="BJ37" s="22">
        <f>BI37*(1+'[2]Massa Salarial'!BJ$3)</f>
        <v>5347.0692648369877</v>
      </c>
    </row>
    <row r="38" spans="1:62" x14ac:dyDescent="0.3">
      <c r="A38" s="23">
        <v>36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>
        <f>[1]SalMedPopOcupUrbAcimPnadM!M38*AtualizMonet!M$3</f>
        <v>0</v>
      </c>
      <c r="N38" s="20">
        <f>[1]SalMedPopOcupUrbAcimPnadM!N38*AtualizMonet!N$3</f>
        <v>0</v>
      </c>
      <c r="O38" s="20">
        <f>[1]SalMedPopOcupUrbAcimPnadM!O38</f>
        <v>1924.6891526502634</v>
      </c>
      <c r="P38" s="20">
        <f>[1]SalMedPopOcupUrbAcimPnadM!P38</f>
        <v>1872.6030807649047</v>
      </c>
      <c r="Q38" s="54">
        <f>P38*(1+'[2]Massa Salarial'!Q$3)*AtualizMonet!P$3</f>
        <v>1992.6369382419352</v>
      </c>
      <c r="R38" s="54">
        <f>Q38*(1+'[2]Massa Salarial'!R$3)*AtualizMonet!Q$3</f>
        <v>2242.7405716447392</v>
      </c>
      <c r="S38" s="54">
        <f>R38*(1+'[2]Massa Salarial'!S$3)*AtualizMonet!R$3</f>
        <v>2424.3337058124134</v>
      </c>
      <c r="T38" s="22">
        <f>S38*(1+'[2]Massa Salarial'!T$3)</f>
        <v>2465.547378811224</v>
      </c>
      <c r="U38" s="22">
        <f>T38*(1+'[2]Massa Salarial'!U$3)</f>
        <v>2507.4616842510145</v>
      </c>
      <c r="V38" s="22">
        <f>U38*(1+'[2]Massa Salarial'!V$3)</f>
        <v>2550.0885328832815</v>
      </c>
      <c r="W38" s="22">
        <f>V38*(1+'[2]Massa Salarial'!W$3)</f>
        <v>2593.4400379422968</v>
      </c>
      <c r="X38" s="22">
        <f>W38*(1+'[2]Massa Salarial'!X$3)</f>
        <v>2637.5285185873158</v>
      </c>
      <c r="Y38" s="22">
        <f>X38*(1+'[2]Massa Salarial'!Y$3)</f>
        <v>2682.3665034033002</v>
      </c>
      <c r="Z38" s="22">
        <f>Y38*(1+'[2]Massa Salarial'!Z$3)</f>
        <v>2727.966733961156</v>
      </c>
      <c r="AA38" s="22">
        <f>Z38*(1+'[2]Massa Salarial'!AA$3)</f>
        <v>2774.3421684384953</v>
      </c>
      <c r="AB38" s="22">
        <f>AA38*(1+'[2]Massa Salarial'!AB$3)</f>
        <v>2821.5059853019493</v>
      </c>
      <c r="AC38" s="22">
        <f>AB38*(1+'[2]Massa Salarial'!AC$3)</f>
        <v>2869.4715870520822</v>
      </c>
      <c r="AD38" s="22">
        <f>AC38*(1+'[2]Massa Salarial'!AD$3)</f>
        <v>2918.2526040319672</v>
      </c>
      <c r="AE38" s="22">
        <f>AD38*(1+'[2]Massa Salarial'!AE$3)</f>
        <v>2967.8628983005106</v>
      </c>
      <c r="AF38" s="22">
        <f>AE38*(1+'[2]Massa Salarial'!AF$3)</f>
        <v>3018.3165675716191</v>
      </c>
      <c r="AG38" s="22">
        <f>AF38*(1+'[2]Massa Salarial'!AG$3)</f>
        <v>3069.6279492203362</v>
      </c>
      <c r="AH38" s="22">
        <f>AG38*(1+'[2]Massa Salarial'!AH$3)</f>
        <v>3121.8116243570817</v>
      </c>
      <c r="AI38" s="22">
        <f>AH38*(1+'[2]Massa Salarial'!AI$3)</f>
        <v>3174.8824219711519</v>
      </c>
      <c r="AJ38" s="22">
        <f>AI38*(1+'[2]Massa Salarial'!AJ$3)</f>
        <v>3228.855423144661</v>
      </c>
      <c r="AK38" s="22">
        <f>AJ38*(1+'[2]Massa Salarial'!AK$3)</f>
        <v>3283.7459653381197</v>
      </c>
      <c r="AL38" s="22">
        <f>AK38*(1+'[2]Massa Salarial'!AL$3)</f>
        <v>3339.5696467488674</v>
      </c>
      <c r="AM38" s="22">
        <f>AL38*(1+'[2]Massa Salarial'!AM$3)</f>
        <v>3396.3423307435978</v>
      </c>
      <c r="AN38" s="22">
        <f>AM38*(1+'[2]Massa Salarial'!AN$3)</f>
        <v>3454.0801503662387</v>
      </c>
      <c r="AO38" s="22">
        <f>AN38*(1+'[2]Massa Salarial'!AO$3)</f>
        <v>3512.7995129224646</v>
      </c>
      <c r="AP38" s="22">
        <f>AO38*(1+'[2]Massa Salarial'!AP$3)</f>
        <v>3572.517104642146</v>
      </c>
      <c r="AQ38" s="22">
        <f>AP38*(1+'[2]Massa Salarial'!AQ$3)</f>
        <v>3633.2498954210623</v>
      </c>
      <c r="AR38" s="22">
        <f>AQ38*(1+'[2]Massa Salarial'!AR$3)</f>
        <v>3695.0151436432202</v>
      </c>
      <c r="AS38" s="22">
        <f>AR38*(1+'[2]Massa Salarial'!AS$3)</f>
        <v>3757.8304010851548</v>
      </c>
      <c r="AT38" s="22">
        <f>AS38*(1+'[2]Massa Salarial'!AT$3)</f>
        <v>3821.7135179036022</v>
      </c>
      <c r="AU38" s="22">
        <f>AT38*(1+'[2]Massa Salarial'!AU$3)</f>
        <v>3886.682647707963</v>
      </c>
      <c r="AV38" s="22">
        <f>AU38*(1+'[2]Massa Salarial'!AV$3)</f>
        <v>3952.756252718998</v>
      </c>
      <c r="AW38" s="22">
        <f>AV38*(1+'[2]Massa Salarial'!AW$3)</f>
        <v>4019.9531090152204</v>
      </c>
      <c r="AX38" s="22">
        <f>AW38*(1+'[2]Massa Salarial'!AX$3)</f>
        <v>4088.2923118684789</v>
      </c>
      <c r="AY38" s="22">
        <f>AX38*(1+'[2]Massa Salarial'!AY$3)</f>
        <v>4157.7932811702431</v>
      </c>
      <c r="AZ38" s="22">
        <f>AY38*(1+'[2]Massa Salarial'!AZ$3)</f>
        <v>4228.4757669501369</v>
      </c>
      <c r="BA38" s="22">
        <f>AZ38*(1+'[2]Massa Salarial'!BA$3)</f>
        <v>4300.359854988289</v>
      </c>
      <c r="BB38" s="22">
        <f>BA38*(1+'[2]Massa Salarial'!BB$3)</f>
        <v>4373.4659725230895</v>
      </c>
      <c r="BC38" s="22">
        <f>BB38*(1+'[2]Massa Salarial'!BC$3)</f>
        <v>4447.8148940559813</v>
      </c>
      <c r="BD38" s="22">
        <f>BC38*(1+'[2]Massa Salarial'!BD$3)</f>
        <v>4523.4277472549329</v>
      </c>
      <c r="BE38" s="22">
        <f>BD38*(1+'[2]Massa Salarial'!BE$3)</f>
        <v>4600.3260189582661</v>
      </c>
      <c r="BF38" s="22">
        <f>BE38*(1+'[2]Massa Salarial'!BF$3)</f>
        <v>4678.5315612805562</v>
      </c>
      <c r="BG38" s="22">
        <f>BF38*(1+'[2]Massa Salarial'!BG$3)</f>
        <v>4758.0665978223251</v>
      </c>
      <c r="BH38" s="22">
        <f>BG38*(1+'[2]Massa Salarial'!BH$3)</f>
        <v>4838.9537299853046</v>
      </c>
      <c r="BI38" s="22">
        <f>BH38*(1+'[2]Massa Salarial'!BI$3)</f>
        <v>4921.2159433950546</v>
      </c>
      <c r="BJ38" s="22">
        <f>BI38*(1+'[2]Massa Salarial'!BJ$3)</f>
        <v>5004.8766144327701</v>
      </c>
    </row>
    <row r="39" spans="1:62" x14ac:dyDescent="0.3">
      <c r="A39" s="23">
        <v>37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>
        <f>[1]SalMedPopOcupUrbAcimPnadM!M39*AtualizMonet!M$3</f>
        <v>0</v>
      </c>
      <c r="N39" s="20">
        <f>[1]SalMedPopOcupUrbAcimPnadM!N39*AtualizMonet!N$3</f>
        <v>0</v>
      </c>
      <c r="O39" s="20">
        <f>[1]SalMedPopOcupUrbAcimPnadM!O39</f>
        <v>1909.5671848013824</v>
      </c>
      <c r="P39" s="20">
        <f>[1]SalMedPopOcupUrbAcimPnadM!P39</f>
        <v>2077.9843965533601</v>
      </c>
      <c r="Q39" s="54">
        <f>P39*(1+'[2]Massa Salarial'!Q$3)*AtualizMonet!P$3</f>
        <v>2211.1831963724308</v>
      </c>
      <c r="R39" s="54">
        <f>Q39*(1+'[2]Massa Salarial'!R$3)*AtualizMonet!Q$3</f>
        <v>2488.7174229636003</v>
      </c>
      <c r="S39" s="54">
        <f>R39*(1+'[2]Massa Salarial'!S$3)*AtualizMonet!R$3</f>
        <v>2690.2271305987665</v>
      </c>
      <c r="T39" s="22">
        <f>S39*(1+'[2]Massa Salarial'!T$3)</f>
        <v>2735.9609918189453</v>
      </c>
      <c r="U39" s="22">
        <f>T39*(1+'[2]Massa Salarial'!U$3)</f>
        <v>2782.4723286798671</v>
      </c>
      <c r="V39" s="22">
        <f>U39*(1+'[2]Massa Salarial'!V$3)</f>
        <v>2829.7743582674248</v>
      </c>
      <c r="W39" s="22">
        <f>V39*(1+'[2]Massa Salarial'!W$3)</f>
        <v>2877.8805223579707</v>
      </c>
      <c r="X39" s="22">
        <f>W39*(1+'[2]Massa Salarial'!X$3)</f>
        <v>2926.804491238056</v>
      </c>
      <c r="Y39" s="22">
        <f>X39*(1+'[2]Massa Salarial'!Y$3)</f>
        <v>2976.5601675891025</v>
      </c>
      <c r="Z39" s="22">
        <f>Y39*(1+'[2]Massa Salarial'!Z$3)</f>
        <v>3027.1616904381171</v>
      </c>
      <c r="AA39" s="22">
        <f>Z39*(1+'[2]Massa Salarial'!AA$3)</f>
        <v>3078.6234391755647</v>
      </c>
      <c r="AB39" s="22">
        <f>AA39*(1+'[2]Massa Salarial'!AB$3)</f>
        <v>3130.9600376415492</v>
      </c>
      <c r="AC39" s="22">
        <f>AB39*(1+'[2]Massa Salarial'!AC$3)</f>
        <v>3184.1863582814553</v>
      </c>
      <c r="AD39" s="22">
        <f>AC39*(1+'[2]Massa Salarial'!AD$3)</f>
        <v>3238.3175263722396</v>
      </c>
      <c r="AE39" s="22">
        <f>AD39*(1+'[2]Massa Salarial'!AE$3)</f>
        <v>3293.3689243205672</v>
      </c>
      <c r="AF39" s="22">
        <f>AE39*(1+'[2]Massa Salarial'!AF$3)</f>
        <v>3349.3561960340166</v>
      </c>
      <c r="AG39" s="22">
        <f>AF39*(1+'[2]Massa Salarial'!AG$3)</f>
        <v>3406.2952513665946</v>
      </c>
      <c r="AH39" s="22">
        <f>AG39*(1+'[2]Massa Salarial'!AH$3)</f>
        <v>3464.2022706398266</v>
      </c>
      <c r="AI39" s="22">
        <f>AH39*(1+'[2]Massa Salarial'!AI$3)</f>
        <v>3523.0937092407034</v>
      </c>
      <c r="AJ39" s="22">
        <f>AI39*(1+'[2]Massa Salarial'!AJ$3)</f>
        <v>3582.9863022977952</v>
      </c>
      <c r="AK39" s="22">
        <f>AJ39*(1+'[2]Massa Salarial'!AK$3)</f>
        <v>3643.8970694368572</v>
      </c>
      <c r="AL39" s="22">
        <f>AK39*(1+'[2]Massa Salarial'!AL$3)</f>
        <v>3705.8433196172837</v>
      </c>
      <c r="AM39" s="22">
        <f>AL39*(1+'[2]Massa Salarial'!AM$3)</f>
        <v>3768.8426560507774</v>
      </c>
      <c r="AN39" s="22">
        <f>AM39*(1+'[2]Massa Salarial'!AN$3)</f>
        <v>3832.9129812036404</v>
      </c>
      <c r="AO39" s="22">
        <f>AN39*(1+'[2]Massa Salarial'!AO$3)</f>
        <v>3898.0725018841017</v>
      </c>
      <c r="AP39" s="22">
        <f>AO39*(1+'[2]Massa Salarial'!AP$3)</f>
        <v>3964.3397344161313</v>
      </c>
      <c r="AQ39" s="22">
        <f>AP39*(1+'[2]Massa Salarial'!AQ$3)</f>
        <v>4031.7335099012053</v>
      </c>
      <c r="AR39" s="22">
        <f>AQ39*(1+'[2]Massa Salarial'!AR$3)</f>
        <v>4100.272979569525</v>
      </c>
      <c r="AS39" s="22">
        <f>AR39*(1+'[2]Massa Salarial'!AS$3)</f>
        <v>4169.9776202222065</v>
      </c>
      <c r="AT39" s="22">
        <f>AS39*(1+'[2]Massa Salarial'!AT$3)</f>
        <v>4240.8672397659839</v>
      </c>
      <c r="AU39" s="22">
        <f>AT39*(1+'[2]Massa Salarial'!AU$3)</f>
        <v>4312.9619828420055</v>
      </c>
      <c r="AV39" s="22">
        <f>AU39*(1+'[2]Massa Salarial'!AV$3)</f>
        <v>4386.2823365503191</v>
      </c>
      <c r="AW39" s="22">
        <f>AV39*(1+'[2]Massa Salarial'!AW$3)</f>
        <v>4460.8491362716741</v>
      </c>
      <c r="AX39" s="22">
        <f>AW39*(1+'[2]Massa Salarial'!AX$3)</f>
        <v>4536.6835715882917</v>
      </c>
      <c r="AY39" s="22">
        <f>AX39*(1+'[2]Massa Salarial'!AY$3)</f>
        <v>4613.8071923052921</v>
      </c>
      <c r="AZ39" s="22">
        <f>AY39*(1+'[2]Massa Salarial'!AZ$3)</f>
        <v>4692.2419145744816</v>
      </c>
      <c r="BA39" s="22">
        <f>AZ39*(1+'[2]Massa Salarial'!BA$3)</f>
        <v>4772.0100271222473</v>
      </c>
      <c r="BB39" s="22">
        <f>BA39*(1+'[2]Massa Salarial'!BB$3)</f>
        <v>4853.1341975833247</v>
      </c>
      <c r="BC39" s="22">
        <f>BB39*(1+'[2]Massa Salarial'!BC$3)</f>
        <v>4935.6374789422407</v>
      </c>
      <c r="BD39" s="22">
        <f>BC39*(1+'[2]Massa Salarial'!BD$3)</f>
        <v>5019.5433160842585</v>
      </c>
      <c r="BE39" s="22">
        <f>BD39*(1+'[2]Massa Salarial'!BE$3)</f>
        <v>5104.8755524576909</v>
      </c>
      <c r="BF39" s="22">
        <f>BE39*(1+'[2]Massa Salarial'!BF$3)</f>
        <v>5191.6584368494714</v>
      </c>
      <c r="BG39" s="22">
        <f>BF39*(1+'[2]Massa Salarial'!BG$3)</f>
        <v>5279.9166302759122</v>
      </c>
      <c r="BH39" s="22">
        <f>BG39*(1+'[2]Massa Salarial'!BH$3)</f>
        <v>5369.6752129906026</v>
      </c>
      <c r="BI39" s="22">
        <f>BH39*(1+'[2]Massa Salarial'!BI$3)</f>
        <v>5460.9596916114424</v>
      </c>
      <c r="BJ39" s="22">
        <f>BI39*(1+'[2]Massa Salarial'!BJ$3)</f>
        <v>5553.7960063688361</v>
      </c>
    </row>
    <row r="40" spans="1:62" x14ac:dyDescent="0.3">
      <c r="A40" s="23">
        <v>38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>
        <f>[1]SalMedPopOcupUrbAcimPnadM!M40*AtualizMonet!M$3</f>
        <v>0</v>
      </c>
      <c r="N40" s="20">
        <f>[1]SalMedPopOcupUrbAcimPnadM!N40*AtualizMonet!N$3</f>
        <v>0</v>
      </c>
      <c r="O40" s="20">
        <f>[1]SalMedPopOcupUrbAcimPnadM!O40</f>
        <v>1942.3606542822547</v>
      </c>
      <c r="P40" s="20">
        <f>[1]SalMedPopOcupUrbAcimPnadM!P40</f>
        <v>2090.3526998748557</v>
      </c>
      <c r="Q40" s="54">
        <f>P40*(1+'[2]Massa Salarial'!Q$3)*AtualizMonet!P$3</f>
        <v>2224.344307936834</v>
      </c>
      <c r="R40" s="54">
        <f>Q40*(1+'[2]Massa Salarial'!R$3)*AtualizMonet!Q$3</f>
        <v>2503.5304369687865</v>
      </c>
      <c r="S40" s="54">
        <f>R40*(1+'[2]Massa Salarial'!S$3)*AtualizMonet!R$3</f>
        <v>2706.2395439788429</v>
      </c>
      <c r="T40" s="22">
        <f>S40*(1+'[2]Massa Salarial'!T$3)</f>
        <v>2752.245616226483</v>
      </c>
      <c r="U40" s="22">
        <f>T40*(1+'[2]Massa Salarial'!U$3)</f>
        <v>2799.033791702333</v>
      </c>
      <c r="V40" s="22">
        <f>U40*(1+'[2]Massa Salarial'!V$3)</f>
        <v>2846.6173661612725</v>
      </c>
      <c r="W40" s="22">
        <f>V40*(1+'[2]Massa Salarial'!W$3)</f>
        <v>2895.0098613860137</v>
      </c>
      <c r="X40" s="22">
        <f>W40*(1+'[2]Massa Salarial'!X$3)</f>
        <v>2944.2250290295756</v>
      </c>
      <c r="Y40" s="22">
        <f>X40*(1+'[2]Massa Salarial'!Y$3)</f>
        <v>2994.2768545230779</v>
      </c>
      <c r="Z40" s="22">
        <f>Y40*(1+'[2]Massa Salarial'!Z$3)</f>
        <v>3045.1795610499698</v>
      </c>
      <c r="AA40" s="22">
        <f>Z40*(1+'[2]Massa Salarial'!AA$3)</f>
        <v>3096.947613587819</v>
      </c>
      <c r="AB40" s="22">
        <f>AA40*(1+'[2]Massa Salarial'!AB$3)</f>
        <v>3149.5957230188114</v>
      </c>
      <c r="AC40" s="22">
        <f>AB40*(1+'[2]Massa Salarial'!AC$3)</f>
        <v>3203.1388503101311</v>
      </c>
      <c r="AD40" s="22">
        <f>AC40*(1+'[2]Massa Salarial'!AD$3)</f>
        <v>3257.5922107654033</v>
      </c>
      <c r="AE40" s="22">
        <f>AD40*(1+'[2]Massa Salarial'!AE$3)</f>
        <v>3312.9712783484147</v>
      </c>
      <c r="AF40" s="22">
        <f>AE40*(1+'[2]Massa Salarial'!AF$3)</f>
        <v>3369.2917900803373</v>
      </c>
      <c r="AG40" s="22">
        <f>AF40*(1+'[2]Massa Salarial'!AG$3)</f>
        <v>3426.5697505117028</v>
      </c>
      <c r="AH40" s="22">
        <f>AG40*(1+'[2]Massa Salarial'!AH$3)</f>
        <v>3484.8214362704016</v>
      </c>
      <c r="AI40" s="22">
        <f>AH40*(1+'[2]Massa Salarial'!AI$3)</f>
        <v>3544.0634006869982</v>
      </c>
      <c r="AJ40" s="22">
        <f>AI40*(1+'[2]Massa Salarial'!AJ$3)</f>
        <v>3604.3124784986767</v>
      </c>
      <c r="AK40" s="22">
        <f>AJ40*(1+'[2]Massa Salarial'!AK$3)</f>
        <v>3665.5857906331539</v>
      </c>
      <c r="AL40" s="22">
        <f>AK40*(1+'[2]Massa Salarial'!AL$3)</f>
        <v>3727.9007490739173</v>
      </c>
      <c r="AM40" s="22">
        <f>AL40*(1+'[2]Massa Salarial'!AM$3)</f>
        <v>3791.2750618081736</v>
      </c>
      <c r="AN40" s="22">
        <f>AM40*(1+'[2]Massa Salarial'!AN$3)</f>
        <v>3855.7267378589122</v>
      </c>
      <c r="AO40" s="22">
        <f>AN40*(1+'[2]Massa Salarial'!AO$3)</f>
        <v>3921.2740924025134</v>
      </c>
      <c r="AP40" s="22">
        <f>AO40*(1+'[2]Massa Salarial'!AP$3)</f>
        <v>3987.9357519733558</v>
      </c>
      <c r="AQ40" s="22">
        <f>AP40*(1+'[2]Massa Salarial'!AQ$3)</f>
        <v>4055.7306597569022</v>
      </c>
      <c r="AR40" s="22">
        <f>AQ40*(1+'[2]Massa Salarial'!AR$3)</f>
        <v>4124.6780809727688</v>
      </c>
      <c r="AS40" s="22">
        <f>AR40*(1+'[2]Massa Salarial'!AS$3)</f>
        <v>4194.7976083493058</v>
      </c>
      <c r="AT40" s="22">
        <f>AS40*(1+'[2]Massa Salarial'!AT$3)</f>
        <v>4266.1091676912438</v>
      </c>
      <c r="AU40" s="22">
        <f>AT40*(1+'[2]Massa Salarial'!AU$3)</f>
        <v>4338.6330235419946</v>
      </c>
      <c r="AV40" s="22">
        <f>AU40*(1+'[2]Massa Salarial'!AV$3)</f>
        <v>4412.3897849422083</v>
      </c>
      <c r="AW40" s="22">
        <f>AV40*(1+'[2]Massa Salarial'!AW$3)</f>
        <v>4487.4004112862258</v>
      </c>
      <c r="AX40" s="22">
        <f>AW40*(1+'[2]Massa Salarial'!AX$3)</f>
        <v>4563.6862182780915</v>
      </c>
      <c r="AY40" s="22">
        <f>AX40*(1+'[2]Massa Salarial'!AY$3)</f>
        <v>4641.2688839888187</v>
      </c>
      <c r="AZ40" s="22">
        <f>AY40*(1+'[2]Massa Salarial'!AZ$3)</f>
        <v>4720.1704550166278</v>
      </c>
      <c r="BA40" s="22">
        <f>AZ40*(1+'[2]Massa Salarial'!BA$3)</f>
        <v>4800.4133527519098</v>
      </c>
      <c r="BB40" s="22">
        <f>BA40*(1+'[2]Massa Salarial'!BB$3)</f>
        <v>4882.020379748692</v>
      </c>
      <c r="BC40" s="22">
        <f>BB40*(1+'[2]Massa Salarial'!BC$3)</f>
        <v>4965.0147262044193</v>
      </c>
      <c r="BD40" s="22">
        <f>BC40*(1+'[2]Massa Salarial'!BD$3)</f>
        <v>5049.4199765498943</v>
      </c>
      <c r="BE40" s="22">
        <f>BD40*(1+'[2]Massa Salarial'!BE$3)</f>
        <v>5135.2601161512421</v>
      </c>
      <c r="BF40" s="22">
        <f>BE40*(1+'[2]Massa Salarial'!BF$3)</f>
        <v>5222.5595381258127</v>
      </c>
      <c r="BG40" s="22">
        <f>BF40*(1+'[2]Massa Salarial'!BG$3)</f>
        <v>5311.3430502739511</v>
      </c>
      <c r="BH40" s="22">
        <f>BG40*(1+'[2]Massa Salarial'!BH$3)</f>
        <v>5401.6358821286076</v>
      </c>
      <c r="BI40" s="22">
        <f>BH40*(1+'[2]Massa Salarial'!BI$3)</f>
        <v>5493.4636921247939</v>
      </c>
      <c r="BJ40" s="22">
        <f>BI40*(1+'[2]Massa Salarial'!BJ$3)</f>
        <v>5586.8525748909151</v>
      </c>
    </row>
    <row r="41" spans="1:62" x14ac:dyDescent="0.3">
      <c r="A41" s="23">
        <v>39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>
        <f>[1]SalMedPopOcupUrbAcimPnadM!M41*AtualizMonet!M$3</f>
        <v>0</v>
      </c>
      <c r="N41" s="20">
        <f>[1]SalMedPopOcupUrbAcimPnadM!N41*AtualizMonet!N$3</f>
        <v>0</v>
      </c>
      <c r="O41" s="20">
        <f>[1]SalMedPopOcupUrbAcimPnadM!O41</f>
        <v>1848.9429897144296</v>
      </c>
      <c r="P41" s="20">
        <f>[1]SalMedPopOcupUrbAcimPnadM!P41</f>
        <v>2061.0488773160282</v>
      </c>
      <c r="Q41" s="54">
        <f>P41*(1+'[2]Massa Salarial'!Q$3)*AtualizMonet!P$3</f>
        <v>2193.1621103519856</v>
      </c>
      <c r="R41" s="54">
        <f>Q41*(1+'[2]Massa Salarial'!R$3)*AtualizMonet!Q$3</f>
        <v>2468.4344401544931</v>
      </c>
      <c r="S41" s="54">
        <f>R41*(1+'[2]Massa Salarial'!S$3)*AtualizMonet!R$3</f>
        <v>2668.3018488696939</v>
      </c>
      <c r="T41" s="22">
        <f>S41*(1+'[2]Massa Salarial'!T$3)</f>
        <v>2713.6629803004785</v>
      </c>
      <c r="U41" s="22">
        <f>T41*(1+'[2]Massa Salarial'!U$3)</f>
        <v>2759.7952509655865</v>
      </c>
      <c r="V41" s="22">
        <f>U41*(1+'[2]Massa Salarial'!V$3)</f>
        <v>2806.7117702320011</v>
      </c>
      <c r="W41" s="22">
        <f>V41*(1+'[2]Massa Salarial'!W$3)</f>
        <v>2854.4258703259447</v>
      </c>
      <c r="X41" s="22">
        <f>W41*(1+'[2]Massa Salarial'!X$3)</f>
        <v>2902.9511101214857</v>
      </c>
      <c r="Y41" s="22">
        <f>X41*(1+'[2]Massa Salarial'!Y$3)</f>
        <v>2952.3012789935506</v>
      </c>
      <c r="Z41" s="22">
        <f>Y41*(1+'[2]Massa Salarial'!Z$3)</f>
        <v>3002.4904007364407</v>
      </c>
      <c r="AA41" s="22">
        <f>Z41*(1+'[2]Massa Salarial'!AA$3)</f>
        <v>3053.5327375489601</v>
      </c>
      <c r="AB41" s="22">
        <f>AA41*(1+'[2]Massa Salarial'!AB$3)</f>
        <v>3105.442794087292</v>
      </c>
      <c r="AC41" s="22">
        <f>AB41*(1+'[2]Massa Salarial'!AC$3)</f>
        <v>3158.2353215867756</v>
      </c>
      <c r="AD41" s="22">
        <f>AC41*(1+'[2]Massa Salarial'!AD$3)</f>
        <v>3211.9253220537507</v>
      </c>
      <c r="AE41" s="22">
        <f>AD41*(1+'[2]Massa Salarial'!AE$3)</f>
        <v>3266.5280525286644</v>
      </c>
      <c r="AF41" s="22">
        <f>AE41*(1+'[2]Massa Salarial'!AF$3)</f>
        <v>3322.0590294216513</v>
      </c>
      <c r="AG41" s="22">
        <f>AF41*(1+'[2]Massa Salarial'!AG$3)</f>
        <v>3378.5340329218188</v>
      </c>
      <c r="AH41" s="22">
        <f>AG41*(1+'[2]Massa Salarial'!AH$3)</f>
        <v>3435.9691114814896</v>
      </c>
      <c r="AI41" s="22">
        <f>AH41*(1+'[2]Massa Salarial'!AI$3)</f>
        <v>3494.3805863766747</v>
      </c>
      <c r="AJ41" s="22">
        <f>AI41*(1+'[2]Massa Salarial'!AJ$3)</f>
        <v>3553.7850563450779</v>
      </c>
      <c r="AK41" s="22">
        <f>AJ41*(1+'[2]Massa Salarial'!AK$3)</f>
        <v>3614.1994023029438</v>
      </c>
      <c r="AL41" s="22">
        <f>AK41*(1+'[2]Massa Salarial'!AL$3)</f>
        <v>3675.6407921420937</v>
      </c>
      <c r="AM41" s="22">
        <f>AL41*(1+'[2]Massa Salarial'!AM$3)</f>
        <v>3738.126685608509</v>
      </c>
      <c r="AN41" s="22">
        <f>AM41*(1+'[2]Massa Salarial'!AN$3)</f>
        <v>3801.6748392638533</v>
      </c>
      <c r="AO41" s="22">
        <f>AN41*(1+'[2]Massa Salarial'!AO$3)</f>
        <v>3866.3033115313383</v>
      </c>
      <c r="AP41" s="22">
        <f>AO41*(1+'[2]Massa Salarial'!AP$3)</f>
        <v>3932.0304678273706</v>
      </c>
      <c r="AQ41" s="22">
        <f>AP41*(1+'[2]Massa Salarial'!AQ$3)</f>
        <v>3998.8749857804355</v>
      </c>
      <c r="AR41" s="22">
        <f>AQ41*(1+'[2]Massa Salarial'!AR$3)</f>
        <v>4066.8558605387025</v>
      </c>
      <c r="AS41" s="22">
        <f>AR41*(1+'[2]Massa Salarial'!AS$3)</f>
        <v>4135.9924101678598</v>
      </c>
      <c r="AT41" s="22">
        <f>AS41*(1+'[2]Massa Salarial'!AT$3)</f>
        <v>4206.3042811407131</v>
      </c>
      <c r="AU41" s="22">
        <f>AT41*(1+'[2]Massa Salarial'!AU$3)</f>
        <v>4277.8114539201051</v>
      </c>
      <c r="AV41" s="22">
        <f>AU41*(1+'[2]Massa Salarial'!AV$3)</f>
        <v>4350.5342486367463</v>
      </c>
      <c r="AW41" s="22">
        <f>AV41*(1+'[2]Massa Salarial'!AW$3)</f>
        <v>4424.4933308635709</v>
      </c>
      <c r="AX41" s="22">
        <f>AW41*(1+'[2]Massa Salarial'!AX$3)</f>
        <v>4499.709717488251</v>
      </c>
      <c r="AY41" s="22">
        <f>AX41*(1+'[2]Massa Salarial'!AY$3)</f>
        <v>4576.2047826855505</v>
      </c>
      <c r="AZ41" s="22">
        <f>AY41*(1+'[2]Massa Salarial'!AZ$3)</f>
        <v>4654.0002639912045</v>
      </c>
      <c r="BA41" s="22">
        <f>AZ41*(1+'[2]Massa Salarial'!BA$3)</f>
        <v>4733.1182684790547</v>
      </c>
      <c r="BB41" s="22">
        <f>BA41*(1+'[2]Massa Salarial'!BB$3)</f>
        <v>4813.5812790431983</v>
      </c>
      <c r="BC41" s="22">
        <f>BB41*(1+'[2]Massa Salarial'!BC$3)</f>
        <v>4895.412160786932</v>
      </c>
      <c r="BD41" s="22">
        <f>BC41*(1+'[2]Massa Salarial'!BD$3)</f>
        <v>4978.6341675203093</v>
      </c>
      <c r="BE41" s="22">
        <f>BD41*(1+'[2]Massa Salarial'!BE$3)</f>
        <v>5063.2709483681538</v>
      </c>
      <c r="BF41" s="22">
        <f>BE41*(1+'[2]Massa Salarial'!BF$3)</f>
        <v>5149.346554490412</v>
      </c>
      <c r="BG41" s="22">
        <f>BF41*(1+'[2]Massa Salarial'!BG$3)</f>
        <v>5236.8854459167487</v>
      </c>
      <c r="BH41" s="22">
        <f>BG41*(1+'[2]Massa Salarial'!BH$3)</f>
        <v>5325.9124984973332</v>
      </c>
      <c r="BI41" s="22">
        <f>BH41*(1+'[2]Massa Salarial'!BI$3)</f>
        <v>5416.4530109717871</v>
      </c>
      <c r="BJ41" s="22">
        <f>BI41*(1+'[2]Massa Salarial'!BJ$3)</f>
        <v>5508.5327121583068</v>
      </c>
    </row>
    <row r="42" spans="1:62" x14ac:dyDescent="0.3">
      <c r="A42" s="23">
        <v>40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>
        <f>[1]SalMedPopOcupUrbAcimPnadM!M42*AtualizMonet!M$3</f>
        <v>0</v>
      </c>
      <c r="N42" s="20">
        <f>[1]SalMedPopOcupUrbAcimPnadM!N42*AtualizMonet!N$3</f>
        <v>0</v>
      </c>
      <c r="O42" s="20">
        <f>[1]SalMedPopOcupUrbAcimPnadM!O42</f>
        <v>1897.282334293807</v>
      </c>
      <c r="P42" s="20">
        <f>[1]SalMedPopOcupUrbAcimPnadM!P42</f>
        <v>2048.4125732503021</v>
      </c>
      <c r="Q42" s="54">
        <f>P42*(1+'[2]Massa Salarial'!Q$3)*AtualizMonet!P$3</f>
        <v>2179.7158191956464</v>
      </c>
      <c r="R42" s="54">
        <f>Q42*(1+'[2]Massa Salarial'!R$3)*AtualizMonet!Q$3</f>
        <v>2453.3004525545866</v>
      </c>
      <c r="S42" s="54">
        <f>R42*(1+'[2]Massa Salarial'!S$3)*AtualizMonet!R$3</f>
        <v>2651.9424728876143</v>
      </c>
      <c r="T42" s="22">
        <f>S42*(1+'[2]Massa Salarial'!T$3)</f>
        <v>2697.0254949267032</v>
      </c>
      <c r="U42" s="22">
        <f>T42*(1+'[2]Massa Salarial'!U$3)</f>
        <v>2742.8749283404568</v>
      </c>
      <c r="V42" s="22">
        <f>U42*(1+'[2]Massa Salarial'!V$3)</f>
        <v>2789.5038021222445</v>
      </c>
      <c r="W42" s="22">
        <f>V42*(1+'[2]Massa Salarial'!W$3)</f>
        <v>2836.9253667583225</v>
      </c>
      <c r="X42" s="22">
        <f>W42*(1+'[2]Massa Salarial'!X$3)</f>
        <v>2885.1530979932136</v>
      </c>
      <c r="Y42" s="22">
        <f>X42*(1+'[2]Massa Salarial'!Y$3)</f>
        <v>2934.2007006590979</v>
      </c>
      <c r="Z42" s="22">
        <f>Y42*(1+'[2]Massa Salarial'!Z$3)</f>
        <v>2984.0821125703023</v>
      </c>
      <c r="AA42" s="22">
        <f>Z42*(1+'[2]Massa Salarial'!AA$3)</f>
        <v>3034.8115084839974</v>
      </c>
      <c r="AB42" s="22">
        <f>AA42*(1+'[2]Massa Salarial'!AB$3)</f>
        <v>3086.403304128225</v>
      </c>
      <c r="AC42" s="22">
        <f>AB42*(1+'[2]Massa Salarial'!AC$3)</f>
        <v>3138.8721602984047</v>
      </c>
      <c r="AD42" s="22">
        <f>AC42*(1+'[2]Massa Salarial'!AD$3)</f>
        <v>3192.2329870234771</v>
      </c>
      <c r="AE42" s="22">
        <f>AD42*(1+'[2]Massa Salarial'!AE$3)</f>
        <v>3246.500947802876</v>
      </c>
      <c r="AF42" s="22">
        <f>AE42*(1+'[2]Massa Salarial'!AF$3)</f>
        <v>3301.6914639155248</v>
      </c>
      <c r="AG42" s="22">
        <f>AF42*(1+'[2]Massa Salarial'!AG$3)</f>
        <v>3357.8202188020882</v>
      </c>
      <c r="AH42" s="22">
        <f>AG42*(1+'[2]Massa Salarial'!AH$3)</f>
        <v>3414.9031625217235</v>
      </c>
      <c r="AI42" s="22">
        <f>AH42*(1+'[2]Massa Salarial'!AI$3)</f>
        <v>3472.9565162845925</v>
      </c>
      <c r="AJ42" s="22">
        <f>AI42*(1+'[2]Massa Salarial'!AJ$3)</f>
        <v>3531.9967770614303</v>
      </c>
      <c r="AK42" s="22">
        <f>AJ42*(1+'[2]Massa Salarial'!AK$3)</f>
        <v>3592.0407222714744</v>
      </c>
      <c r="AL42" s="22">
        <f>AK42*(1+'[2]Massa Salarial'!AL$3)</f>
        <v>3653.1054145500889</v>
      </c>
      <c r="AM42" s="22">
        <f>AL42*(1+'[2]Massa Salarial'!AM$3)</f>
        <v>3715.20820659744</v>
      </c>
      <c r="AN42" s="22">
        <f>AM42*(1+'[2]Massa Salarial'!AN$3)</f>
        <v>3778.3667461095961</v>
      </c>
      <c r="AO42" s="22">
        <f>AN42*(1+'[2]Massa Salarial'!AO$3)</f>
        <v>3842.5989807934588</v>
      </c>
      <c r="AP42" s="22">
        <f>AO42*(1+'[2]Massa Salarial'!AP$3)</f>
        <v>3907.9231634669472</v>
      </c>
      <c r="AQ42" s="22">
        <f>AP42*(1+'[2]Massa Salarial'!AQ$3)</f>
        <v>3974.357857245885</v>
      </c>
      <c r="AR42" s="22">
        <f>AQ42*(1+'[2]Massa Salarial'!AR$3)</f>
        <v>4041.9219408190647</v>
      </c>
      <c r="AS42" s="22">
        <f>AR42*(1+'[2]Massa Salarial'!AS$3)</f>
        <v>4110.6346138129884</v>
      </c>
      <c r="AT42" s="22">
        <f>AS42*(1+'[2]Massa Salarial'!AT$3)</f>
        <v>4180.5154022478091</v>
      </c>
      <c r="AU42" s="22">
        <f>AT42*(1+'[2]Massa Salarial'!AU$3)</f>
        <v>4251.5841640860217</v>
      </c>
      <c r="AV42" s="22">
        <f>AU42*(1+'[2]Massa Salarial'!AV$3)</f>
        <v>4323.861094875484</v>
      </c>
      <c r="AW42" s="22">
        <f>AV42*(1+'[2]Massa Salarial'!AW$3)</f>
        <v>4397.3667334883667</v>
      </c>
      <c r="AX42" s="22">
        <f>AW42*(1+'[2]Massa Salarial'!AX$3)</f>
        <v>4472.1219679576689</v>
      </c>
      <c r="AY42" s="22">
        <f>AX42*(1+'[2]Massa Salarial'!AY$3)</f>
        <v>4548.1480414129492</v>
      </c>
      <c r="AZ42" s="22">
        <f>AY42*(1+'[2]Massa Salarial'!AZ$3)</f>
        <v>4625.4665581169693</v>
      </c>
      <c r="BA42" s="22">
        <f>AZ42*(1+'[2]Massa Salarial'!BA$3)</f>
        <v>4704.0994896049569</v>
      </c>
      <c r="BB42" s="22">
        <f>BA42*(1+'[2]Massa Salarial'!BB$3)</f>
        <v>4784.0691809282407</v>
      </c>
      <c r="BC42" s="22">
        <f>BB42*(1+'[2]Massa Salarial'!BC$3)</f>
        <v>4865.39835700402</v>
      </c>
      <c r="BD42" s="22">
        <f>BC42*(1+'[2]Massa Salarial'!BD$3)</f>
        <v>4948.1101290730876</v>
      </c>
      <c r="BE42" s="22">
        <f>BD42*(1+'[2]Massa Salarial'!BE$3)</f>
        <v>5032.22800126733</v>
      </c>
      <c r="BF42" s="22">
        <f>BE42*(1+'[2]Massa Salarial'!BF$3)</f>
        <v>5117.7758772888737</v>
      </c>
      <c r="BG42" s="22">
        <f>BF42*(1+'[2]Massa Salarial'!BG$3)</f>
        <v>5204.7780672027839</v>
      </c>
      <c r="BH42" s="22">
        <f>BG42*(1+'[2]Massa Salarial'!BH$3)</f>
        <v>5293.259294345231</v>
      </c>
      <c r="BI42" s="22">
        <f>BH42*(1+'[2]Massa Salarial'!BI$3)</f>
        <v>5383.2447023490995</v>
      </c>
      <c r="BJ42" s="22">
        <f>BI42*(1+'[2]Massa Salarial'!BJ$3)</f>
        <v>5474.7598622890337</v>
      </c>
    </row>
    <row r="43" spans="1:62" x14ac:dyDescent="0.3">
      <c r="A43" s="23">
        <v>41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>
        <f>[1]SalMedPopOcupUrbAcimPnadM!M43*AtualizMonet!M$3</f>
        <v>0</v>
      </c>
      <c r="N43" s="20">
        <f>[1]SalMedPopOcupUrbAcimPnadM!N43*AtualizMonet!N$3</f>
        <v>0</v>
      </c>
      <c r="O43" s="20">
        <f>[1]SalMedPopOcupUrbAcimPnadM!O43</f>
        <v>1952.6320192378403</v>
      </c>
      <c r="P43" s="20">
        <f>[1]SalMedPopOcupUrbAcimPnadM!P43</f>
        <v>2121.0476830761859</v>
      </c>
      <c r="Q43" s="54">
        <f>P43*(1+'[2]Massa Salarial'!Q$3)*AtualizMonet!P$3</f>
        <v>2257.0068395613694</v>
      </c>
      <c r="R43" s="54">
        <f>Q43*(1+'[2]Massa Salarial'!R$3)*AtualizMonet!Q$3</f>
        <v>2540.2925703213909</v>
      </c>
      <c r="S43" s="54">
        <f>R43*(1+'[2]Massa Salarial'!S$3)*AtualizMonet!R$3</f>
        <v>2745.9782815355143</v>
      </c>
      <c r="T43" s="22">
        <f>S43*(1+'[2]Massa Salarial'!T$3)</f>
        <v>2792.6599123216179</v>
      </c>
      <c r="U43" s="22">
        <f>T43*(1+'[2]Massa Salarial'!U$3)</f>
        <v>2840.135130831085</v>
      </c>
      <c r="V43" s="22">
        <f>U43*(1+'[2]Massa Salarial'!V$3)</f>
        <v>2888.4174280552133</v>
      </c>
      <c r="W43" s="22">
        <f>V43*(1+'[2]Massa Salarial'!W$3)</f>
        <v>2937.5205243321516</v>
      </c>
      <c r="X43" s="22">
        <f>W43*(1+'[2]Massa Salarial'!X$3)</f>
        <v>2987.4583732457977</v>
      </c>
      <c r="Y43" s="22">
        <f>X43*(1+'[2]Massa Salarial'!Y$3)</f>
        <v>3038.2451655909758</v>
      </c>
      <c r="Z43" s="22">
        <f>Y43*(1+'[2]Massa Salarial'!Z$3)</f>
        <v>3089.895333406022</v>
      </c>
      <c r="AA43" s="22">
        <f>Z43*(1+'[2]Massa Salarial'!AA$3)</f>
        <v>3142.4235540739242</v>
      </c>
      <c r="AB43" s="22">
        <f>AA43*(1+'[2]Massa Salarial'!AB$3)</f>
        <v>3195.8447544931805</v>
      </c>
      <c r="AC43" s="22">
        <f>AB43*(1+'[2]Massa Salarial'!AC$3)</f>
        <v>3250.1741153195644</v>
      </c>
      <c r="AD43" s="22">
        <f>AC43*(1+'[2]Massa Salarial'!AD$3)</f>
        <v>3305.4270752799966</v>
      </c>
      <c r="AE43" s="22">
        <f>AD43*(1+'[2]Massa Salarial'!AE$3)</f>
        <v>3361.6193355597561</v>
      </c>
      <c r="AF43" s="22">
        <f>AE43*(1+'[2]Massa Salarial'!AF$3)</f>
        <v>3418.7668642642716</v>
      </c>
      <c r="AG43" s="22">
        <f>AF43*(1+'[2]Massa Salarial'!AG$3)</f>
        <v>3476.8859009567641</v>
      </c>
      <c r="AH43" s="22">
        <f>AG43*(1+'[2]Massa Salarial'!AH$3)</f>
        <v>3535.9929612730289</v>
      </c>
      <c r="AI43" s="22">
        <f>AH43*(1+'[2]Massa Salarial'!AI$3)</f>
        <v>3596.10484161467</v>
      </c>
      <c r="AJ43" s="22">
        <f>AI43*(1+'[2]Massa Salarial'!AJ$3)</f>
        <v>3657.2386239221191</v>
      </c>
      <c r="AK43" s="22">
        <f>AJ43*(1+'[2]Massa Salarial'!AK$3)</f>
        <v>3719.4116805287949</v>
      </c>
      <c r="AL43" s="22">
        <f>AK43*(1+'[2]Massa Salarial'!AL$3)</f>
        <v>3782.6416790977842</v>
      </c>
      <c r="AM43" s="22">
        <f>AL43*(1+'[2]Massa Salarial'!AM$3)</f>
        <v>3846.946587642446</v>
      </c>
      <c r="AN43" s="22">
        <f>AM43*(1+'[2]Massa Salarial'!AN$3)</f>
        <v>3912.3446796323674</v>
      </c>
      <c r="AO43" s="22">
        <f>AN43*(1+'[2]Massa Salarial'!AO$3)</f>
        <v>3978.8545391861171</v>
      </c>
      <c r="AP43" s="22">
        <f>AO43*(1+'[2]Massa Salarial'!AP$3)</f>
        <v>4046.4950663522809</v>
      </c>
      <c r="AQ43" s="22">
        <f>AP43*(1+'[2]Massa Salarial'!AQ$3)</f>
        <v>4115.2854824802689</v>
      </c>
      <c r="AR43" s="22">
        <f>AQ43*(1+'[2]Massa Salarial'!AR$3)</f>
        <v>4185.2453356824335</v>
      </c>
      <c r="AS43" s="22">
        <f>AR43*(1+'[2]Massa Salarial'!AS$3)</f>
        <v>4256.3945063890342</v>
      </c>
      <c r="AT43" s="22">
        <f>AS43*(1+'[2]Massa Salarial'!AT$3)</f>
        <v>4328.7532129976471</v>
      </c>
      <c r="AU43" s="22">
        <f>AT43*(1+'[2]Massa Salarial'!AU$3)</f>
        <v>4402.3420176186064</v>
      </c>
      <c r="AV43" s="22">
        <f>AU43*(1+'[2]Massa Salarial'!AV$3)</f>
        <v>4477.181831918122</v>
      </c>
      <c r="AW43" s="22">
        <f>AV43*(1+'[2]Massa Salarial'!AW$3)</f>
        <v>4553.2939230607299</v>
      </c>
      <c r="AX43" s="22">
        <f>AW43*(1+'[2]Massa Salarial'!AX$3)</f>
        <v>4630.6999197527621</v>
      </c>
      <c r="AY43" s="22">
        <f>AX43*(1+'[2]Massa Salarial'!AY$3)</f>
        <v>4709.4218183885587</v>
      </c>
      <c r="AZ43" s="22">
        <f>AY43*(1+'[2]Massa Salarial'!AZ$3)</f>
        <v>4789.4819893011636</v>
      </c>
      <c r="BA43" s="22">
        <f>AZ43*(1+'[2]Massa Salarial'!BA$3)</f>
        <v>4870.9031831192833</v>
      </c>
      <c r="BB43" s="22">
        <f>BA43*(1+'[2]Massa Salarial'!BB$3)</f>
        <v>4953.7085372323108</v>
      </c>
      <c r="BC43" s="22">
        <f>BB43*(1+'[2]Massa Salarial'!BC$3)</f>
        <v>5037.9215823652594</v>
      </c>
      <c r="BD43" s="22">
        <f>BC43*(1+'[2]Massa Salarial'!BD$3)</f>
        <v>5123.5662492654683</v>
      </c>
      <c r="BE43" s="22">
        <f>BD43*(1+'[2]Massa Salarial'!BE$3)</f>
        <v>5210.6668755029805</v>
      </c>
      <c r="BF43" s="22">
        <f>BE43*(1+'[2]Massa Salarial'!BF$3)</f>
        <v>5299.2482123865302</v>
      </c>
      <c r="BG43" s="22">
        <f>BF43*(1+'[2]Massa Salarial'!BG$3)</f>
        <v>5389.3354319971004</v>
      </c>
      <c r="BH43" s="22">
        <f>BG43*(1+'[2]Massa Salarial'!BH$3)</f>
        <v>5480.9541343410501</v>
      </c>
      <c r="BI43" s="22">
        <f>BH43*(1+'[2]Massa Salarial'!BI$3)</f>
        <v>5574.1303546248473</v>
      </c>
      <c r="BJ43" s="22">
        <f>BI43*(1+'[2]Massa Salarial'!BJ$3)</f>
        <v>5668.8905706534688</v>
      </c>
    </row>
    <row r="44" spans="1:62" x14ac:dyDescent="0.3">
      <c r="A44" s="23">
        <v>42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>
        <f>[1]SalMedPopOcupUrbAcimPnadM!M44*AtualizMonet!M$3</f>
        <v>0</v>
      </c>
      <c r="N44" s="20">
        <f>[1]SalMedPopOcupUrbAcimPnadM!N44*AtualizMonet!N$3</f>
        <v>0</v>
      </c>
      <c r="O44" s="20">
        <f>[1]SalMedPopOcupUrbAcimPnadM!O44</f>
        <v>1879.208894893176</v>
      </c>
      <c r="P44" s="20">
        <f>[1]SalMedPopOcupUrbAcimPnadM!P44</f>
        <v>1967.5026563778677</v>
      </c>
      <c r="Q44" s="54">
        <f>P44*(1+'[2]Massa Salarial'!Q$3)*AtualizMonet!P$3</f>
        <v>2093.6195766516889</v>
      </c>
      <c r="R44" s="54">
        <f>Q44*(1+'[2]Massa Salarial'!R$3)*AtualizMonet!Q$3</f>
        <v>2356.3979348335915</v>
      </c>
      <c r="S44" s="54">
        <f>R44*(1+'[2]Massa Salarial'!S$3)*AtualizMonet!R$3</f>
        <v>2547.193826138513</v>
      </c>
      <c r="T44" s="22">
        <f>S44*(1+'[2]Massa Salarial'!T$3)</f>
        <v>2590.4961211828677</v>
      </c>
      <c r="U44" s="22">
        <f>T44*(1+'[2]Massa Salarial'!U$3)</f>
        <v>2634.5345552429762</v>
      </c>
      <c r="V44" s="22">
        <f>U44*(1+'[2]Massa Salarial'!V$3)</f>
        <v>2679.3216426821064</v>
      </c>
      <c r="W44" s="22">
        <f>V44*(1+'[2]Massa Salarial'!W$3)</f>
        <v>2724.8701106077019</v>
      </c>
      <c r="X44" s="22">
        <f>W44*(1+'[2]Massa Salarial'!X$3)</f>
        <v>2771.1929024880328</v>
      </c>
      <c r="Y44" s="22">
        <f>X44*(1+'[2]Massa Salarial'!Y$3)</f>
        <v>2818.3031818303293</v>
      </c>
      <c r="Z44" s="22">
        <f>Y44*(1+'[2]Massa Salarial'!Z$3)</f>
        <v>2866.2143359214447</v>
      </c>
      <c r="AA44" s="22">
        <f>Z44*(1+'[2]Massa Salarial'!AA$3)</f>
        <v>2914.939979632109</v>
      </c>
      <c r="AB44" s="22">
        <f>AA44*(1+'[2]Massa Salarial'!AB$3)</f>
        <v>2964.4939592858545</v>
      </c>
      <c r="AC44" s="22">
        <f>AB44*(1+'[2]Massa Salarial'!AC$3)</f>
        <v>3014.8903565937139</v>
      </c>
      <c r="AD44" s="22">
        <f>AC44*(1+'[2]Massa Salarial'!AD$3)</f>
        <v>3066.1434926558068</v>
      </c>
      <c r="AE44" s="22">
        <f>AD44*(1+'[2]Massa Salarial'!AE$3)</f>
        <v>3118.2679320309553</v>
      </c>
      <c r="AF44" s="22">
        <f>AE44*(1+'[2]Massa Salarial'!AF$3)</f>
        <v>3171.2784868754811</v>
      </c>
      <c r="AG44" s="22">
        <f>AF44*(1+'[2]Massa Salarial'!AG$3)</f>
        <v>3225.1902211523638</v>
      </c>
      <c r="AH44" s="22">
        <f>AG44*(1+'[2]Massa Salarial'!AH$3)</f>
        <v>3280.0184549119535</v>
      </c>
      <c r="AI44" s="22">
        <f>AH44*(1+'[2]Massa Salarial'!AI$3)</f>
        <v>3335.7787686454562</v>
      </c>
      <c r="AJ44" s="22">
        <f>AI44*(1+'[2]Massa Salarial'!AJ$3)</f>
        <v>3392.4870077124287</v>
      </c>
      <c r="AK44" s="22">
        <f>AJ44*(1+'[2]Massa Salarial'!AK$3)</f>
        <v>3450.1592868435396</v>
      </c>
      <c r="AL44" s="22">
        <f>AK44*(1+'[2]Massa Salarial'!AL$3)</f>
        <v>3508.8119947198793</v>
      </c>
      <c r="AM44" s="22">
        <f>AL44*(1+'[2]Massa Salarial'!AM$3)</f>
        <v>3568.4617986301168</v>
      </c>
      <c r="AN44" s="22">
        <f>AM44*(1+'[2]Massa Salarial'!AN$3)</f>
        <v>3629.1256492068287</v>
      </c>
      <c r="AO44" s="22">
        <f>AN44*(1+'[2]Massa Salarial'!AO$3)</f>
        <v>3690.8207852433443</v>
      </c>
      <c r="AP44" s="22">
        <f>AO44*(1+'[2]Massa Salarial'!AP$3)</f>
        <v>3753.5647385924808</v>
      </c>
      <c r="AQ44" s="22">
        <f>AP44*(1+'[2]Massa Salarial'!AQ$3)</f>
        <v>3817.3753391485525</v>
      </c>
      <c r="AR44" s="22">
        <f>AQ44*(1+'[2]Massa Salarial'!AR$3)</f>
        <v>3882.2707199140773</v>
      </c>
      <c r="AS44" s="22">
        <f>AR44*(1+'[2]Massa Salarial'!AS$3)</f>
        <v>3948.269322152616</v>
      </c>
      <c r="AT44" s="22">
        <f>AS44*(1+'[2]Massa Salarial'!AT$3)</f>
        <v>4015.3899006292099</v>
      </c>
      <c r="AU44" s="22">
        <f>AT44*(1+'[2]Massa Salarial'!AU$3)</f>
        <v>4083.6515289399063</v>
      </c>
      <c r="AV44" s="22">
        <f>AU44*(1+'[2]Massa Salarial'!AV$3)</f>
        <v>4153.0736049318839</v>
      </c>
      <c r="AW44" s="22">
        <f>AV44*(1+'[2]Massa Salarial'!AW$3)</f>
        <v>4223.6758562157256</v>
      </c>
      <c r="AX44" s="22">
        <f>AW44*(1+'[2]Massa Salarial'!AX$3)</f>
        <v>4295.4783457713929</v>
      </c>
      <c r="AY44" s="22">
        <f>AX44*(1+'[2]Massa Salarial'!AY$3)</f>
        <v>4368.5014776495063</v>
      </c>
      <c r="AZ44" s="22">
        <f>AY44*(1+'[2]Massa Salarial'!AZ$3)</f>
        <v>4442.7660027695474</v>
      </c>
      <c r="BA44" s="22">
        <f>AZ44*(1+'[2]Massa Salarial'!BA$3)</f>
        <v>4518.2930248166294</v>
      </c>
      <c r="BB44" s="22">
        <f>BA44*(1+'[2]Massa Salarial'!BB$3)</f>
        <v>4595.1040062385118</v>
      </c>
      <c r="BC44" s="22">
        <f>BB44*(1+'[2]Massa Salarial'!BC$3)</f>
        <v>4673.2207743445661</v>
      </c>
      <c r="BD44" s="22">
        <f>BC44*(1+'[2]Massa Salarial'!BD$3)</f>
        <v>4752.6655275084231</v>
      </c>
      <c r="BE44" s="22">
        <f>BD44*(1+'[2]Massa Salarial'!BE$3)</f>
        <v>4833.460841476066</v>
      </c>
      <c r="BF44" s="22">
        <f>BE44*(1+'[2]Massa Salarial'!BF$3)</f>
        <v>4915.6296757811588</v>
      </c>
      <c r="BG44" s="22">
        <f>BF44*(1+'[2]Massa Salarial'!BG$3)</f>
        <v>4999.1953802694379</v>
      </c>
      <c r="BH44" s="22">
        <f>BG44*(1+'[2]Massa Salarial'!BH$3)</f>
        <v>5084.1817017340181</v>
      </c>
      <c r="BI44" s="22">
        <f>BH44*(1+'[2]Massa Salarial'!BI$3)</f>
        <v>5170.6127906634956</v>
      </c>
      <c r="BJ44" s="22">
        <f>BI44*(1+'[2]Massa Salarial'!BJ$3)</f>
        <v>5258.5132081047741</v>
      </c>
    </row>
    <row r="45" spans="1:62" x14ac:dyDescent="0.3">
      <c r="A45" s="23">
        <v>43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>
        <f>[1]SalMedPopOcupUrbAcimPnadM!M45*AtualizMonet!M$3</f>
        <v>0</v>
      </c>
      <c r="N45" s="20">
        <f>[1]SalMedPopOcupUrbAcimPnadM!N45*AtualizMonet!N$3</f>
        <v>0</v>
      </c>
      <c r="O45" s="20">
        <f>[1]SalMedPopOcupUrbAcimPnadM!O45</f>
        <v>1899.0887104592864</v>
      </c>
      <c r="P45" s="20">
        <f>[1]SalMedPopOcupUrbAcimPnadM!P45</f>
        <v>1965.8190597156211</v>
      </c>
      <c r="Q45" s="54">
        <f>P45*(1+'[2]Massa Salarial'!Q$3)*AtualizMonet!P$3</f>
        <v>2091.8280614433925</v>
      </c>
      <c r="R45" s="54">
        <f>Q45*(1+'[2]Massa Salarial'!R$3)*AtualizMonet!Q$3</f>
        <v>2354.381559564592</v>
      </c>
      <c r="S45" s="54">
        <f>R45*(1+'[2]Massa Salarial'!S$3)*AtualizMonet!R$3</f>
        <v>2545.0141863754448</v>
      </c>
      <c r="T45" s="22">
        <f>S45*(1+'[2]Massa Salarial'!T$3)</f>
        <v>2588.2794275438268</v>
      </c>
      <c r="U45" s="22">
        <f>T45*(1+'[2]Massa Salarial'!U$3)</f>
        <v>2632.2801778120715</v>
      </c>
      <c r="V45" s="22">
        <f>U45*(1+'[2]Massa Salarial'!V$3)</f>
        <v>2677.0289408348767</v>
      </c>
      <c r="W45" s="22">
        <f>V45*(1+'[2]Massa Salarial'!W$3)</f>
        <v>2722.5384328290693</v>
      </c>
      <c r="X45" s="22">
        <f>W45*(1+'[2]Massa Salarial'!X$3)</f>
        <v>2768.8215861871631</v>
      </c>
      <c r="Y45" s="22">
        <f>X45*(1+'[2]Massa Salarial'!Y$3)</f>
        <v>2815.8915531523448</v>
      </c>
      <c r="Z45" s="22">
        <f>Y45*(1+'[2]Massa Salarial'!Z$3)</f>
        <v>2863.7617095559344</v>
      </c>
      <c r="AA45" s="22">
        <f>Z45*(1+'[2]Massa Salarial'!AA$3)</f>
        <v>2912.4456586183851</v>
      </c>
      <c r="AB45" s="22">
        <f>AA45*(1+'[2]Massa Salarial'!AB$3)</f>
        <v>2961.9572348148972</v>
      </c>
      <c r="AC45" s="22">
        <f>AB45*(1+'[2]Massa Salarial'!AC$3)</f>
        <v>3012.3105078067501</v>
      </c>
      <c r="AD45" s="22">
        <f>AC45*(1+'[2]Massa Salarial'!AD$3)</f>
        <v>3063.5197864394645</v>
      </c>
      <c r="AE45" s="22">
        <f>AD45*(1+'[2]Massa Salarial'!AE$3)</f>
        <v>3115.5996228089352</v>
      </c>
      <c r="AF45" s="22">
        <f>AE45*(1+'[2]Massa Salarial'!AF$3)</f>
        <v>3168.5648163966866</v>
      </c>
      <c r="AG45" s="22">
        <f>AF45*(1+'[2]Massa Salarial'!AG$3)</f>
        <v>3222.4304182754299</v>
      </c>
      <c r="AH45" s="22">
        <f>AG45*(1+'[2]Massa Salarial'!AH$3)</f>
        <v>3277.2117353861117</v>
      </c>
      <c r="AI45" s="22">
        <f>AH45*(1+'[2]Massa Salarial'!AI$3)</f>
        <v>3332.9243348876753</v>
      </c>
      <c r="AJ45" s="22">
        <f>AI45*(1+'[2]Massa Salarial'!AJ$3)</f>
        <v>3389.5840485807653</v>
      </c>
      <c r="AK45" s="22">
        <f>AJ45*(1+'[2]Massa Salarial'!AK$3)</f>
        <v>3447.2069774066381</v>
      </c>
      <c r="AL45" s="22">
        <f>AK45*(1+'[2]Massa Salarial'!AL$3)</f>
        <v>3505.8094960225508</v>
      </c>
      <c r="AM45" s="22">
        <f>AL45*(1+'[2]Massa Salarial'!AM$3)</f>
        <v>3565.4082574549338</v>
      </c>
      <c r="AN45" s="22">
        <f>AM45*(1+'[2]Massa Salarial'!AN$3)</f>
        <v>3626.0201978316672</v>
      </c>
      <c r="AO45" s="22">
        <f>AN45*(1+'[2]Massa Salarial'!AO$3)</f>
        <v>3687.6625411948053</v>
      </c>
      <c r="AP45" s="22">
        <f>AO45*(1+'[2]Massa Salarial'!AP$3)</f>
        <v>3750.3528043951164</v>
      </c>
      <c r="AQ45" s="22">
        <f>AP45*(1+'[2]Massa Salarial'!AQ$3)</f>
        <v>3814.108802069833</v>
      </c>
      <c r="AR45" s="22">
        <f>AQ45*(1+'[2]Massa Salarial'!AR$3)</f>
        <v>3878.94865170502</v>
      </c>
      <c r="AS45" s="22">
        <f>AR45*(1+'[2]Massa Salarial'!AS$3)</f>
        <v>3944.8907787840049</v>
      </c>
      <c r="AT45" s="22">
        <f>AS45*(1+'[2]Massa Salarial'!AT$3)</f>
        <v>4011.9539220233328</v>
      </c>
      <c r="AU45" s="22">
        <f>AT45*(1+'[2]Massa Salarial'!AU$3)</f>
        <v>4080.1571386977289</v>
      </c>
      <c r="AV45" s="22">
        <f>AU45*(1+'[2]Massa Salarial'!AV$3)</f>
        <v>4149.5198100555899</v>
      </c>
      <c r="AW45" s="22">
        <f>AV45*(1+'[2]Massa Salarial'!AW$3)</f>
        <v>4220.0616468265343</v>
      </c>
      <c r="AX45" s="22">
        <f>AW45*(1+'[2]Massa Salarial'!AX$3)</f>
        <v>4291.8026948225852</v>
      </c>
      <c r="AY45" s="22">
        <f>AX45*(1+'[2]Massa Salarial'!AY$3)</f>
        <v>4364.7633406345685</v>
      </c>
      <c r="AZ45" s="22">
        <f>AY45*(1+'[2]Massa Salarial'!AZ$3)</f>
        <v>4438.9643174253561</v>
      </c>
      <c r="BA45" s="22">
        <f>AZ45*(1+'[2]Massa Salarial'!BA$3)</f>
        <v>4514.4267108215863</v>
      </c>
      <c r="BB45" s="22">
        <f>BA45*(1+'[2]Massa Salarial'!BB$3)</f>
        <v>4591.1719649055531</v>
      </c>
      <c r="BC45" s="22">
        <f>BB45*(1+'[2]Massa Salarial'!BC$3)</f>
        <v>4669.2218883089472</v>
      </c>
      <c r="BD45" s="22">
        <f>BC45*(1+'[2]Massa Salarial'!BD$3)</f>
        <v>4748.598660410199</v>
      </c>
      <c r="BE45" s="22">
        <f>BD45*(1+'[2]Massa Salarial'!BE$3)</f>
        <v>4829.3248376371721</v>
      </c>
      <c r="BF45" s="22">
        <f>BE45*(1+'[2]Massa Salarial'!BF$3)</f>
        <v>4911.4233598770033</v>
      </c>
      <c r="BG45" s="22">
        <f>BF45*(1+'[2]Massa Salarial'!BG$3)</f>
        <v>4994.917556994912</v>
      </c>
      <c r="BH45" s="22">
        <f>BG45*(1+'[2]Massa Salarial'!BH$3)</f>
        <v>5079.8311554638249</v>
      </c>
      <c r="BI45" s="22">
        <f>BH45*(1+'[2]Massa Salarial'!BI$3)</f>
        <v>5166.1882851067094</v>
      </c>
      <c r="BJ45" s="22">
        <f>BI45*(1+'[2]Massa Salarial'!BJ$3)</f>
        <v>5254.0134859535228</v>
      </c>
    </row>
    <row r="46" spans="1:62" x14ac:dyDescent="0.3">
      <c r="A46" s="23">
        <v>44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>
        <f>[1]SalMedPopOcupUrbAcimPnadM!M46*AtualizMonet!M$3</f>
        <v>0</v>
      </c>
      <c r="N46" s="20">
        <f>[1]SalMedPopOcupUrbAcimPnadM!N46*AtualizMonet!N$3</f>
        <v>0</v>
      </c>
      <c r="O46" s="20">
        <f>[1]SalMedPopOcupUrbAcimPnadM!O46</f>
        <v>1973.5089610940477</v>
      </c>
      <c r="P46" s="20">
        <f>[1]SalMedPopOcupUrbAcimPnadM!P46</f>
        <v>1969.9801459989762</v>
      </c>
      <c r="Q46" s="54">
        <f>P46*(1+'[2]Massa Salarial'!Q$3)*AtualizMonet!P$3</f>
        <v>2096.2558733575106</v>
      </c>
      <c r="R46" s="54">
        <f>Q46*(1+'[2]Massa Salarial'!R$3)*AtualizMonet!Q$3</f>
        <v>2359.3651234205176</v>
      </c>
      <c r="S46" s="54">
        <f>R46*(1+'[2]Massa Salarial'!S$3)*AtualizMonet!R$3</f>
        <v>2550.40126590829</v>
      </c>
      <c r="T46" s="22">
        <f>S46*(1+'[2]Massa Salarial'!T$3)</f>
        <v>2593.7580874287305</v>
      </c>
      <c r="U46" s="22">
        <f>T46*(1+'[2]Massa Salarial'!U$3)</f>
        <v>2637.8519749150187</v>
      </c>
      <c r="V46" s="22">
        <f>U46*(1+'[2]Massa Salarial'!V$3)</f>
        <v>2682.6954584885739</v>
      </c>
      <c r="W46" s="22">
        <f>V46*(1+'[2]Massa Salarial'!W$3)</f>
        <v>2728.3012812828792</v>
      </c>
      <c r="X46" s="22">
        <f>W46*(1+'[2]Massa Salarial'!X$3)</f>
        <v>2774.6824030646881</v>
      </c>
      <c r="Y46" s="22">
        <f>X46*(1+'[2]Massa Salarial'!Y$3)</f>
        <v>2821.8520039167875</v>
      </c>
      <c r="Z46" s="22">
        <f>Y46*(1+'[2]Massa Salarial'!Z$3)</f>
        <v>2869.8234879833726</v>
      </c>
      <c r="AA46" s="22">
        <f>Z46*(1+'[2]Massa Salarial'!AA$3)</f>
        <v>2918.6104872790897</v>
      </c>
      <c r="AB46" s="22">
        <f>AA46*(1+'[2]Massa Salarial'!AB$3)</f>
        <v>2968.2268655628341</v>
      </c>
      <c r="AC46" s="22">
        <f>AB46*(1+'[2]Massa Salarial'!AC$3)</f>
        <v>3018.6867222774022</v>
      </c>
      <c r="AD46" s="22">
        <f>AC46*(1+'[2]Massa Salarial'!AD$3)</f>
        <v>3070.0043965561176</v>
      </c>
      <c r="AE46" s="22">
        <f>AD46*(1+'[2]Massa Salarial'!AE$3)</f>
        <v>3122.1944712975715</v>
      </c>
      <c r="AF46" s="22">
        <f>AE46*(1+'[2]Massa Salarial'!AF$3)</f>
        <v>3175.2717773096297</v>
      </c>
      <c r="AG46" s="22">
        <f>AF46*(1+'[2]Massa Salarial'!AG$3)</f>
        <v>3229.251397523893</v>
      </c>
      <c r="AH46" s="22">
        <f>AG46*(1+'[2]Massa Salarial'!AH$3)</f>
        <v>3284.1486712817991</v>
      </c>
      <c r="AI46" s="22">
        <f>AH46*(1+'[2]Massa Salarial'!AI$3)</f>
        <v>3339.9791986935893</v>
      </c>
      <c r="AJ46" s="22">
        <f>AI46*(1+'[2]Massa Salarial'!AJ$3)</f>
        <v>3396.7588450713802</v>
      </c>
      <c r="AK46" s="22">
        <f>AJ46*(1+'[2]Massa Salarial'!AK$3)</f>
        <v>3454.5037454375934</v>
      </c>
      <c r="AL46" s="22">
        <f>AK46*(1+'[2]Massa Salarial'!AL$3)</f>
        <v>3513.2303091100321</v>
      </c>
      <c r="AM46" s="22">
        <f>AL46*(1+'[2]Massa Salarial'!AM$3)</f>
        <v>3572.9552243649023</v>
      </c>
      <c r="AN46" s="22">
        <f>AM46*(1+'[2]Massa Salarial'!AN$3)</f>
        <v>3633.6954631791054</v>
      </c>
      <c r="AO46" s="22">
        <f>AN46*(1+'[2]Massa Salarial'!AO$3)</f>
        <v>3695.4682860531498</v>
      </c>
      <c r="AP46" s="22">
        <f>AO46*(1+'[2]Massa Salarial'!AP$3)</f>
        <v>3758.2912469160528</v>
      </c>
      <c r="AQ46" s="22">
        <f>AP46*(1+'[2]Massa Salarial'!AQ$3)</f>
        <v>3822.1821981136254</v>
      </c>
      <c r="AR46" s="22">
        <f>AQ46*(1+'[2]Massa Salarial'!AR$3)</f>
        <v>3887.1592954815569</v>
      </c>
      <c r="AS46" s="22">
        <f>AR46*(1+'[2]Massa Salarial'!AS$3)</f>
        <v>3953.2410035047428</v>
      </c>
      <c r="AT46" s="22">
        <f>AS46*(1+'[2]Massa Salarial'!AT$3)</f>
        <v>4020.4461005643229</v>
      </c>
      <c r="AU46" s="22">
        <f>AT46*(1+'[2]Massa Salarial'!AU$3)</f>
        <v>4088.7936842739159</v>
      </c>
      <c r="AV46" s="22">
        <f>AU46*(1+'[2]Massa Salarial'!AV$3)</f>
        <v>4158.3031769065719</v>
      </c>
      <c r="AW46" s="22">
        <f>AV46*(1+'[2]Massa Salarial'!AW$3)</f>
        <v>4228.9943309139835</v>
      </c>
      <c r="AX46" s="22">
        <f>AW46*(1+'[2]Massa Salarial'!AX$3)</f>
        <v>4300.8872345395212</v>
      </c>
      <c r="AY46" s="22">
        <f>AX46*(1+'[2]Massa Salarial'!AY$3)</f>
        <v>4374.0023175266924</v>
      </c>
      <c r="AZ46" s="22">
        <f>AY46*(1+'[2]Massa Salarial'!AZ$3)</f>
        <v>4448.3603569246461</v>
      </c>
      <c r="BA46" s="22">
        <f>AZ46*(1+'[2]Massa Salarial'!BA$3)</f>
        <v>4523.9824829923646</v>
      </c>
      <c r="BB46" s="22">
        <f>BA46*(1+'[2]Massa Salarial'!BB$3)</f>
        <v>4600.8901852032341</v>
      </c>
      <c r="BC46" s="22">
        <f>BB46*(1+'[2]Massa Salarial'!BC$3)</f>
        <v>4679.1053183516888</v>
      </c>
      <c r="BD46" s="22">
        <f>BC46*(1+'[2]Massa Salarial'!BD$3)</f>
        <v>4758.650108763667</v>
      </c>
      <c r="BE46" s="22">
        <f>BD46*(1+'[2]Massa Salarial'!BE$3)</f>
        <v>4839.5471606126493</v>
      </c>
      <c r="BF46" s="22">
        <f>BE46*(1+'[2]Massa Salarial'!BF$3)</f>
        <v>4921.8194623430636</v>
      </c>
      <c r="BG46" s="22">
        <f>BF46*(1+'[2]Massa Salarial'!BG$3)</f>
        <v>5005.4903932028956</v>
      </c>
      <c r="BH46" s="22">
        <f>BG46*(1+'[2]Massa Salarial'!BH$3)</f>
        <v>5090.5837298873439</v>
      </c>
      <c r="BI46" s="22">
        <f>BH46*(1+'[2]Massa Salarial'!BI$3)</f>
        <v>5177.1236532954281</v>
      </c>
      <c r="BJ46" s="22">
        <f>BI46*(1+'[2]Massa Salarial'!BJ$3)</f>
        <v>5265.1347554014501</v>
      </c>
    </row>
    <row r="47" spans="1:62" x14ac:dyDescent="0.3">
      <c r="A47" s="23">
        <v>45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>
        <f>[1]SalMedPopOcupUrbAcimPnadM!M47*AtualizMonet!M$3</f>
        <v>0</v>
      </c>
      <c r="N47" s="20">
        <f>[1]SalMedPopOcupUrbAcimPnadM!N47*AtualizMonet!N$3</f>
        <v>0</v>
      </c>
      <c r="O47" s="20">
        <f>[1]SalMedPopOcupUrbAcimPnadM!O47</f>
        <v>2063.3217994499873</v>
      </c>
      <c r="P47" s="20">
        <f>[1]SalMedPopOcupUrbAcimPnadM!P47</f>
        <v>2147.1355044459824</v>
      </c>
      <c r="Q47" s="54">
        <f>P47*(1+'[2]Massa Salarial'!Q$3)*AtualizMonet!P$3</f>
        <v>2284.7668902809701</v>
      </c>
      <c r="R47" s="54">
        <f>Q47*(1+'[2]Massa Salarial'!R$3)*AtualizMonet!Q$3</f>
        <v>2571.5368932710066</v>
      </c>
      <c r="S47" s="54">
        <f>R47*(1+'[2]Massa Salarial'!S$3)*AtualizMonet!R$3</f>
        <v>2779.7524354433344</v>
      </c>
      <c r="T47" s="22">
        <f>S47*(1+'[2]Massa Salarial'!T$3)</f>
        <v>2827.0082268458709</v>
      </c>
      <c r="U47" s="22">
        <f>T47*(1+'[2]Massa Salarial'!U$3)</f>
        <v>2875.0673667022506</v>
      </c>
      <c r="V47" s="22">
        <f>U47*(1+'[2]Massa Salarial'!V$3)</f>
        <v>2923.9435119361888</v>
      </c>
      <c r="W47" s="22">
        <f>V47*(1+'[2]Massa Salarial'!W$3)</f>
        <v>2973.6505516391039</v>
      </c>
      <c r="X47" s="22">
        <f>W47*(1+'[2]Massa Salarial'!X$3)</f>
        <v>3024.2026110169686</v>
      </c>
      <c r="Y47" s="22">
        <f>X47*(1+'[2]Massa Salarial'!Y$3)</f>
        <v>3075.6140554042568</v>
      </c>
      <c r="Z47" s="22">
        <f>Y47*(1+'[2]Massa Salarial'!Z$3)</f>
        <v>3127.8994943461289</v>
      </c>
      <c r="AA47" s="22">
        <f>Z47*(1+'[2]Massa Salarial'!AA$3)</f>
        <v>3181.0737857500126</v>
      </c>
      <c r="AB47" s="22">
        <f>AA47*(1+'[2]Massa Salarial'!AB$3)</f>
        <v>3235.1520401077623</v>
      </c>
      <c r="AC47" s="22">
        <f>AB47*(1+'[2]Massa Salarial'!AC$3)</f>
        <v>3290.1496247895939</v>
      </c>
      <c r="AD47" s="22">
        <f>AC47*(1+'[2]Massa Salarial'!AD$3)</f>
        <v>3346.0821684110165</v>
      </c>
      <c r="AE47" s="22">
        <f>AD47*(1+'[2]Massa Salarial'!AE$3)</f>
        <v>3402.9655652740034</v>
      </c>
      <c r="AF47" s="22">
        <f>AE47*(1+'[2]Massa Salarial'!AF$3)</f>
        <v>3460.8159798836614</v>
      </c>
      <c r="AG47" s="22">
        <f>AF47*(1+'[2]Massa Salarial'!AG$3)</f>
        <v>3519.6498515416833</v>
      </c>
      <c r="AH47" s="22">
        <f>AG47*(1+'[2]Massa Salarial'!AH$3)</f>
        <v>3579.4838990178914</v>
      </c>
      <c r="AI47" s="22">
        <f>AH47*(1+'[2]Massa Salarial'!AI$3)</f>
        <v>3640.3351253011951</v>
      </c>
      <c r="AJ47" s="22">
        <f>AI47*(1+'[2]Massa Salarial'!AJ$3)</f>
        <v>3702.2208224313149</v>
      </c>
      <c r="AK47" s="22">
        <f>AJ47*(1+'[2]Massa Salarial'!AK$3)</f>
        <v>3765.1585764126471</v>
      </c>
      <c r="AL47" s="22">
        <f>AK47*(1+'[2]Massa Salarial'!AL$3)</f>
        <v>3829.1662722116616</v>
      </c>
      <c r="AM47" s="22">
        <f>AL47*(1+'[2]Massa Salarial'!AM$3)</f>
        <v>3894.2620988392596</v>
      </c>
      <c r="AN47" s="22">
        <f>AM47*(1+'[2]Massa Salarial'!AN$3)</f>
        <v>3960.4645545195267</v>
      </c>
      <c r="AO47" s="22">
        <f>AN47*(1+'[2]Massa Salarial'!AO$3)</f>
        <v>4027.7924519463581</v>
      </c>
      <c r="AP47" s="22">
        <f>AO47*(1+'[2]Massa Salarial'!AP$3)</f>
        <v>4096.2649236294455</v>
      </c>
      <c r="AQ47" s="22">
        <f>AP47*(1+'[2]Massa Salarial'!AQ$3)</f>
        <v>4165.9014273311459</v>
      </c>
      <c r="AR47" s="22">
        <f>AQ47*(1+'[2]Massa Salarial'!AR$3)</f>
        <v>4236.7217515957745</v>
      </c>
      <c r="AS47" s="22">
        <f>AR47*(1+'[2]Massa Salarial'!AS$3)</f>
        <v>4308.7460213729028</v>
      </c>
      <c r="AT47" s="22">
        <f>AS47*(1+'[2]Massa Salarial'!AT$3)</f>
        <v>4381.9947037362417</v>
      </c>
      <c r="AU47" s="22">
        <f>AT47*(1+'[2]Massa Salarial'!AU$3)</f>
        <v>4456.4886136997575</v>
      </c>
      <c r="AV47" s="22">
        <f>AU47*(1+'[2]Massa Salarial'!AV$3)</f>
        <v>4532.2489201326525</v>
      </c>
      <c r="AW47" s="22">
        <f>AV47*(1+'[2]Massa Salarial'!AW$3)</f>
        <v>4609.2971517749074</v>
      </c>
      <c r="AX47" s="22">
        <f>AW47*(1+'[2]Massa Salarial'!AX$3)</f>
        <v>4687.6552033550806</v>
      </c>
      <c r="AY47" s="22">
        <f>AX47*(1+'[2]Massa Salarial'!AY$3)</f>
        <v>4767.3453418121162</v>
      </c>
      <c r="AZ47" s="22">
        <f>AY47*(1+'[2]Massa Salarial'!AZ$3)</f>
        <v>4848.3902126229214</v>
      </c>
      <c r="BA47" s="22">
        <f>AZ47*(1+'[2]Massa Salarial'!BA$3)</f>
        <v>4930.8128462375107</v>
      </c>
      <c r="BB47" s="22">
        <f>BA47*(1+'[2]Massa Salarial'!BB$3)</f>
        <v>5014.6366646235483</v>
      </c>
      <c r="BC47" s="22">
        <f>BB47*(1+'[2]Massa Salarial'!BC$3)</f>
        <v>5099.8854879221481</v>
      </c>
      <c r="BD47" s="22">
        <f>BC47*(1+'[2]Massa Salarial'!BD$3)</f>
        <v>5186.5835412168244</v>
      </c>
      <c r="BE47" s="22">
        <f>BD47*(1+'[2]Massa Salarial'!BE$3)</f>
        <v>5274.7554614175097</v>
      </c>
      <c r="BF47" s="22">
        <f>BE47*(1+'[2]Massa Salarial'!BF$3)</f>
        <v>5364.4263042616067</v>
      </c>
      <c r="BG47" s="22">
        <f>BF47*(1+'[2]Massa Salarial'!BG$3)</f>
        <v>5455.6215514340538</v>
      </c>
      <c r="BH47" s="22">
        <f>BG47*(1+'[2]Massa Salarial'!BH$3)</f>
        <v>5548.3671178084323</v>
      </c>
      <c r="BI47" s="22">
        <f>BH47*(1+'[2]Massa Salarial'!BI$3)</f>
        <v>5642.6893588111752</v>
      </c>
      <c r="BJ47" s="22">
        <f>BI47*(1+'[2]Massa Salarial'!BJ$3)</f>
        <v>5738.6150779109648</v>
      </c>
    </row>
    <row r="48" spans="1:62" x14ac:dyDescent="0.3">
      <c r="A48" s="23">
        <v>46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>
        <f>[1]SalMedPopOcupUrbAcimPnadM!M48*AtualizMonet!M$3</f>
        <v>0</v>
      </c>
      <c r="N48" s="20">
        <f>[1]SalMedPopOcupUrbAcimPnadM!N48*AtualizMonet!N$3</f>
        <v>0</v>
      </c>
      <c r="O48" s="20">
        <f>[1]SalMedPopOcupUrbAcimPnadM!O48</f>
        <v>1931.118506152671</v>
      </c>
      <c r="P48" s="20">
        <f>[1]SalMedPopOcupUrbAcimPnadM!P48</f>
        <v>2045.2880125417291</v>
      </c>
      <c r="Q48" s="54">
        <f>P48*(1+'[2]Massa Salarial'!Q$3)*AtualizMonet!P$3</f>
        <v>2176.3909741456541</v>
      </c>
      <c r="R48" s="54">
        <f>Q48*(1+'[2]Massa Salarial'!R$3)*AtualizMonet!Q$3</f>
        <v>2449.5582932354746</v>
      </c>
      <c r="S48" s="54">
        <f>R48*(1+'[2]Massa Salarial'!S$3)*AtualizMonet!R$3</f>
        <v>2647.8973135479455</v>
      </c>
      <c r="T48" s="22">
        <f>S48*(1+'[2]Massa Salarial'!T$3)</f>
        <v>2692.9115678782605</v>
      </c>
      <c r="U48" s="22">
        <f>T48*(1+'[2]Massa Salarial'!U$3)</f>
        <v>2738.6910645321905</v>
      </c>
      <c r="V48" s="22">
        <f>U48*(1+'[2]Massa Salarial'!V$3)</f>
        <v>2785.2488126292374</v>
      </c>
      <c r="W48" s="22">
        <f>V48*(1+'[2]Massa Salarial'!W$3)</f>
        <v>2832.598042443934</v>
      </c>
      <c r="X48" s="22">
        <f>W48*(1+'[2]Massa Salarial'!X$3)</f>
        <v>2880.7522091654805</v>
      </c>
      <c r="Y48" s="22">
        <f>X48*(1+'[2]Massa Salarial'!Y$3)</f>
        <v>2929.7249967212933</v>
      </c>
      <c r="Z48" s="22">
        <f>Y48*(1+'[2]Massa Salarial'!Z$3)</f>
        <v>2979.5303216655552</v>
      </c>
      <c r="AA48" s="22">
        <f>Z48*(1+'[2]Massa Salarial'!AA$3)</f>
        <v>3030.1823371338692</v>
      </c>
      <c r="AB48" s="22">
        <f>AA48*(1+'[2]Massa Salarial'!AB$3)</f>
        <v>3081.6954368651445</v>
      </c>
      <c r="AC48" s="22">
        <f>AB48*(1+'[2]Massa Salarial'!AC$3)</f>
        <v>3134.0842592918516</v>
      </c>
      <c r="AD48" s="22">
        <f>AC48*(1+'[2]Massa Salarial'!AD$3)</f>
        <v>3187.363691699813</v>
      </c>
      <c r="AE48" s="22">
        <f>AD48*(1+'[2]Massa Salarial'!AE$3)</f>
        <v>3241.5488744587096</v>
      </c>
      <c r="AF48" s="22">
        <f>AE48*(1+'[2]Massa Salarial'!AF$3)</f>
        <v>3296.6552053245073</v>
      </c>
      <c r="AG48" s="22">
        <f>AF48*(1+'[2]Massa Salarial'!AG$3)</f>
        <v>3352.6983438150237</v>
      </c>
      <c r="AH48" s="22">
        <f>AG48*(1+'[2]Massa Salarial'!AH$3)</f>
        <v>3409.6942156598789</v>
      </c>
      <c r="AI48" s="22">
        <f>AH48*(1+'[2]Massa Salarial'!AI$3)</f>
        <v>3467.6590173260965</v>
      </c>
      <c r="AJ48" s="22">
        <f>AI48*(1+'[2]Massa Salarial'!AJ$3)</f>
        <v>3526.6092206206399</v>
      </c>
      <c r="AK48" s="22">
        <f>AJ48*(1+'[2]Massa Salarial'!AK$3)</f>
        <v>3586.5615773711907</v>
      </c>
      <c r="AL48" s="22">
        <f>AK48*(1+'[2]Massa Salarial'!AL$3)</f>
        <v>3647.5331241865006</v>
      </c>
      <c r="AM48" s="22">
        <f>AL48*(1+'[2]Massa Salarial'!AM$3)</f>
        <v>3709.5411872976706</v>
      </c>
      <c r="AN48" s="22">
        <f>AM48*(1+'[2]Massa Salarial'!AN$3)</f>
        <v>3772.6033874817308</v>
      </c>
      <c r="AO48" s="22">
        <f>AN48*(1+'[2]Massa Salarial'!AO$3)</f>
        <v>3836.7376450689198</v>
      </c>
      <c r="AP48" s="22">
        <f>AO48*(1+'[2]Massa Salarial'!AP$3)</f>
        <v>3901.9621850350909</v>
      </c>
      <c r="AQ48" s="22">
        <f>AP48*(1+'[2]Massa Salarial'!AQ$3)</f>
        <v>3968.2955421806869</v>
      </c>
      <c r="AR48" s="22">
        <f>AQ48*(1+'[2]Massa Salarial'!AR$3)</f>
        <v>4035.756566397758</v>
      </c>
      <c r="AS48" s="22">
        <f>AR48*(1+'[2]Massa Salarial'!AS$3)</f>
        <v>4104.3644280265198</v>
      </c>
      <c r="AT48" s="22">
        <f>AS48*(1+'[2]Massa Salarial'!AT$3)</f>
        <v>4174.1386233029707</v>
      </c>
      <c r="AU48" s="22">
        <f>AT48*(1+'[2]Massa Salarial'!AU$3)</f>
        <v>4245.0989798991204</v>
      </c>
      <c r="AV48" s="22">
        <f>AU48*(1+'[2]Massa Salarial'!AV$3)</f>
        <v>4317.2656625574054</v>
      </c>
      <c r="AW48" s="22">
        <f>AV48*(1+'[2]Massa Salarial'!AW$3)</f>
        <v>4390.6591788208807</v>
      </c>
      <c r="AX48" s="22">
        <f>AW48*(1+'[2]Massa Salarial'!AX$3)</f>
        <v>4465.300384860835</v>
      </c>
      <c r="AY48" s="22">
        <f>AX48*(1+'[2]Massa Salarial'!AY$3)</f>
        <v>4541.210491403469</v>
      </c>
      <c r="AZ48" s="22">
        <f>AY48*(1+'[2]Massa Salarial'!AZ$3)</f>
        <v>4618.4110697573278</v>
      </c>
      <c r="BA48" s="22">
        <f>AZ48*(1+'[2]Massa Salarial'!BA$3)</f>
        <v>4696.9240579432017</v>
      </c>
      <c r="BB48" s="22">
        <f>BA48*(1+'[2]Massa Salarial'!BB$3)</f>
        <v>4776.7717669282356</v>
      </c>
      <c r="BC48" s="22">
        <f>BB48*(1+'[2]Massa Salarial'!BC$3)</f>
        <v>4857.9768869660147</v>
      </c>
      <c r="BD48" s="22">
        <f>BC48*(1+'[2]Massa Salarial'!BD$3)</f>
        <v>4940.5624940444368</v>
      </c>
      <c r="BE48" s="22">
        <f>BD48*(1+'[2]Massa Salarial'!BE$3)</f>
        <v>5024.5520564431918</v>
      </c>
      <c r="BF48" s="22">
        <f>BE48*(1+'[2]Massa Salarial'!BF$3)</f>
        <v>5109.9694414027254</v>
      </c>
      <c r="BG48" s="22">
        <f>BF48*(1+'[2]Massa Salarial'!BG$3)</f>
        <v>5196.8389219065712</v>
      </c>
      <c r="BH48" s="22">
        <f>BG48*(1+'[2]Massa Salarial'!BH$3)</f>
        <v>5285.1851835789821</v>
      </c>
      <c r="BI48" s="22">
        <f>BH48*(1+'[2]Massa Salarial'!BI$3)</f>
        <v>5375.033331699824</v>
      </c>
      <c r="BJ48" s="22">
        <f>BI48*(1+'[2]Massa Salarial'!BJ$3)</f>
        <v>5466.4088983387201</v>
      </c>
    </row>
    <row r="49" spans="1:62" x14ac:dyDescent="0.3">
      <c r="A49" s="23">
        <v>47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>
        <f>[1]SalMedPopOcupUrbAcimPnadM!M49*AtualizMonet!M$3</f>
        <v>0</v>
      </c>
      <c r="N49" s="20">
        <f>[1]SalMedPopOcupUrbAcimPnadM!N49*AtualizMonet!N$3</f>
        <v>0</v>
      </c>
      <c r="O49" s="20">
        <f>[1]SalMedPopOcupUrbAcimPnadM!O49</f>
        <v>1946.7965454805981</v>
      </c>
      <c r="P49" s="20">
        <f>[1]SalMedPopOcupUrbAcimPnadM!P49</f>
        <v>1975.6765642604323</v>
      </c>
      <c r="Q49" s="54">
        <f>P49*(1+'[2]Massa Salarial'!Q$3)*AtualizMonet!P$3</f>
        <v>2102.3174320295261</v>
      </c>
      <c r="R49" s="54">
        <f>Q49*(1+'[2]Massa Salarial'!R$3)*AtualizMonet!Q$3</f>
        <v>2366.1874919615366</v>
      </c>
      <c r="S49" s="54">
        <f>R49*(1+'[2]Massa Salarial'!S$3)*AtualizMonet!R$3</f>
        <v>2557.7760368544173</v>
      </c>
      <c r="T49" s="22">
        <f>S49*(1+'[2]Massa Salarial'!T$3)</f>
        <v>2601.2582294809422</v>
      </c>
      <c r="U49" s="22">
        <f>T49*(1+'[2]Massa Salarial'!U$3)</f>
        <v>2645.479619382118</v>
      </c>
      <c r="V49" s="22">
        <f>U49*(1+'[2]Massa Salarial'!V$3)</f>
        <v>2690.4527729116139</v>
      </c>
      <c r="W49" s="22">
        <f>V49*(1+'[2]Massa Salarial'!W$3)</f>
        <v>2736.1904700511109</v>
      </c>
      <c r="X49" s="22">
        <f>W49*(1+'[2]Massa Salarial'!X$3)</f>
        <v>2782.7057080419795</v>
      </c>
      <c r="Y49" s="22">
        <f>X49*(1+'[2]Massa Salarial'!Y$3)</f>
        <v>2830.011705078693</v>
      </c>
      <c r="Z49" s="22">
        <f>Y49*(1+'[2]Massa Salarial'!Z$3)</f>
        <v>2878.1219040650303</v>
      </c>
      <c r="AA49" s="22">
        <f>Z49*(1+'[2]Massa Salarial'!AA$3)</f>
        <v>2927.0499764341357</v>
      </c>
      <c r="AB49" s="22">
        <f>AA49*(1+'[2]Massa Salarial'!AB$3)</f>
        <v>2976.8098260335159</v>
      </c>
      <c r="AC49" s="22">
        <f>AB49*(1+'[2]Massa Salarial'!AC$3)</f>
        <v>3027.4155930760853</v>
      </c>
      <c r="AD49" s="22">
        <f>AC49*(1+'[2]Massa Salarial'!AD$3)</f>
        <v>3078.8816581583783</v>
      </c>
      <c r="AE49" s="22">
        <f>AD49*(1+'[2]Massa Salarial'!AE$3)</f>
        <v>3131.2226463470706</v>
      </c>
      <c r="AF49" s="22">
        <f>AE49*(1+'[2]Massa Salarial'!AF$3)</f>
        <v>3184.4534313349704</v>
      </c>
      <c r="AG49" s="22">
        <f>AF49*(1+'[2]Massa Salarial'!AG$3)</f>
        <v>3238.5891396676648</v>
      </c>
      <c r="AH49" s="22">
        <f>AG49*(1+'[2]Massa Salarial'!AH$3)</f>
        <v>3293.6451550420147</v>
      </c>
      <c r="AI49" s="22">
        <f>AH49*(1+'[2]Massa Salarial'!AI$3)</f>
        <v>3349.6371226777287</v>
      </c>
      <c r="AJ49" s="22">
        <f>AI49*(1+'[2]Massa Salarial'!AJ$3)</f>
        <v>3406.5809537632499</v>
      </c>
      <c r="AK49" s="22">
        <f>AJ49*(1+'[2]Massa Salarial'!AK$3)</f>
        <v>3464.492829977225</v>
      </c>
      <c r="AL49" s="22">
        <f>AK49*(1+'[2]Massa Salarial'!AL$3)</f>
        <v>3523.3892080868377</v>
      </c>
      <c r="AM49" s="22">
        <f>AL49*(1+'[2]Massa Salarial'!AM$3)</f>
        <v>3583.2868246243138</v>
      </c>
      <c r="AN49" s="22">
        <f>AM49*(1+'[2]Massa Salarial'!AN$3)</f>
        <v>3644.2027006429266</v>
      </c>
      <c r="AO49" s="22">
        <f>AN49*(1+'[2]Massa Salarial'!AO$3)</f>
        <v>3706.1541465538562</v>
      </c>
      <c r="AP49" s="22">
        <f>AO49*(1+'[2]Massa Salarial'!AP$3)</f>
        <v>3769.1587670452714</v>
      </c>
      <c r="AQ49" s="22">
        <f>AP49*(1+'[2]Massa Salarial'!AQ$3)</f>
        <v>3833.2344660850408</v>
      </c>
      <c r="AR49" s="22">
        <f>AQ49*(1+'[2]Massa Salarial'!AR$3)</f>
        <v>3898.3994520084862</v>
      </c>
      <c r="AS49" s="22">
        <f>AR49*(1+'[2]Massa Salarial'!AS$3)</f>
        <v>3964.6722426926299</v>
      </c>
      <c r="AT49" s="22">
        <f>AS49*(1+'[2]Massa Salarial'!AT$3)</f>
        <v>4032.0716708184041</v>
      </c>
      <c r="AU49" s="22">
        <f>AT49*(1+'[2]Massa Salarial'!AU$3)</f>
        <v>4100.6168892223168</v>
      </c>
      <c r="AV49" s="22">
        <f>AU49*(1+'[2]Massa Salarial'!AV$3)</f>
        <v>4170.3273763390962</v>
      </c>
      <c r="AW49" s="22">
        <f>AV49*(1+'[2]Massa Salarial'!AW$3)</f>
        <v>4241.2229417368608</v>
      </c>
      <c r="AX49" s="22">
        <f>AW49*(1+'[2]Massa Salarial'!AX$3)</f>
        <v>4313.3237317463872</v>
      </c>
      <c r="AY49" s="22">
        <f>AX49*(1+'[2]Massa Salarial'!AY$3)</f>
        <v>4386.6502351860754</v>
      </c>
      <c r="AZ49" s="22">
        <f>AY49*(1+'[2]Massa Salarial'!AZ$3)</f>
        <v>4461.2232891842386</v>
      </c>
      <c r="BA49" s="22">
        <f>AZ49*(1+'[2]Massa Salarial'!BA$3)</f>
        <v>4537.06408510037</v>
      </c>
      <c r="BB49" s="22">
        <f>BA49*(1+'[2]Massa Salarial'!BB$3)</f>
        <v>4614.1941745470758</v>
      </c>
      <c r="BC49" s="22">
        <f>BB49*(1+'[2]Massa Salarial'!BC$3)</f>
        <v>4692.6354755143757</v>
      </c>
      <c r="BD49" s="22">
        <f>BC49*(1+'[2]Massa Salarial'!BD$3)</f>
        <v>4772.4102785981195</v>
      </c>
      <c r="BE49" s="22">
        <f>BD49*(1+'[2]Massa Salarial'!BE$3)</f>
        <v>4853.5412533342869</v>
      </c>
      <c r="BF49" s="22">
        <f>BE49*(1+'[2]Massa Salarial'!BF$3)</f>
        <v>4936.0514546409695</v>
      </c>
      <c r="BG49" s="22">
        <f>BF49*(1+'[2]Massa Salarial'!BG$3)</f>
        <v>5019.9643293698655</v>
      </c>
      <c r="BH49" s="22">
        <f>BG49*(1+'[2]Massa Salarial'!BH$3)</f>
        <v>5105.3037229691527</v>
      </c>
      <c r="BI49" s="22">
        <f>BH49*(1+'[2]Massa Salarial'!BI$3)</f>
        <v>5192.0938862596277</v>
      </c>
      <c r="BJ49" s="22">
        <f>BI49*(1+'[2]Massa Salarial'!BJ$3)</f>
        <v>5280.359482326041</v>
      </c>
    </row>
    <row r="50" spans="1:62" x14ac:dyDescent="0.3">
      <c r="A50" s="23">
        <v>48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>
        <f>[1]SalMedPopOcupUrbAcimPnadM!M50*AtualizMonet!M$3</f>
        <v>0</v>
      </c>
      <c r="N50" s="20">
        <f>[1]SalMedPopOcupUrbAcimPnadM!N50*AtualizMonet!N$3</f>
        <v>0</v>
      </c>
      <c r="O50" s="20">
        <f>[1]SalMedPopOcupUrbAcimPnadM!O50</f>
        <v>1890.3372108396554</v>
      </c>
      <c r="P50" s="20">
        <f>[1]SalMedPopOcupUrbAcimPnadM!P50</f>
        <v>2151.1647148638949</v>
      </c>
      <c r="Q50" s="54">
        <f>P50*(1+'[2]Massa Salarial'!Q$3)*AtualizMonet!P$3</f>
        <v>2289.0543730866707</v>
      </c>
      <c r="R50" s="54">
        <f>Q50*(1+'[2]Massa Salarial'!R$3)*AtualizMonet!Q$3</f>
        <v>2576.3625147648336</v>
      </c>
      <c r="S50" s="54">
        <f>R50*(1+'[2]Massa Salarial'!S$3)*AtualizMonet!R$3</f>
        <v>2784.9687841315817</v>
      </c>
      <c r="T50" s="22">
        <f>S50*(1+'[2]Massa Salarial'!T$3)</f>
        <v>2832.3132534618185</v>
      </c>
      <c r="U50" s="22">
        <f>T50*(1+'[2]Massa Salarial'!U$3)</f>
        <v>2880.4625787706691</v>
      </c>
      <c r="V50" s="22">
        <f>U50*(1+'[2]Massa Salarial'!V$3)</f>
        <v>2929.4304426097701</v>
      </c>
      <c r="W50" s="22">
        <f>V50*(1+'[2]Massa Salarial'!W$3)</f>
        <v>2979.2307601341358</v>
      </c>
      <c r="X50" s="22">
        <f>W50*(1+'[2]Massa Salarial'!X$3)</f>
        <v>3029.8776830564157</v>
      </c>
      <c r="Y50" s="22">
        <f>X50*(1+'[2]Massa Salarial'!Y$3)</f>
        <v>3081.3856036683746</v>
      </c>
      <c r="Z50" s="22">
        <f>Y50*(1+'[2]Massa Salarial'!Z$3)</f>
        <v>3133.7691589307369</v>
      </c>
      <c r="AA50" s="22">
        <f>Z50*(1+'[2]Massa Salarial'!AA$3)</f>
        <v>3187.0432346325592</v>
      </c>
      <c r="AB50" s="22">
        <f>AA50*(1+'[2]Massa Salarial'!AB$3)</f>
        <v>3241.2229696213126</v>
      </c>
      <c r="AC50" s="22">
        <f>AB50*(1+'[2]Massa Salarial'!AC$3)</f>
        <v>3296.3237601048745</v>
      </c>
      <c r="AD50" s="22">
        <f>AC50*(1+'[2]Massa Salarial'!AD$3)</f>
        <v>3352.361264026657</v>
      </c>
      <c r="AE50" s="22">
        <f>AD50*(1+'[2]Massa Salarial'!AE$3)</f>
        <v>3409.3514055151099</v>
      </c>
      <c r="AF50" s="22">
        <f>AE50*(1+'[2]Massa Salarial'!AF$3)</f>
        <v>3467.3103794088665</v>
      </c>
      <c r="AG50" s="22">
        <f>AF50*(1+'[2]Massa Salarial'!AG$3)</f>
        <v>3526.2546558588169</v>
      </c>
      <c r="AH50" s="22">
        <f>AG50*(1+'[2]Massa Salarial'!AH$3)</f>
        <v>3586.2009850084164</v>
      </c>
      <c r="AI50" s="22">
        <f>AH50*(1+'[2]Massa Salarial'!AI$3)</f>
        <v>3647.1664017535591</v>
      </c>
      <c r="AJ50" s="22">
        <f>AI50*(1+'[2]Massa Salarial'!AJ$3)</f>
        <v>3709.1682305833692</v>
      </c>
      <c r="AK50" s="22">
        <f>AJ50*(1+'[2]Massa Salarial'!AK$3)</f>
        <v>3772.2240905032863</v>
      </c>
      <c r="AL50" s="22">
        <f>AK50*(1+'[2]Massa Salarial'!AL$3)</f>
        <v>3836.3519000418419</v>
      </c>
      <c r="AM50" s="22">
        <f>AL50*(1+'[2]Massa Salarial'!AM$3)</f>
        <v>3901.5698823425528</v>
      </c>
      <c r="AN50" s="22">
        <f>AM50*(1+'[2]Massa Salarial'!AN$3)</f>
        <v>3967.896570342376</v>
      </c>
      <c r="AO50" s="22">
        <f>AN50*(1+'[2]Massa Salarial'!AO$3)</f>
        <v>4035.3508120381962</v>
      </c>
      <c r="AP50" s="22">
        <f>AO50*(1+'[2]Massa Salarial'!AP$3)</f>
        <v>4103.9517758428456</v>
      </c>
      <c r="AQ50" s="22">
        <f>AP50*(1+'[2]Massa Salarial'!AQ$3)</f>
        <v>4173.718956032174</v>
      </c>
      <c r="AR50" s="22">
        <f>AQ50*(1+'[2]Massa Salarial'!AR$3)</f>
        <v>4244.6721782847208</v>
      </c>
      <c r="AS50" s="22">
        <f>AR50*(1+'[2]Massa Salarial'!AS$3)</f>
        <v>4316.8316053155604</v>
      </c>
      <c r="AT50" s="22">
        <f>AS50*(1+'[2]Massa Salarial'!AT$3)</f>
        <v>4390.2177426059243</v>
      </c>
      <c r="AU50" s="22">
        <f>AT50*(1+'[2]Massa Salarial'!AU$3)</f>
        <v>4464.8514442302248</v>
      </c>
      <c r="AV50" s="22">
        <f>AU50*(1+'[2]Massa Salarial'!AV$3)</f>
        <v>4540.7539187821385</v>
      </c>
      <c r="AW50" s="22">
        <f>AV50*(1+'[2]Massa Salarial'!AW$3)</f>
        <v>4617.9467354014341</v>
      </c>
      <c r="AX50" s="22">
        <f>AW50*(1+'[2]Massa Salarial'!AX$3)</f>
        <v>4696.4518299032579</v>
      </c>
      <c r="AY50" s="22">
        <f>AX50*(1+'[2]Massa Salarial'!AY$3)</f>
        <v>4776.2915110116128</v>
      </c>
      <c r="AZ50" s="22">
        <f>AY50*(1+'[2]Massa Salarial'!AZ$3)</f>
        <v>4857.48846669881</v>
      </c>
      <c r="BA50" s="22">
        <f>AZ50*(1+'[2]Massa Salarial'!BA$3)</f>
        <v>4940.0657706326892</v>
      </c>
      <c r="BB50" s="22">
        <f>BA50*(1+'[2]Massa Salarial'!BB$3)</f>
        <v>5024.0468887334446</v>
      </c>
      <c r="BC50" s="22">
        <f>BB50*(1+'[2]Massa Salarial'!BC$3)</f>
        <v>5109.4556858419128</v>
      </c>
      <c r="BD50" s="22">
        <f>BC50*(1+'[2]Massa Salarial'!BD$3)</f>
        <v>5196.3164325012249</v>
      </c>
      <c r="BE50" s="22">
        <f>BD50*(1+'[2]Massa Salarial'!BE$3)</f>
        <v>5284.6538118537455</v>
      </c>
      <c r="BF50" s="22">
        <f>BE50*(1+'[2]Massa Salarial'!BF$3)</f>
        <v>5374.492926655259</v>
      </c>
      <c r="BG50" s="22">
        <f>BF50*(1+'[2]Massa Salarial'!BG$3)</f>
        <v>5465.859306408398</v>
      </c>
      <c r="BH50" s="22">
        <f>BG50*(1+'[2]Massa Salarial'!BH$3)</f>
        <v>5558.77891461734</v>
      </c>
      <c r="BI50" s="22">
        <f>BH50*(1+'[2]Massa Salarial'!BI$3)</f>
        <v>5653.2781561658339</v>
      </c>
      <c r="BJ50" s="22">
        <f>BI50*(1+'[2]Massa Salarial'!BJ$3)</f>
        <v>5749.3838848206524</v>
      </c>
    </row>
    <row r="51" spans="1:62" x14ac:dyDescent="0.3">
      <c r="A51" s="23">
        <v>49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>
        <f>[1]SalMedPopOcupUrbAcimPnadM!M51*AtualizMonet!M$3</f>
        <v>0</v>
      </c>
      <c r="N51" s="20">
        <f>[1]SalMedPopOcupUrbAcimPnadM!N51*AtualizMonet!N$3</f>
        <v>0</v>
      </c>
      <c r="O51" s="20">
        <f>[1]SalMedPopOcupUrbAcimPnadM!O51</f>
        <v>2043.2380035061165</v>
      </c>
      <c r="P51" s="20">
        <f>[1]SalMedPopOcupUrbAcimPnadM!P51</f>
        <v>2145.6324899145693</v>
      </c>
      <c r="Q51" s="54">
        <f>P51*(1+'[2]Massa Salarial'!Q$3)*AtualizMonet!P$3</f>
        <v>2283.1675325180931</v>
      </c>
      <c r="R51" s="54">
        <f>Q51*(1+'[2]Massa Salarial'!R$3)*AtualizMonet!Q$3</f>
        <v>2569.7367938778157</v>
      </c>
      <c r="S51" s="54">
        <f>R51*(1+'[2]Massa Salarial'!S$3)*AtualizMonet!R$3</f>
        <v>2777.8065832623465</v>
      </c>
      <c r="T51" s="22">
        <f>S51*(1+'[2]Massa Salarial'!T$3)</f>
        <v>2825.029295177806</v>
      </c>
      <c r="U51" s="22">
        <f>T51*(1+'[2]Massa Salarial'!U$3)</f>
        <v>2873.0547931958286</v>
      </c>
      <c r="V51" s="22">
        <f>U51*(1+'[2]Massa Salarial'!V$3)</f>
        <v>2921.8967246801571</v>
      </c>
      <c r="W51" s="22">
        <f>V51*(1+'[2]Massa Salarial'!W$3)</f>
        <v>2971.5689689997193</v>
      </c>
      <c r="X51" s="22">
        <f>W51*(1+'[2]Massa Salarial'!X$3)</f>
        <v>3022.0856414727141</v>
      </c>
      <c r="Y51" s="22">
        <f>X51*(1+'[2]Massa Salarial'!Y$3)</f>
        <v>3073.4610973777499</v>
      </c>
      <c r="Z51" s="22">
        <f>Y51*(1+'[2]Massa Salarial'!Z$3)</f>
        <v>3125.7099360331713</v>
      </c>
      <c r="AA51" s="22">
        <f>Z51*(1+'[2]Massa Salarial'!AA$3)</f>
        <v>3178.8470049457351</v>
      </c>
      <c r="AB51" s="22">
        <f>AA51*(1+'[2]Massa Salarial'!AB$3)</f>
        <v>3232.8874040298124</v>
      </c>
      <c r="AC51" s="22">
        <f>AB51*(1+'[2]Massa Salarial'!AC$3)</f>
        <v>3287.8464898983189</v>
      </c>
      <c r="AD51" s="22">
        <f>AC51*(1+'[2]Massa Salarial'!AD$3)</f>
        <v>3343.7398802265898</v>
      </c>
      <c r="AE51" s="22">
        <f>AD51*(1+'[2]Massa Salarial'!AE$3)</f>
        <v>3400.5834581904414</v>
      </c>
      <c r="AF51" s="22">
        <f>AE51*(1+'[2]Massa Salarial'!AF$3)</f>
        <v>3458.3933769796786</v>
      </c>
      <c r="AG51" s="22">
        <f>AF51*(1+'[2]Massa Salarial'!AG$3)</f>
        <v>3517.1860643883329</v>
      </c>
      <c r="AH51" s="22">
        <f>AG51*(1+'[2]Massa Salarial'!AH$3)</f>
        <v>3576.978227482934</v>
      </c>
      <c r="AI51" s="22">
        <f>AH51*(1+'[2]Massa Salarial'!AI$3)</f>
        <v>3637.7868573501437</v>
      </c>
      <c r="AJ51" s="22">
        <f>AI51*(1+'[2]Massa Salarial'!AJ$3)</f>
        <v>3699.6292339250958</v>
      </c>
      <c r="AK51" s="22">
        <f>AJ51*(1+'[2]Massa Salarial'!AK$3)</f>
        <v>3762.5229309018223</v>
      </c>
      <c r="AL51" s="22">
        <f>AK51*(1+'[2]Massa Salarial'!AL$3)</f>
        <v>3826.4858207271527</v>
      </c>
      <c r="AM51" s="22">
        <f>AL51*(1+'[2]Massa Salarial'!AM$3)</f>
        <v>3891.5360796795139</v>
      </c>
      <c r="AN51" s="22">
        <f>AM51*(1+'[2]Massa Salarial'!AN$3)</f>
        <v>3957.6921930340654</v>
      </c>
      <c r="AO51" s="22">
        <f>AN51*(1+'[2]Massa Salarial'!AO$3)</f>
        <v>4024.9729603156443</v>
      </c>
      <c r="AP51" s="22">
        <f>AO51*(1+'[2]Massa Salarial'!AP$3)</f>
        <v>4093.3975006410096</v>
      </c>
      <c r="AQ51" s="22">
        <f>AP51*(1+'[2]Massa Salarial'!AQ$3)</f>
        <v>4162.9852581519062</v>
      </c>
      <c r="AR51" s="22">
        <f>AQ51*(1+'[2]Massa Salarial'!AR$3)</f>
        <v>4233.7560075404881</v>
      </c>
      <c r="AS51" s="22">
        <f>AR51*(1+'[2]Massa Salarial'!AS$3)</f>
        <v>4305.729859668676</v>
      </c>
      <c r="AT51" s="22">
        <f>AS51*(1+'[2]Massa Salarial'!AT$3)</f>
        <v>4378.927267283043</v>
      </c>
      <c r="AU51" s="22">
        <f>AT51*(1+'[2]Massa Salarial'!AU$3)</f>
        <v>4453.3690308268542</v>
      </c>
      <c r="AV51" s="22">
        <f>AU51*(1+'[2]Massa Salarial'!AV$3)</f>
        <v>4529.0763043509105</v>
      </c>
      <c r="AW51" s="22">
        <f>AV51*(1+'[2]Massa Salarial'!AW$3)</f>
        <v>4606.0706015248752</v>
      </c>
      <c r="AX51" s="22">
        <f>AW51*(1+'[2]Massa Salarial'!AX$3)</f>
        <v>4684.3738017507976</v>
      </c>
      <c r="AY51" s="22">
        <f>AX51*(1+'[2]Massa Salarial'!AY$3)</f>
        <v>4764.0081563805606</v>
      </c>
      <c r="AZ51" s="22">
        <f>AY51*(1+'[2]Massa Salarial'!AZ$3)</f>
        <v>4844.99629503903</v>
      </c>
      <c r="BA51" s="22">
        <f>AZ51*(1+'[2]Massa Salarial'!BA$3)</f>
        <v>4927.3612320546927</v>
      </c>
      <c r="BB51" s="22">
        <f>BA51*(1+'[2]Massa Salarial'!BB$3)</f>
        <v>5011.1263729996217</v>
      </c>
      <c r="BC51" s="22">
        <f>BB51*(1+'[2]Massa Salarial'!BC$3)</f>
        <v>5096.3155213406144</v>
      </c>
      <c r="BD51" s="22">
        <f>BC51*(1+'[2]Massa Salarial'!BD$3)</f>
        <v>5182.9528852034045</v>
      </c>
      <c r="BE51" s="22">
        <f>BD51*(1+'[2]Massa Salarial'!BE$3)</f>
        <v>5271.0630842518622</v>
      </c>
      <c r="BF51" s="22">
        <f>BE51*(1+'[2]Massa Salarial'!BF$3)</f>
        <v>5360.6711566841432</v>
      </c>
      <c r="BG51" s="22">
        <f>BF51*(1+'[2]Massa Salarial'!BG$3)</f>
        <v>5451.8025663477729</v>
      </c>
      <c r="BH51" s="22">
        <f>BG51*(1+'[2]Massa Salarial'!BH$3)</f>
        <v>5544.4832099756841</v>
      </c>
      <c r="BI51" s="22">
        <f>BH51*(1+'[2]Massa Salarial'!BI$3)</f>
        <v>5638.7394245452706</v>
      </c>
      <c r="BJ51" s="22">
        <f>BI51*(1+'[2]Massa Salarial'!BJ$3)</f>
        <v>5734.5979947625392</v>
      </c>
    </row>
    <row r="52" spans="1:62" x14ac:dyDescent="0.3">
      <c r="A52" s="23">
        <v>50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>
        <f>[1]SalMedPopOcupUrbAcimPnadM!M52*AtualizMonet!M$3</f>
        <v>0</v>
      </c>
      <c r="N52" s="20">
        <f>[1]SalMedPopOcupUrbAcimPnadM!N52*AtualizMonet!N$3</f>
        <v>0</v>
      </c>
      <c r="O52" s="20">
        <f>[1]SalMedPopOcupUrbAcimPnadM!O52</f>
        <v>2063.9986196478308</v>
      </c>
      <c r="P52" s="20">
        <f>[1]SalMedPopOcupUrbAcimPnadM!P52</f>
        <v>2110.5587741191389</v>
      </c>
      <c r="Q52" s="54">
        <f>P52*(1+'[2]Massa Salarial'!Q$3)*AtualizMonet!P$3</f>
        <v>2245.845591540176</v>
      </c>
      <c r="R52" s="54">
        <f>Q52*(1+'[2]Massa Salarial'!R$3)*AtualizMonet!Q$3</f>
        <v>2527.7304305321904</v>
      </c>
      <c r="S52" s="54">
        <f>R52*(1+'[2]Massa Salarial'!S$3)*AtualizMonet!R$3</f>
        <v>2732.3989940810802</v>
      </c>
      <c r="T52" s="22">
        <f>S52*(1+'[2]Massa Salarial'!T$3)</f>
        <v>2778.8497769804585</v>
      </c>
      <c r="U52" s="22">
        <f>T52*(1+'[2]Massa Salarial'!U$3)</f>
        <v>2826.0902231891259</v>
      </c>
      <c r="V52" s="22">
        <f>U52*(1+'[2]Massa Salarial'!V$3)</f>
        <v>2874.1337569833408</v>
      </c>
      <c r="W52" s="22">
        <f>V52*(1+'[2]Massa Salarial'!W$3)</f>
        <v>2922.9940308520572</v>
      </c>
      <c r="X52" s="22">
        <f>W52*(1+'[2]Massa Salarial'!X$3)</f>
        <v>2972.6849293765417</v>
      </c>
      <c r="Y52" s="22">
        <f>X52*(1+'[2]Massa Salarial'!Y$3)</f>
        <v>3023.2205731759427</v>
      </c>
      <c r="Z52" s="22">
        <f>Y52*(1+'[2]Massa Salarial'!Z$3)</f>
        <v>3074.6153229199335</v>
      </c>
      <c r="AA52" s="22">
        <f>Z52*(1+'[2]Massa Salarial'!AA$3)</f>
        <v>3126.8837834095721</v>
      </c>
      <c r="AB52" s="22">
        <f>AA52*(1+'[2]Massa Salarial'!AB$3)</f>
        <v>3180.0408077275347</v>
      </c>
      <c r="AC52" s="22">
        <f>AB52*(1+'[2]Massa Salarial'!AC$3)</f>
        <v>3234.1015014589025</v>
      </c>
      <c r="AD52" s="22">
        <f>AC52*(1+'[2]Massa Salarial'!AD$3)</f>
        <v>3289.0812269837033</v>
      </c>
      <c r="AE52" s="22">
        <f>AD52*(1+'[2]Massa Salarial'!AE$3)</f>
        <v>3344.9956078424261</v>
      </c>
      <c r="AF52" s="22">
        <f>AE52*(1+'[2]Massa Salarial'!AF$3)</f>
        <v>3401.8605331757472</v>
      </c>
      <c r="AG52" s="22">
        <f>AF52*(1+'[2]Massa Salarial'!AG$3)</f>
        <v>3459.6921622397344</v>
      </c>
      <c r="AH52" s="22">
        <f>AG52*(1+'[2]Massa Salarial'!AH$3)</f>
        <v>3518.5069289978096</v>
      </c>
      <c r="AI52" s="22">
        <f>AH52*(1+'[2]Massa Salarial'!AI$3)</f>
        <v>3578.3215467907721</v>
      </c>
      <c r="AJ52" s="22">
        <f>AI52*(1+'[2]Massa Salarial'!AJ$3)</f>
        <v>3639.1530130862147</v>
      </c>
      <c r="AK52" s="22">
        <f>AJ52*(1+'[2]Massa Salarial'!AK$3)</f>
        <v>3701.0186143086798</v>
      </c>
      <c r="AL52" s="22">
        <f>AK52*(1+'[2]Massa Salarial'!AL$3)</f>
        <v>3763.9359307519271</v>
      </c>
      <c r="AM52" s="22">
        <f>AL52*(1+'[2]Massa Salarial'!AM$3)</f>
        <v>3827.9228415747093</v>
      </c>
      <c r="AN52" s="22">
        <f>AM52*(1+'[2]Massa Salarial'!AN$3)</f>
        <v>3892.9975298814788</v>
      </c>
      <c r="AO52" s="22">
        <f>AN52*(1+'[2]Massa Salarial'!AO$3)</f>
        <v>3959.1784878894637</v>
      </c>
      <c r="AP52" s="22">
        <f>AO52*(1+'[2]Massa Salarial'!AP$3)</f>
        <v>4026.484522183584</v>
      </c>
      <c r="AQ52" s="22">
        <f>AP52*(1+'[2]Massa Salarial'!AQ$3)</f>
        <v>4094.9347590607044</v>
      </c>
      <c r="AR52" s="22">
        <f>AQ52*(1+'[2]Massa Salarial'!AR$3)</f>
        <v>4164.5486499647359</v>
      </c>
      <c r="AS52" s="22">
        <f>AR52*(1+'[2]Massa Salarial'!AS$3)</f>
        <v>4235.3459770141362</v>
      </c>
      <c r="AT52" s="22">
        <f>AS52*(1+'[2]Massa Salarial'!AT$3)</f>
        <v>4307.3468586233757</v>
      </c>
      <c r="AU52" s="22">
        <f>AT52*(1+'[2]Massa Salarial'!AU$3)</f>
        <v>4380.5717552199731</v>
      </c>
      <c r="AV52" s="22">
        <f>AU52*(1+'[2]Massa Salarial'!AV$3)</f>
        <v>4455.0414750587124</v>
      </c>
      <c r="AW52" s="22">
        <f>AV52*(1+'[2]Massa Salarial'!AW$3)</f>
        <v>4530.7771801347099</v>
      </c>
      <c r="AX52" s="22">
        <f>AW52*(1+'[2]Massa Salarial'!AX$3)</f>
        <v>4607.8003921969994</v>
      </c>
      <c r="AY52" s="22">
        <f>AX52*(1+'[2]Massa Salarial'!AY$3)</f>
        <v>4686.1329988643483</v>
      </c>
      <c r="AZ52" s="22">
        <f>AY52*(1+'[2]Massa Salarial'!AZ$3)</f>
        <v>4765.7972598450415</v>
      </c>
      <c r="BA52" s="22">
        <f>AZ52*(1+'[2]Massa Salarial'!BA$3)</f>
        <v>4846.8158132624067</v>
      </c>
      <c r="BB52" s="22">
        <f>BA52*(1+'[2]Massa Salarial'!BB$3)</f>
        <v>4929.2116820878673</v>
      </c>
      <c r="BC52" s="22">
        <f>BB52*(1+'[2]Massa Salarial'!BC$3)</f>
        <v>5013.0082806833607</v>
      </c>
      <c r="BD52" s="22">
        <f>BC52*(1+'[2]Massa Salarial'!BD$3)</f>
        <v>5098.2294214549775</v>
      </c>
      <c r="BE52" s="22">
        <f>BD52*(1+'[2]Massa Salarial'!BE$3)</f>
        <v>5184.8993216197114</v>
      </c>
      <c r="BF52" s="22">
        <f>BE52*(1+'[2]Massa Salarial'!BF$3)</f>
        <v>5273.0426100872455</v>
      </c>
      <c r="BG52" s="22">
        <f>BF52*(1+'[2]Massa Salarial'!BG$3)</f>
        <v>5362.6843344587278</v>
      </c>
      <c r="BH52" s="22">
        <f>BG52*(1+'[2]Massa Salarial'!BH$3)</f>
        <v>5453.8499681445255</v>
      </c>
      <c r="BI52" s="22">
        <f>BH52*(1+'[2]Massa Salarial'!BI$3)</f>
        <v>5546.5654176029821</v>
      </c>
      <c r="BJ52" s="22">
        <f>BI52*(1+'[2]Massa Salarial'!BJ$3)</f>
        <v>5640.8570297022325</v>
      </c>
    </row>
    <row r="53" spans="1:62" x14ac:dyDescent="0.3">
      <c r="A53" s="23">
        <v>51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>
        <f>[1]SalMedPopOcupUrbAcimPnadM!M53*AtualizMonet!M$3</f>
        <v>0</v>
      </c>
      <c r="N53" s="20">
        <f>[1]SalMedPopOcupUrbAcimPnadM!N53*AtualizMonet!N$3</f>
        <v>0</v>
      </c>
      <c r="O53" s="20">
        <f>[1]SalMedPopOcupUrbAcimPnadM!O53</f>
        <v>2148.1224891818156</v>
      </c>
      <c r="P53" s="20">
        <f>[1]SalMedPopOcupUrbAcimPnadM!P53</f>
        <v>2122.8660826560986</v>
      </c>
      <c r="Q53" s="54">
        <f>P53*(1+'[2]Massa Salarial'!Q$3)*AtualizMonet!P$3</f>
        <v>2258.9417985543546</v>
      </c>
      <c r="R53" s="54">
        <f>Q53*(1+'[2]Massa Salarial'!R$3)*AtualizMonet!Q$3</f>
        <v>2542.4703935639259</v>
      </c>
      <c r="S53" s="54">
        <f>R53*(1+'[2]Massa Salarial'!S$3)*AtualizMonet!R$3</f>
        <v>2748.3324416015212</v>
      </c>
      <c r="T53" s="22">
        <f>S53*(1+'[2]Massa Salarial'!T$3)</f>
        <v>2795.0540931087467</v>
      </c>
      <c r="U53" s="22">
        <f>T53*(1+'[2]Massa Salarial'!U$3)</f>
        <v>2842.5700126915949</v>
      </c>
      <c r="V53" s="22">
        <f>U53*(1+'[2]Massa Salarial'!V$3)</f>
        <v>2890.8937029073518</v>
      </c>
      <c r="W53" s="22">
        <f>V53*(1+'[2]Massa Salarial'!W$3)</f>
        <v>2940.0388958567764</v>
      </c>
      <c r="X53" s="22">
        <f>W53*(1+'[2]Massa Salarial'!X$3)</f>
        <v>2990.0195570863411</v>
      </c>
      <c r="Y53" s="22">
        <f>X53*(1+'[2]Massa Salarial'!Y$3)</f>
        <v>3040.8498895568086</v>
      </c>
      <c r="Z53" s="22">
        <f>Y53*(1+'[2]Massa Salarial'!Z$3)</f>
        <v>3092.5443376792741</v>
      </c>
      <c r="AA53" s="22">
        <f>Z53*(1+'[2]Massa Salarial'!AA$3)</f>
        <v>3145.1175914198216</v>
      </c>
      <c r="AB53" s="22">
        <f>AA53*(1+'[2]Massa Salarial'!AB$3)</f>
        <v>3198.5845904739581</v>
      </c>
      <c r="AC53" s="22">
        <f>AB53*(1+'[2]Massa Salarial'!AC$3)</f>
        <v>3252.9605285120151</v>
      </c>
      <c r="AD53" s="22">
        <f>AC53*(1+'[2]Massa Salarial'!AD$3)</f>
        <v>3308.2608574967189</v>
      </c>
      <c r="AE53" s="22">
        <f>AD53*(1+'[2]Massa Salarial'!AE$3)</f>
        <v>3364.5012920741628</v>
      </c>
      <c r="AF53" s="22">
        <f>AE53*(1+'[2]Massa Salarial'!AF$3)</f>
        <v>3421.6978140394235</v>
      </c>
      <c r="AG53" s="22">
        <f>AF53*(1+'[2]Massa Salarial'!AG$3)</f>
        <v>3479.8666768780936</v>
      </c>
      <c r="AH53" s="22">
        <f>AG53*(1+'[2]Massa Salarial'!AH$3)</f>
        <v>3539.0244103850209</v>
      </c>
      <c r="AI53" s="22">
        <f>AH53*(1+'[2]Massa Salarial'!AI$3)</f>
        <v>3599.187825361566</v>
      </c>
      <c r="AJ53" s="22">
        <f>AI53*(1+'[2]Massa Salarial'!AJ$3)</f>
        <v>3660.3740183927121</v>
      </c>
      <c r="AK53" s="22">
        <f>AJ53*(1+'[2]Massa Salarial'!AK$3)</f>
        <v>3722.6003767053876</v>
      </c>
      <c r="AL53" s="22">
        <f>AK53*(1+'[2]Massa Salarial'!AL$3)</f>
        <v>3785.884583109379</v>
      </c>
      <c r="AM53" s="22">
        <f>AL53*(1+'[2]Massa Salarial'!AM$3)</f>
        <v>3850.2446210222383</v>
      </c>
      <c r="AN53" s="22">
        <f>AM53*(1+'[2]Massa Salarial'!AN$3)</f>
        <v>3915.6987795796158</v>
      </c>
      <c r="AO53" s="22">
        <f>AN53*(1+'[2]Massa Salarial'!AO$3)</f>
        <v>3982.2656588324689</v>
      </c>
      <c r="AP53" s="22">
        <f>AO53*(1+'[2]Massa Salarial'!AP$3)</f>
        <v>4049.9641750326205</v>
      </c>
      <c r="AQ53" s="22">
        <f>AP53*(1+'[2]Massa Salarial'!AQ$3)</f>
        <v>4118.8135660081743</v>
      </c>
      <c r="AR53" s="22">
        <f>AQ53*(1+'[2]Massa Salarial'!AR$3)</f>
        <v>4188.8333966303126</v>
      </c>
      <c r="AS53" s="22">
        <f>AR53*(1+'[2]Massa Salarial'!AS$3)</f>
        <v>4260.043564373027</v>
      </c>
      <c r="AT53" s="22">
        <f>AS53*(1+'[2]Massa Salarial'!AT$3)</f>
        <v>4332.4643049673678</v>
      </c>
      <c r="AU53" s="22">
        <f>AT53*(1+'[2]Massa Salarial'!AU$3)</f>
        <v>4406.1161981518126</v>
      </c>
      <c r="AV53" s="22">
        <f>AU53*(1+'[2]Massa Salarial'!AV$3)</f>
        <v>4481.0201735203927</v>
      </c>
      <c r="AW53" s="22">
        <f>AV53*(1+'[2]Massa Salarial'!AW$3)</f>
        <v>4557.197516470239</v>
      </c>
      <c r="AX53" s="22">
        <f>AW53*(1+'[2]Massa Salarial'!AX$3)</f>
        <v>4634.6698742502322</v>
      </c>
      <c r="AY53" s="22">
        <f>AX53*(1+'[2]Massa Salarial'!AY$3)</f>
        <v>4713.4592621124857</v>
      </c>
      <c r="AZ53" s="22">
        <f>AY53*(1+'[2]Massa Salarial'!AZ$3)</f>
        <v>4793.5880695683973</v>
      </c>
      <c r="BA53" s="22">
        <f>AZ53*(1+'[2]Massa Salarial'!BA$3)</f>
        <v>4875.0790667510591</v>
      </c>
      <c r="BB53" s="22">
        <f>BA53*(1+'[2]Massa Salarial'!BB$3)</f>
        <v>4957.9554108858265</v>
      </c>
      <c r="BC53" s="22">
        <f>BB53*(1+'[2]Massa Salarial'!BC$3)</f>
        <v>5042.2406528708852</v>
      </c>
      <c r="BD53" s="22">
        <f>BC53*(1+'[2]Massa Salarial'!BD$3)</f>
        <v>5127.9587439696897</v>
      </c>
      <c r="BE53" s="22">
        <f>BD53*(1+'[2]Massa Salarial'!BE$3)</f>
        <v>5215.1340426171737</v>
      </c>
      <c r="BF53" s="22">
        <f>BE53*(1+'[2]Massa Salarial'!BF$3)</f>
        <v>5303.791321341665</v>
      </c>
      <c r="BG53" s="22">
        <f>BF53*(1+'[2]Massa Salarial'!BG$3)</f>
        <v>5393.9557738044732</v>
      </c>
      <c r="BH53" s="22">
        <f>BG53*(1+'[2]Massa Salarial'!BH$3)</f>
        <v>5485.6530219591486</v>
      </c>
      <c r="BI53" s="22">
        <f>BH53*(1+'[2]Massa Salarial'!BI$3)</f>
        <v>5578.9091233324534</v>
      </c>
      <c r="BJ53" s="22">
        <f>BI53*(1+'[2]Massa Salarial'!BJ$3)</f>
        <v>5673.7505784291043</v>
      </c>
    </row>
    <row r="54" spans="1:62" x14ac:dyDescent="0.3">
      <c r="A54" s="23">
        <v>52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>
        <f>[1]SalMedPopOcupUrbAcimPnadM!M54*AtualizMonet!M$3</f>
        <v>0</v>
      </c>
      <c r="N54" s="20">
        <f>[1]SalMedPopOcupUrbAcimPnadM!N54*AtualizMonet!N$3</f>
        <v>0</v>
      </c>
      <c r="O54" s="20">
        <f>[1]SalMedPopOcupUrbAcimPnadM!O54</f>
        <v>2157.5709502747732</v>
      </c>
      <c r="P54" s="20">
        <f>[1]SalMedPopOcupUrbAcimPnadM!P54</f>
        <v>2371.2082763777162</v>
      </c>
      <c r="Q54" s="54">
        <f>P54*(1+'[2]Massa Salarial'!Q$3)*AtualizMonet!P$3</f>
        <v>2523.2027268935281</v>
      </c>
      <c r="R54" s="54">
        <f>Q54*(1+'[2]Massa Salarial'!R$3)*AtualizMonet!Q$3</f>
        <v>2839.8997416365696</v>
      </c>
      <c r="S54" s="54">
        <f>R54*(1+'[2]Massa Salarial'!S$3)*AtualizMonet!R$3</f>
        <v>3069.844435787063</v>
      </c>
      <c r="T54" s="22">
        <f>S54*(1+'[2]Massa Salarial'!T$3)</f>
        <v>3122.031791195443</v>
      </c>
      <c r="U54" s="22">
        <f>T54*(1+'[2]Massa Salarial'!U$3)</f>
        <v>3175.1063316457653</v>
      </c>
      <c r="V54" s="22">
        <f>U54*(1+'[2]Massa Salarial'!V$3)</f>
        <v>3229.0831392837431</v>
      </c>
      <c r="W54" s="22">
        <f>V54*(1+'[2]Massa Salarial'!W$3)</f>
        <v>3283.9775526515664</v>
      </c>
      <c r="X54" s="22">
        <f>W54*(1+'[2]Massa Salarial'!X$3)</f>
        <v>3339.8051710466425</v>
      </c>
      <c r="Y54" s="22">
        <f>X54*(1+'[2]Massa Salarial'!Y$3)</f>
        <v>3396.5818589544351</v>
      </c>
      <c r="Z54" s="22">
        <f>Y54*(1+'[2]Massa Salarial'!Z$3)</f>
        <v>3454.3237505566603</v>
      </c>
      <c r="AA54" s="22">
        <f>Z54*(1+'[2]Massa Salarial'!AA$3)</f>
        <v>3513.0472543161231</v>
      </c>
      <c r="AB54" s="22">
        <f>AA54*(1+'[2]Massa Salarial'!AB$3)</f>
        <v>3572.7690576394971</v>
      </c>
      <c r="AC54" s="22">
        <f>AB54*(1+'[2]Massa Salarial'!AC$3)</f>
        <v>3633.5061316193683</v>
      </c>
      <c r="AD54" s="22">
        <f>AC54*(1+'[2]Massa Salarial'!AD$3)</f>
        <v>3695.275735856897</v>
      </c>
      <c r="AE54" s="22">
        <f>AD54*(1+'[2]Massa Salarial'!AE$3)</f>
        <v>3758.0954233664638</v>
      </c>
      <c r="AF54" s="22">
        <f>AE54*(1+'[2]Massa Salarial'!AF$3)</f>
        <v>3821.9830455636934</v>
      </c>
      <c r="AG54" s="22">
        <f>AF54*(1+'[2]Massa Salarial'!AG$3)</f>
        <v>3886.956757338276</v>
      </c>
      <c r="AH54" s="22">
        <f>AG54*(1+'[2]Massa Salarial'!AH$3)</f>
        <v>3953.0350222130264</v>
      </c>
      <c r="AI54" s="22">
        <f>AH54*(1+'[2]Massa Salarial'!AI$3)</f>
        <v>4020.2366175906477</v>
      </c>
      <c r="AJ54" s="22">
        <f>AI54*(1+'[2]Massa Salarial'!AJ$3)</f>
        <v>4088.5806400896881</v>
      </c>
      <c r="AK54" s="22">
        <f>AJ54*(1+'[2]Massa Salarial'!AK$3)</f>
        <v>4158.0865109712122</v>
      </c>
      <c r="AL54" s="22">
        <f>AK54*(1+'[2]Massa Salarial'!AL$3)</f>
        <v>4228.7739816577223</v>
      </c>
      <c r="AM54" s="22">
        <f>AL54*(1+'[2]Massa Salarial'!AM$3)</f>
        <v>4300.6631393459029</v>
      </c>
      <c r="AN54" s="22">
        <f>AM54*(1+'[2]Massa Salarial'!AN$3)</f>
        <v>4373.7744127147826</v>
      </c>
      <c r="AO54" s="22">
        <f>AN54*(1+'[2]Massa Salarial'!AO$3)</f>
        <v>4448.1285777309331</v>
      </c>
      <c r="AP54" s="22">
        <f>AO54*(1+'[2]Massa Salarial'!AP$3)</f>
        <v>4523.746763552359</v>
      </c>
      <c r="AQ54" s="22">
        <f>AP54*(1+'[2]Massa Salarial'!AQ$3)</f>
        <v>4600.6504585327484</v>
      </c>
      <c r="AR54" s="22">
        <f>AQ54*(1+'[2]Massa Salarial'!AR$3)</f>
        <v>4678.8615163278046</v>
      </c>
      <c r="AS54" s="22">
        <f>AR54*(1+'[2]Massa Salarial'!AS$3)</f>
        <v>4758.4021621053771</v>
      </c>
      <c r="AT54" s="22">
        <f>AS54*(1+'[2]Massa Salarial'!AT$3)</f>
        <v>4839.2949988611681</v>
      </c>
      <c r="AU54" s="22">
        <f>AT54*(1+'[2]Massa Salarial'!AU$3)</f>
        <v>4921.5630138418073</v>
      </c>
      <c r="AV54" s="22">
        <f>AU54*(1+'[2]Massa Salarial'!AV$3)</f>
        <v>5005.2295850771179</v>
      </c>
      <c r="AW54" s="22">
        <f>AV54*(1+'[2]Massa Salarial'!AW$3)</f>
        <v>5090.3184880234285</v>
      </c>
      <c r="AX54" s="22">
        <f>AW54*(1+'[2]Massa Salarial'!AX$3)</f>
        <v>5176.8539023198264</v>
      </c>
      <c r="AY54" s="22">
        <f>AX54*(1+'[2]Massa Salarial'!AY$3)</f>
        <v>5264.8604186592629</v>
      </c>
      <c r="AZ54" s="22">
        <f>AY54*(1+'[2]Massa Salarial'!AZ$3)</f>
        <v>5354.3630457764702</v>
      </c>
      <c r="BA54" s="22">
        <f>AZ54*(1+'[2]Massa Salarial'!BA$3)</f>
        <v>5445.3872175546694</v>
      </c>
      <c r="BB54" s="22">
        <f>BA54*(1+'[2]Massa Salarial'!BB$3)</f>
        <v>5537.9588002530982</v>
      </c>
      <c r="BC54" s="22">
        <f>BB54*(1+'[2]Massa Salarial'!BC$3)</f>
        <v>5632.1040998573999</v>
      </c>
      <c r="BD54" s="22">
        <f>BC54*(1+'[2]Massa Salarial'!BD$3)</f>
        <v>5727.8498695549752</v>
      </c>
      <c r="BE54" s="22">
        <f>BD54*(1+'[2]Massa Salarial'!BE$3)</f>
        <v>5825.2233173374088</v>
      </c>
      <c r="BF54" s="22">
        <f>BE54*(1+'[2]Massa Salarial'!BF$3)</f>
        <v>5924.2521137321446</v>
      </c>
      <c r="BG54" s="22">
        <f>BF54*(1+'[2]Massa Salarial'!BG$3)</f>
        <v>6024.9643996655905</v>
      </c>
      <c r="BH54" s="22">
        <f>BG54*(1+'[2]Massa Salarial'!BH$3)</f>
        <v>6127.3887944599046</v>
      </c>
      <c r="BI54" s="22">
        <f>BH54*(1+'[2]Massa Salarial'!BI$3)</f>
        <v>6231.5544039657225</v>
      </c>
      <c r="BJ54" s="22">
        <f>BI54*(1+'[2]Massa Salarial'!BJ$3)</f>
        <v>6337.4908288331389</v>
      </c>
    </row>
    <row r="55" spans="1:62" x14ac:dyDescent="0.3">
      <c r="A55" s="23">
        <v>53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>
        <f>[1]SalMedPopOcupUrbAcimPnadM!M55*AtualizMonet!M$3</f>
        <v>0</v>
      </c>
      <c r="N55" s="20">
        <f>[1]SalMedPopOcupUrbAcimPnadM!N55*AtualizMonet!N$3</f>
        <v>0</v>
      </c>
      <c r="O55" s="20">
        <f>[1]SalMedPopOcupUrbAcimPnadM!O55</f>
        <v>2065.3439440973498</v>
      </c>
      <c r="P55" s="20">
        <f>[1]SalMedPopOcupUrbAcimPnadM!P55</f>
        <v>2074.7028596701944</v>
      </c>
      <c r="Q55" s="54">
        <f>P55*(1+'[2]Massa Salarial'!Q$3)*AtualizMonet!P$3</f>
        <v>2207.6913129750537</v>
      </c>
      <c r="R55" s="54">
        <f>Q55*(1+'[2]Massa Salarial'!R$3)*AtualizMonet!Q$3</f>
        <v>2484.787259662673</v>
      </c>
      <c r="S55" s="54">
        <f>R55*(1+'[2]Massa Salarial'!S$3)*AtualizMonet!R$3</f>
        <v>2685.9787447264775</v>
      </c>
      <c r="T55" s="22">
        <f>S55*(1+'[2]Massa Salarial'!T$3)</f>
        <v>2731.6403833868276</v>
      </c>
      <c r="U55" s="22">
        <f>T55*(1+'[2]Massa Salarial'!U$3)</f>
        <v>2778.0782699044034</v>
      </c>
      <c r="V55" s="22">
        <f>U55*(1+'[2]Massa Salarial'!V$3)</f>
        <v>2825.305600492778</v>
      </c>
      <c r="W55" s="22">
        <f>V55*(1+'[2]Massa Salarial'!W$3)</f>
        <v>2873.3357957011549</v>
      </c>
      <c r="X55" s="22">
        <f>W55*(1+'[2]Massa Salarial'!X$3)</f>
        <v>2922.1825042280743</v>
      </c>
      <c r="Y55" s="22">
        <f>X55*(1+'[2]Massa Salarial'!Y$3)</f>
        <v>2971.8596067999515</v>
      </c>
      <c r="Z55" s="22">
        <f>Y55*(1+'[2]Massa Salarial'!Z$3)</f>
        <v>3022.3812201155506</v>
      </c>
      <c r="AA55" s="22">
        <f>Z55*(1+'[2]Massa Salarial'!AA$3)</f>
        <v>3073.7617008575148</v>
      </c>
      <c r="AB55" s="22">
        <f>AA55*(1+'[2]Massa Salarial'!AB$3)</f>
        <v>3126.0156497720923</v>
      </c>
      <c r="AC55" s="22">
        <f>AB55*(1+'[2]Massa Salarial'!AC$3)</f>
        <v>3179.1579158182176</v>
      </c>
      <c r="AD55" s="22">
        <f>AC55*(1+'[2]Massa Salarial'!AD$3)</f>
        <v>3233.2036003871272</v>
      </c>
      <c r="AE55" s="22">
        <f>AD55*(1+'[2]Massa Salarial'!AE$3)</f>
        <v>3288.168061593708</v>
      </c>
      <c r="AF55" s="22">
        <f>AE55*(1+'[2]Massa Salarial'!AF$3)</f>
        <v>3344.0669186408008</v>
      </c>
      <c r="AG55" s="22">
        <f>AF55*(1+'[2]Massa Salarial'!AG$3)</f>
        <v>3400.916056257694</v>
      </c>
      <c r="AH55" s="22">
        <f>AG55*(1+'[2]Massa Salarial'!AH$3)</f>
        <v>3458.7316292140745</v>
      </c>
      <c r="AI55" s="22">
        <f>AH55*(1+'[2]Massa Salarial'!AI$3)</f>
        <v>3517.5300669107132</v>
      </c>
      <c r="AJ55" s="22">
        <f>AI55*(1+'[2]Massa Salarial'!AJ$3)</f>
        <v>3577.328078048195</v>
      </c>
      <c r="AK55" s="22">
        <f>AJ55*(1+'[2]Massa Salarial'!AK$3)</f>
        <v>3638.1426553750139</v>
      </c>
      <c r="AL55" s="22">
        <f>AK55*(1+'[2]Massa Salarial'!AL$3)</f>
        <v>3699.9910805163886</v>
      </c>
      <c r="AM55" s="22">
        <f>AL55*(1+'[2]Massa Salarial'!AM$3)</f>
        <v>3762.8909288851669</v>
      </c>
      <c r="AN55" s="22">
        <f>AM55*(1+'[2]Massa Salarial'!AN$3)</f>
        <v>3826.8600746762145</v>
      </c>
      <c r="AO55" s="22">
        <f>AN55*(1+'[2]Massa Salarial'!AO$3)</f>
        <v>3891.9166959457098</v>
      </c>
      <c r="AP55" s="22">
        <f>AO55*(1+'[2]Massa Salarial'!AP$3)</f>
        <v>3958.0792797767863</v>
      </c>
      <c r="AQ55" s="22">
        <f>AP55*(1+'[2]Massa Salarial'!AQ$3)</f>
        <v>4025.3666275329911</v>
      </c>
      <c r="AR55" s="22">
        <f>AQ55*(1+'[2]Massa Salarial'!AR$3)</f>
        <v>4093.7978602010517</v>
      </c>
      <c r="AS55" s="22">
        <f>AR55*(1+'[2]Massa Salarial'!AS$3)</f>
        <v>4163.392423824469</v>
      </c>
      <c r="AT55" s="22">
        <f>AS55*(1+'[2]Massa Salarial'!AT$3)</f>
        <v>4234.1700950294844</v>
      </c>
      <c r="AU55" s="22">
        <f>AT55*(1+'[2]Massa Salarial'!AU$3)</f>
        <v>4306.1509866449851</v>
      </c>
      <c r="AV55" s="22">
        <f>AU55*(1+'[2]Massa Salarial'!AV$3)</f>
        <v>4379.3555534179495</v>
      </c>
      <c r="AW55" s="22">
        <f>AV55*(1+'[2]Massa Salarial'!AW$3)</f>
        <v>4453.8045978260543</v>
      </c>
      <c r="AX55" s="22">
        <f>AW55*(1+'[2]Massa Salarial'!AX$3)</f>
        <v>4529.519275989097</v>
      </c>
      <c r="AY55" s="22">
        <f>AX55*(1+'[2]Massa Salarial'!AY$3)</f>
        <v>4606.5211036809114</v>
      </c>
      <c r="AZ55" s="22">
        <f>AY55*(1+'[2]Massa Salarial'!AZ$3)</f>
        <v>4684.8319624434862</v>
      </c>
      <c r="BA55" s="22">
        <f>AZ55*(1+'[2]Massa Salarial'!BA$3)</f>
        <v>4764.4741058050249</v>
      </c>
      <c r="BB55" s="22">
        <f>BA55*(1+'[2]Massa Salarial'!BB$3)</f>
        <v>4845.4701656037096</v>
      </c>
      <c r="BC55" s="22">
        <f>BB55*(1+'[2]Massa Salarial'!BC$3)</f>
        <v>4927.8431584189721</v>
      </c>
      <c r="BD55" s="22">
        <f>BC55*(1+'[2]Massa Salarial'!BD$3)</f>
        <v>5011.6164921120944</v>
      </c>
      <c r="BE55" s="22">
        <f>BD55*(1+'[2]Massa Salarial'!BE$3)</f>
        <v>5096.8139724779994</v>
      </c>
      <c r="BF55" s="22">
        <f>BE55*(1+'[2]Massa Salarial'!BF$3)</f>
        <v>5183.4598100101248</v>
      </c>
      <c r="BG55" s="22">
        <f>BF55*(1+'[2]Massa Salarial'!BG$3)</f>
        <v>5271.578626780296</v>
      </c>
      <c r="BH55" s="22">
        <f>BG55*(1+'[2]Massa Salarial'!BH$3)</f>
        <v>5361.1954634355607</v>
      </c>
      <c r="BI55" s="22">
        <f>BH55*(1+'[2]Massa Salarial'!BI$3)</f>
        <v>5452.3357863139645</v>
      </c>
      <c r="BJ55" s="22">
        <f>BI55*(1+'[2]Massa Salarial'!BJ$3)</f>
        <v>5545.0254946813011</v>
      </c>
    </row>
    <row r="56" spans="1:62" x14ac:dyDescent="0.3">
      <c r="A56" s="23">
        <v>54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>
        <f>[1]SalMedPopOcupUrbAcimPnadM!M56*AtualizMonet!M$3</f>
        <v>0</v>
      </c>
      <c r="N56" s="20">
        <f>[1]SalMedPopOcupUrbAcimPnadM!N56*AtualizMonet!N$3</f>
        <v>0</v>
      </c>
      <c r="O56" s="20">
        <f>[1]SalMedPopOcupUrbAcimPnadM!O56</f>
        <v>1857.7040742950276</v>
      </c>
      <c r="P56" s="20">
        <f>[1]SalMedPopOcupUrbAcimPnadM!P56</f>
        <v>2097.4418793126506</v>
      </c>
      <c r="Q56" s="54">
        <f>P56*(1+'[2]Massa Salarial'!Q$3)*AtualizMonet!P$3</f>
        <v>2231.8879037765914</v>
      </c>
      <c r="R56" s="54">
        <f>Q56*(1+'[2]Massa Salarial'!R$3)*AtualizMonet!Q$3</f>
        <v>2512.020858942416</v>
      </c>
      <c r="S56" s="54">
        <f>R56*(1+'[2]Massa Salarial'!S$3)*AtualizMonet!R$3</f>
        <v>2715.417429476382</v>
      </c>
      <c r="T56" s="22">
        <f>S56*(1+'[2]Massa Salarial'!T$3)</f>
        <v>2761.5795257774803</v>
      </c>
      <c r="U56" s="22">
        <f>T56*(1+'[2]Massa Salarial'!U$3)</f>
        <v>2808.526377715697</v>
      </c>
      <c r="V56" s="22">
        <f>U56*(1+'[2]Massa Salarial'!V$3)</f>
        <v>2856.2713261368635</v>
      </c>
      <c r="W56" s="22">
        <f>V56*(1+'[2]Massa Salarial'!W$3)</f>
        <v>2904.8279386811901</v>
      </c>
      <c r="X56" s="22">
        <f>W56*(1+'[2]Massa Salarial'!X$3)</f>
        <v>2954.2100136387699</v>
      </c>
      <c r="Y56" s="22">
        <f>X56*(1+'[2]Massa Salarial'!Y$3)</f>
        <v>3004.4315838706289</v>
      </c>
      <c r="Z56" s="22">
        <f>Y56*(1+'[2]Massa Salarial'!Z$3)</f>
        <v>3055.5069207964293</v>
      </c>
      <c r="AA56" s="22">
        <f>Z56*(1+'[2]Massa Salarial'!AA$3)</f>
        <v>3107.4505384499685</v>
      </c>
      <c r="AB56" s="22">
        <f>AA56*(1+'[2]Massa Salarial'!AB$3)</f>
        <v>3160.2771976036174</v>
      </c>
      <c r="AC56" s="22">
        <f>AB56*(1+'[2]Massa Salarial'!AC$3)</f>
        <v>3214.0019099628785</v>
      </c>
      <c r="AD56" s="22">
        <f>AC56*(1+'[2]Massa Salarial'!AD$3)</f>
        <v>3268.6399424322472</v>
      </c>
      <c r="AE56" s="22">
        <f>AD56*(1+'[2]Massa Salarial'!AE$3)</f>
        <v>3324.2068214535952</v>
      </c>
      <c r="AF56" s="22">
        <f>AE56*(1+'[2]Massa Salarial'!AF$3)</f>
        <v>3380.718337418306</v>
      </c>
      <c r="AG56" s="22">
        <f>AF56*(1+'[2]Massa Salarial'!AG$3)</f>
        <v>3438.1905491544167</v>
      </c>
      <c r="AH56" s="22">
        <f>AG56*(1+'[2]Massa Salarial'!AH$3)</f>
        <v>3496.6397884900416</v>
      </c>
      <c r="AI56" s="22">
        <f>AH56*(1+'[2]Massa Salarial'!AI$3)</f>
        <v>3556.0826648943721</v>
      </c>
      <c r="AJ56" s="22">
        <f>AI56*(1+'[2]Massa Salarial'!AJ$3)</f>
        <v>3616.536070197576</v>
      </c>
      <c r="AK56" s="22">
        <f>AJ56*(1+'[2]Massa Salarial'!AK$3)</f>
        <v>3678.0171833909344</v>
      </c>
      <c r="AL56" s="22">
        <f>AK56*(1+'[2]Massa Salarial'!AL$3)</f>
        <v>3740.5434755085798</v>
      </c>
      <c r="AM56" s="22">
        <f>AL56*(1+'[2]Massa Salarial'!AM$3)</f>
        <v>3804.1327145922255</v>
      </c>
      <c r="AN56" s="22">
        <f>AM56*(1+'[2]Massa Salarial'!AN$3)</f>
        <v>3868.8029707402929</v>
      </c>
      <c r="AO56" s="22">
        <f>AN56*(1+'[2]Massa Salarial'!AO$3)</f>
        <v>3934.5726212428776</v>
      </c>
      <c r="AP56" s="22">
        <f>AO56*(1+'[2]Massa Salarial'!AP$3)</f>
        <v>4001.4603558040062</v>
      </c>
      <c r="AQ56" s="22">
        <f>AP56*(1+'[2]Massa Salarial'!AQ$3)</f>
        <v>4069.485181852674</v>
      </c>
      <c r="AR56" s="22">
        <f>AQ56*(1+'[2]Massa Salarial'!AR$3)</f>
        <v>4138.6664299441691</v>
      </c>
      <c r="AS56" s="22">
        <f>AR56*(1+'[2]Massa Salarial'!AS$3)</f>
        <v>4209.0237592532194</v>
      </c>
      <c r="AT56" s="22">
        <f>AS56*(1+'[2]Massa Salarial'!AT$3)</f>
        <v>4280.5771631605239</v>
      </c>
      <c r="AU56" s="22">
        <f>AT56*(1+'[2]Massa Salarial'!AU$3)</f>
        <v>4353.3469749342521</v>
      </c>
      <c r="AV56" s="22">
        <f>AU56*(1+'[2]Massa Salarial'!AV$3)</f>
        <v>4427.3538735081338</v>
      </c>
      <c r="AW56" s="22">
        <f>AV56*(1+'[2]Massa Salarial'!AW$3)</f>
        <v>4502.6188893577719</v>
      </c>
      <c r="AX56" s="22">
        <f>AW56*(1+'[2]Massa Salarial'!AX$3)</f>
        <v>4579.1634104768536</v>
      </c>
      <c r="AY56" s="22">
        <f>AX56*(1+'[2]Massa Salarial'!AY$3)</f>
        <v>4657.0091884549602</v>
      </c>
      <c r="AZ56" s="22">
        <f>AY56*(1+'[2]Massa Salarial'!AZ$3)</f>
        <v>4736.1783446586942</v>
      </c>
      <c r="BA56" s="22">
        <f>AZ56*(1+'[2]Massa Salarial'!BA$3)</f>
        <v>4816.6933765178919</v>
      </c>
      <c r="BB56" s="22">
        <f>BA56*(1+'[2]Massa Salarial'!BB$3)</f>
        <v>4898.577163918696</v>
      </c>
      <c r="BC56" s="22">
        <f>BB56*(1+'[2]Massa Salarial'!BC$3)</f>
        <v>4981.8529757053129</v>
      </c>
      <c r="BD56" s="22">
        <f>BC56*(1+'[2]Massa Salarial'!BD$3)</f>
        <v>5066.5444762923025</v>
      </c>
      <c r="BE56" s="22">
        <f>BD56*(1+'[2]Massa Salarial'!BE$3)</f>
        <v>5152.6757323892716</v>
      </c>
      <c r="BF56" s="22">
        <f>BE56*(1+'[2]Massa Salarial'!BF$3)</f>
        <v>5240.2712198398885</v>
      </c>
      <c r="BG56" s="22">
        <f>BF56*(1+'[2]Massa Salarial'!BG$3)</f>
        <v>5329.3558305771658</v>
      </c>
      <c r="BH56" s="22">
        <f>BG56*(1+'[2]Massa Salarial'!BH$3)</f>
        <v>5419.9548796969775</v>
      </c>
      <c r="BI56" s="22">
        <f>BH56*(1+'[2]Massa Salarial'!BI$3)</f>
        <v>5512.0941126518255</v>
      </c>
      <c r="BJ56" s="22">
        <f>BI56*(1+'[2]Massa Salarial'!BJ$3)</f>
        <v>5605.7997125669062</v>
      </c>
    </row>
    <row r="57" spans="1:62" x14ac:dyDescent="0.3">
      <c r="A57" s="23">
        <v>55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>
        <f>[1]SalMedPopOcupUrbAcimPnadM!M57*AtualizMonet!M$3</f>
        <v>0</v>
      </c>
      <c r="N57" s="20">
        <f>[1]SalMedPopOcupUrbAcimPnadM!N57*AtualizMonet!N$3</f>
        <v>0</v>
      </c>
      <c r="O57" s="20">
        <f>[1]SalMedPopOcupUrbAcimPnadM!O57</f>
        <v>2098.301652119701</v>
      </c>
      <c r="P57" s="20">
        <f>[1]SalMedPopOcupUrbAcimPnadM!P57</f>
        <v>2395.6172290395275</v>
      </c>
      <c r="Q57" s="54">
        <f>P57*(1+'[2]Massa Salarial'!Q$3)*AtualizMonet!P$3</f>
        <v>2549.1762934209614</v>
      </c>
      <c r="R57" s="54">
        <f>Q57*(1+'[2]Massa Salarial'!R$3)*AtualizMonet!Q$3</f>
        <v>2869.1333517957705</v>
      </c>
      <c r="S57" s="54">
        <f>R57*(1+'[2]Massa Salarial'!S$3)*AtualizMonet!R$3</f>
        <v>3101.4450708973272</v>
      </c>
      <c r="T57" s="22">
        <f>S57*(1+'[2]Massa Salarial'!T$3)</f>
        <v>3154.1696371025814</v>
      </c>
      <c r="U57" s="22">
        <f>T57*(1+'[2]Massa Salarial'!U$3)</f>
        <v>3207.7905209333248</v>
      </c>
      <c r="V57" s="22">
        <f>U57*(1+'[2]Massa Salarial'!V$3)</f>
        <v>3262.3229597891909</v>
      </c>
      <c r="W57" s="22">
        <f>V57*(1+'[2]Massa Salarial'!W$3)</f>
        <v>3317.782450105607</v>
      </c>
      <c r="X57" s="22">
        <f>W57*(1+'[2]Massa Salarial'!X$3)</f>
        <v>3374.184751757402</v>
      </c>
      <c r="Y57" s="22">
        <f>X57*(1+'[2]Massa Salarial'!Y$3)</f>
        <v>3431.5458925372773</v>
      </c>
      <c r="Z57" s="22">
        <f>Y57*(1+'[2]Massa Salarial'!Z$3)</f>
        <v>3489.8821727104105</v>
      </c>
      <c r="AA57" s="22">
        <f>Z57*(1+'[2]Massa Salarial'!AA$3)</f>
        <v>3549.210169646487</v>
      </c>
      <c r="AB57" s="22">
        <f>AA57*(1+'[2]Massa Salarial'!AB$3)</f>
        <v>3609.5467425304769</v>
      </c>
      <c r="AC57" s="22">
        <f>AB57*(1+'[2]Massa Salarial'!AC$3)</f>
        <v>3670.9090371534949</v>
      </c>
      <c r="AD57" s="22">
        <f>AC57*(1+'[2]Massa Salarial'!AD$3)</f>
        <v>3733.3144907851038</v>
      </c>
      <c r="AE57" s="22">
        <f>AD57*(1+'[2]Massa Salarial'!AE$3)</f>
        <v>3796.78083712845</v>
      </c>
      <c r="AF57" s="22">
        <f>AE57*(1+'[2]Massa Salarial'!AF$3)</f>
        <v>3861.3261113596332</v>
      </c>
      <c r="AG57" s="22">
        <f>AF57*(1+'[2]Massa Salarial'!AG$3)</f>
        <v>3926.9686552527464</v>
      </c>
      <c r="AH57" s="22">
        <f>AG57*(1+'[2]Massa Salarial'!AH$3)</f>
        <v>3993.7271223920429</v>
      </c>
      <c r="AI57" s="22">
        <f>AH57*(1+'[2]Massa Salarial'!AI$3)</f>
        <v>4061.6204834727073</v>
      </c>
      <c r="AJ57" s="22">
        <f>AI57*(1+'[2]Massa Salarial'!AJ$3)</f>
        <v>4130.6680316917427</v>
      </c>
      <c r="AK57" s="22">
        <f>AJ57*(1+'[2]Massa Salarial'!AK$3)</f>
        <v>4200.8893882305019</v>
      </c>
      <c r="AL57" s="22">
        <f>AK57*(1+'[2]Massa Salarial'!AL$3)</f>
        <v>4272.3045078304203</v>
      </c>
      <c r="AM57" s="22">
        <f>AL57*(1+'[2]Massa Salarial'!AM$3)</f>
        <v>4344.9336844635372</v>
      </c>
      <c r="AN57" s="22">
        <f>AM57*(1+'[2]Massa Salarial'!AN$3)</f>
        <v>4418.7975570994167</v>
      </c>
      <c r="AO57" s="22">
        <f>AN57*(1+'[2]Massa Salarial'!AO$3)</f>
        <v>4493.917115570106</v>
      </c>
      <c r="AP57" s="22">
        <f>AO57*(1+'[2]Massa Salarial'!AP$3)</f>
        <v>4570.3137065347973</v>
      </c>
      <c r="AQ57" s="22">
        <f>AP57*(1+'[2]Massa Salarial'!AQ$3)</f>
        <v>4648.0090395458883</v>
      </c>
      <c r="AR57" s="22">
        <f>AQ57*(1+'[2]Massa Salarial'!AR$3)</f>
        <v>4727.0251932181682</v>
      </c>
      <c r="AS57" s="22">
        <f>AR57*(1+'[2]Massa Salarial'!AS$3)</f>
        <v>4807.3846215028761</v>
      </c>
      <c r="AT57" s="22">
        <f>AS57*(1+'[2]Massa Salarial'!AT$3)</f>
        <v>4889.1101600684242</v>
      </c>
      <c r="AU57" s="22">
        <f>AT57*(1+'[2]Massa Salarial'!AU$3)</f>
        <v>4972.2250327895872</v>
      </c>
      <c r="AV57" s="22">
        <f>AU57*(1+'[2]Massa Salarial'!AV$3)</f>
        <v>5056.7528583470094</v>
      </c>
      <c r="AW57" s="22">
        <f>AV57*(1+'[2]Massa Salarial'!AW$3)</f>
        <v>5142.7176569389085</v>
      </c>
      <c r="AX57" s="22">
        <f>AW57*(1+'[2]Massa Salarial'!AX$3)</f>
        <v>5230.1438571068693</v>
      </c>
      <c r="AY57" s="22">
        <f>AX57*(1+'[2]Massa Salarial'!AY$3)</f>
        <v>5319.0563026776854</v>
      </c>
      <c r="AZ57" s="22">
        <f>AY57*(1+'[2]Massa Salarial'!AZ$3)</f>
        <v>5409.4802598232054</v>
      </c>
      <c r="BA57" s="22">
        <f>AZ57*(1+'[2]Massa Salarial'!BA$3)</f>
        <v>5501.441424240199</v>
      </c>
      <c r="BB57" s="22">
        <f>BA57*(1+'[2]Massa Salarial'!BB$3)</f>
        <v>5594.9659284522822</v>
      </c>
      <c r="BC57" s="22">
        <f>BB57*(1+'[2]Massa Salarial'!BC$3)</f>
        <v>5690.0803492359701</v>
      </c>
      <c r="BD57" s="22">
        <f>BC57*(1+'[2]Massa Salarial'!BD$3)</f>
        <v>5786.8117151729812</v>
      </c>
      <c r="BE57" s="22">
        <f>BD57*(1+'[2]Massa Salarial'!BE$3)</f>
        <v>5885.1875143309217</v>
      </c>
      <c r="BF57" s="22">
        <f>BE57*(1+'[2]Massa Salarial'!BF$3)</f>
        <v>5985.2357020745467</v>
      </c>
      <c r="BG57" s="22">
        <f>BF57*(1+'[2]Massa Salarial'!BG$3)</f>
        <v>6086.9847090098137</v>
      </c>
      <c r="BH57" s="22">
        <f>BG57*(1+'[2]Massa Salarial'!BH$3)</f>
        <v>6190.4634490629796</v>
      </c>
      <c r="BI57" s="22">
        <f>BH57*(1+'[2]Massa Salarial'!BI$3)</f>
        <v>6295.7013276970501</v>
      </c>
      <c r="BJ57" s="22">
        <f>BI57*(1+'[2]Massa Salarial'!BJ$3)</f>
        <v>6402.7282502678991</v>
      </c>
    </row>
    <row r="58" spans="1:62" x14ac:dyDescent="0.3">
      <c r="A58" s="23">
        <v>56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>
        <f>[1]SalMedPopOcupUrbAcimPnadM!M58*AtualizMonet!M$3</f>
        <v>0</v>
      </c>
      <c r="N58" s="20">
        <f>[1]SalMedPopOcupUrbAcimPnadM!N58*AtualizMonet!N$3</f>
        <v>0</v>
      </c>
      <c r="O58" s="20">
        <f>[1]SalMedPopOcupUrbAcimPnadM!O58</f>
        <v>2032.3435502492046</v>
      </c>
      <c r="P58" s="20">
        <f>[1]SalMedPopOcupUrbAcimPnadM!P58</f>
        <v>2334.5327194388888</v>
      </c>
      <c r="Q58" s="54">
        <f>P58*(1+'[2]Massa Salarial'!Q$3)*AtualizMonet!P$3</f>
        <v>2484.1762667549215</v>
      </c>
      <c r="R58" s="54">
        <f>Q58*(1+'[2]Massa Salarial'!R$3)*AtualizMonet!Q$3</f>
        <v>2795.9749182827718</v>
      </c>
      <c r="S58" s="54">
        <f>R58*(1+'[2]Massa Salarial'!S$3)*AtualizMonet!R$3</f>
        <v>3022.3630502336846</v>
      </c>
      <c r="T58" s="22">
        <f>S58*(1+'[2]Massa Salarial'!T$3)</f>
        <v>3073.7432220876572</v>
      </c>
      <c r="U58" s="22">
        <f>T58*(1+'[2]Massa Salarial'!U$3)</f>
        <v>3125.9968568631471</v>
      </c>
      <c r="V58" s="22">
        <f>U58*(1+'[2]Massa Salarial'!V$3)</f>
        <v>3179.1388034298202</v>
      </c>
      <c r="W58" s="22">
        <f>V58*(1+'[2]Massa Salarial'!W$3)</f>
        <v>3233.1841630881268</v>
      </c>
      <c r="X58" s="22">
        <f>W58*(1+'[2]Massa Salarial'!X$3)</f>
        <v>3288.1482938606246</v>
      </c>
      <c r="Y58" s="22">
        <f>X58*(1+'[2]Massa Salarial'!Y$3)</f>
        <v>3344.046814856255</v>
      </c>
      <c r="Z58" s="22">
        <f>Y58*(1+'[2]Massa Salarial'!Z$3)</f>
        <v>3400.8956107088111</v>
      </c>
      <c r="AA58" s="22">
        <f>Z58*(1+'[2]Massa Salarial'!AA$3)</f>
        <v>3458.7108360908605</v>
      </c>
      <c r="AB58" s="22">
        <f>AA58*(1+'[2]Massa Salarial'!AB$3)</f>
        <v>3517.5089203044049</v>
      </c>
      <c r="AC58" s="22">
        <f>AB58*(1+'[2]Massa Salarial'!AC$3)</f>
        <v>3577.3065719495794</v>
      </c>
      <c r="AD58" s="22">
        <f>AC58*(1+'[2]Massa Salarial'!AD$3)</f>
        <v>3638.1207836727217</v>
      </c>
      <c r="AE58" s="22">
        <f>AD58*(1+'[2]Massa Salarial'!AE$3)</f>
        <v>3699.9688369951577</v>
      </c>
      <c r="AF58" s="22">
        <f>AE58*(1+'[2]Massa Salarial'!AF$3)</f>
        <v>3762.8683072240751</v>
      </c>
      <c r="AG58" s="22">
        <f>AF58*(1+'[2]Massa Salarial'!AG$3)</f>
        <v>3826.8370684468841</v>
      </c>
      <c r="AH58" s="22">
        <f>AG58*(1+'[2]Massa Salarial'!AH$3)</f>
        <v>3891.893298610481</v>
      </c>
      <c r="AI58" s="22">
        <f>AH58*(1+'[2]Massa Salarial'!AI$3)</f>
        <v>3958.055484686859</v>
      </c>
      <c r="AJ58" s="22">
        <f>AI58*(1+'[2]Massa Salarial'!AJ$3)</f>
        <v>4025.342427926535</v>
      </c>
      <c r="AK58" s="22">
        <f>AJ58*(1+'[2]Massa Salarial'!AK$3)</f>
        <v>4093.7732492012856</v>
      </c>
      <c r="AL58" s="22">
        <f>AK58*(1+'[2]Massa Salarial'!AL$3)</f>
        <v>4163.3673944377069</v>
      </c>
      <c r="AM58" s="22">
        <f>AL58*(1+'[2]Massa Salarial'!AM$3)</f>
        <v>4234.1446401431476</v>
      </c>
      <c r="AN58" s="22">
        <f>AM58*(1+'[2]Massa Salarial'!AN$3)</f>
        <v>4306.1250990255803</v>
      </c>
      <c r="AO58" s="22">
        <f>AN58*(1+'[2]Massa Salarial'!AO$3)</f>
        <v>4379.3292257090152</v>
      </c>
      <c r="AP58" s="22">
        <f>AO58*(1+'[2]Massa Salarial'!AP$3)</f>
        <v>4453.7778225460679</v>
      </c>
      <c r="AQ58" s="22">
        <f>AP58*(1+'[2]Massa Salarial'!AQ$3)</f>
        <v>4529.4920455293504</v>
      </c>
      <c r="AR58" s="22">
        <f>AQ58*(1+'[2]Massa Salarial'!AR$3)</f>
        <v>4606.4934103033493</v>
      </c>
      <c r="AS58" s="22">
        <f>AR58*(1+'[2]Massa Salarial'!AS$3)</f>
        <v>4684.8037982785054</v>
      </c>
      <c r="AT58" s="22">
        <f>AS58*(1+'[2]Massa Salarial'!AT$3)</f>
        <v>4764.4454628492394</v>
      </c>
      <c r="AU58" s="22">
        <f>AT58*(1+'[2]Massa Salarial'!AU$3)</f>
        <v>4845.4410357176757</v>
      </c>
      <c r="AV58" s="22">
        <f>AU58*(1+'[2]Massa Salarial'!AV$3)</f>
        <v>4927.8135333248756</v>
      </c>
      <c r="AW58" s="22">
        <f>AV58*(1+'[2]Massa Salarial'!AW$3)</f>
        <v>5011.5863633913978</v>
      </c>
      <c r="AX58" s="22">
        <f>AW58*(1+'[2]Massa Salarial'!AX$3)</f>
        <v>5096.7833315690514</v>
      </c>
      <c r="AY58" s="22">
        <f>AX58*(1+'[2]Massa Salarial'!AY$3)</f>
        <v>5183.428648205725</v>
      </c>
      <c r="AZ58" s="22">
        <f>AY58*(1+'[2]Massa Salarial'!AZ$3)</f>
        <v>5271.5469352252221</v>
      </c>
      <c r="BA58" s="22">
        <f>AZ58*(1+'[2]Massa Salarial'!BA$3)</f>
        <v>5361.1632331240507</v>
      </c>
      <c r="BB58" s="22">
        <f>BA58*(1+'[2]Massa Salarial'!BB$3)</f>
        <v>5452.3030080871595</v>
      </c>
      <c r="BC58" s="22">
        <f>BB58*(1+'[2]Massa Salarial'!BC$3)</f>
        <v>5544.992159224641</v>
      </c>
      <c r="BD58" s="22">
        <f>BC58*(1+'[2]Massa Salarial'!BD$3)</f>
        <v>5639.2570259314598</v>
      </c>
      <c r="BE58" s="22">
        <f>BD58*(1+'[2]Massa Salarial'!BE$3)</f>
        <v>5735.1243953722942</v>
      </c>
      <c r="BF58" s="22">
        <f>BE58*(1+'[2]Massa Salarial'!BF$3)</f>
        <v>5832.6215100936224</v>
      </c>
      <c r="BG58" s="22">
        <f>BF58*(1+'[2]Massa Salarial'!BG$3)</f>
        <v>5931.7760757652131</v>
      </c>
      <c r="BH58" s="22">
        <f>BG58*(1+'[2]Massa Salarial'!BH$3)</f>
        <v>6032.616269053221</v>
      </c>
      <c r="BI58" s="22">
        <f>BH58*(1+'[2]Massa Salarial'!BI$3)</f>
        <v>6135.1707456271251</v>
      </c>
      <c r="BJ58" s="22">
        <f>BI58*(1+'[2]Massa Salarial'!BJ$3)</f>
        <v>6239.4686483027854</v>
      </c>
    </row>
    <row r="59" spans="1:62" x14ac:dyDescent="0.3">
      <c r="A59" s="23">
        <v>57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>
        <f>[1]SalMedPopOcupUrbAcimPnadM!M59*AtualizMonet!M$3</f>
        <v>0</v>
      </c>
      <c r="N59" s="20">
        <f>[1]SalMedPopOcupUrbAcimPnadM!N59*AtualizMonet!N$3</f>
        <v>0</v>
      </c>
      <c r="O59" s="20">
        <f>[1]SalMedPopOcupUrbAcimPnadM!O59</f>
        <v>2245.7003081022572</v>
      </c>
      <c r="P59" s="20">
        <f>[1]SalMedPopOcupUrbAcimPnadM!P59</f>
        <v>2253.9202228094296</v>
      </c>
      <c r="Q59" s="54">
        <f>P59*(1+'[2]Massa Salarial'!Q$3)*AtualizMonet!P$3</f>
        <v>2398.396509091514</v>
      </c>
      <c r="R59" s="54">
        <f>Q59*(1+'[2]Massa Salarial'!R$3)*AtualizMonet!Q$3</f>
        <v>2699.4286086939751</v>
      </c>
      <c r="S59" s="54">
        <f>R59*(1+'[2]Massa Salarial'!S$3)*AtualizMonet!R$3</f>
        <v>2917.9994535399001</v>
      </c>
      <c r="T59" s="22">
        <f>S59*(1+'[2]Massa Salarial'!T$3)</f>
        <v>2967.6054442500781</v>
      </c>
      <c r="U59" s="22">
        <f>T59*(1+'[2]Massa Salarial'!U$3)</f>
        <v>3018.054736802329</v>
      </c>
      <c r="V59" s="22">
        <f>U59*(1+'[2]Massa Salarial'!V$3)</f>
        <v>3069.3616673279685</v>
      </c>
      <c r="W59" s="22">
        <f>V59*(1+'[2]Massa Salarial'!W$3)</f>
        <v>3121.5408156725434</v>
      </c>
      <c r="X59" s="22">
        <f>W59*(1+'[2]Massa Salarial'!X$3)</f>
        <v>3174.6070095389764</v>
      </c>
      <c r="Y59" s="22">
        <f>X59*(1+'[2]Massa Salarial'!Y$3)</f>
        <v>3228.5753287011389</v>
      </c>
      <c r="Z59" s="22">
        <f>Y59*(1+'[2]Massa Salarial'!Z$3)</f>
        <v>3283.4611092890582</v>
      </c>
      <c r="AA59" s="22">
        <f>Z59*(1+'[2]Massa Salarial'!AA$3)</f>
        <v>3339.2799481469719</v>
      </c>
      <c r="AB59" s="22">
        <f>AA59*(1+'[2]Massa Salarial'!AB$3)</f>
        <v>3396.0477072654703</v>
      </c>
      <c r="AC59" s="22">
        <f>AB59*(1+'[2]Massa Salarial'!AC$3)</f>
        <v>3453.7805182889829</v>
      </c>
      <c r="AD59" s="22">
        <f>AC59*(1+'[2]Massa Salarial'!AD$3)</f>
        <v>3512.4947870998953</v>
      </c>
      <c r="AE59" s="22">
        <f>AD59*(1+'[2]Massa Salarial'!AE$3)</f>
        <v>3572.2071984805934</v>
      </c>
      <c r="AF59" s="22">
        <f>AE59*(1+'[2]Massa Salarial'!AF$3)</f>
        <v>3632.9347208547633</v>
      </c>
      <c r="AG59" s="22">
        <f>AF59*(1+'[2]Massa Salarial'!AG$3)</f>
        <v>3694.6946111092939</v>
      </c>
      <c r="AH59" s="22">
        <f>AG59*(1+'[2]Massa Salarial'!AH$3)</f>
        <v>3757.5044194981515</v>
      </c>
      <c r="AI59" s="22">
        <f>AH59*(1+'[2]Massa Salarial'!AI$3)</f>
        <v>3821.3819946296198</v>
      </c>
      <c r="AJ59" s="22">
        <f>AI59*(1+'[2]Massa Salarial'!AJ$3)</f>
        <v>3886.345488538323</v>
      </c>
      <c r="AK59" s="22">
        <f>AJ59*(1+'[2]Massa Salarial'!AK$3)</f>
        <v>3952.4133618434739</v>
      </c>
      <c r="AL59" s="22">
        <f>AK59*(1+'[2]Massa Salarial'!AL$3)</f>
        <v>4019.6043889948128</v>
      </c>
      <c r="AM59" s="22">
        <f>AL59*(1+'[2]Massa Salarial'!AM$3)</f>
        <v>4087.9376636077241</v>
      </c>
      <c r="AN59" s="22">
        <f>AM59*(1+'[2]Massa Salarial'!AN$3)</f>
        <v>4157.4326038890549</v>
      </c>
      <c r="AO59" s="22">
        <f>AN59*(1+'[2]Massa Salarial'!AO$3)</f>
        <v>4228.1089581551687</v>
      </c>
      <c r="AP59" s="22">
        <f>AO59*(1+'[2]Massa Salarial'!AP$3)</f>
        <v>4299.9868104438065</v>
      </c>
      <c r="AQ59" s="22">
        <f>AP59*(1+'[2]Massa Salarial'!AQ$3)</f>
        <v>4373.0865862213504</v>
      </c>
      <c r="AR59" s="22">
        <f>AQ59*(1+'[2]Massa Salarial'!AR$3)</f>
        <v>4447.4290581871128</v>
      </c>
      <c r="AS59" s="22">
        <f>AR59*(1+'[2]Massa Salarial'!AS$3)</f>
        <v>4523.0353521762936</v>
      </c>
      <c r="AT59" s="22">
        <f>AS59*(1+'[2]Massa Salarial'!AT$3)</f>
        <v>4599.9269531632899</v>
      </c>
      <c r="AU59" s="22">
        <f>AT59*(1+'[2]Massa Salarial'!AU$3)</f>
        <v>4678.1257113670654</v>
      </c>
      <c r="AV59" s="22">
        <f>AU59*(1+'[2]Massa Salarial'!AV$3)</f>
        <v>4757.6538484603052</v>
      </c>
      <c r="AW59" s="22">
        <f>AV59*(1+'[2]Massa Salarial'!AW$3)</f>
        <v>4838.5339638841297</v>
      </c>
      <c r="AX59" s="22">
        <f>AW59*(1+'[2]Massa Salarial'!AX$3)</f>
        <v>4920.789041270159</v>
      </c>
      <c r="AY59" s="22">
        <f>AX59*(1+'[2]Massa Salarial'!AY$3)</f>
        <v>5004.4424549717514</v>
      </c>
      <c r="AZ59" s="22">
        <f>AY59*(1+'[2]Massa Salarial'!AZ$3)</f>
        <v>5089.5179767062709</v>
      </c>
      <c r="BA59" s="22">
        <f>AZ59*(1+'[2]Massa Salarial'!BA$3)</f>
        <v>5176.0397823102767</v>
      </c>
      <c r="BB59" s="22">
        <f>BA59*(1+'[2]Massa Salarial'!BB$3)</f>
        <v>5264.0324586095512</v>
      </c>
      <c r="BC59" s="22">
        <f>BB59*(1+'[2]Massa Salarial'!BC$3)</f>
        <v>5353.5210104059133</v>
      </c>
      <c r="BD59" s="22">
        <f>BC59*(1+'[2]Massa Salarial'!BD$3)</f>
        <v>5444.5308675828137</v>
      </c>
      <c r="BE59" s="22">
        <f>BD59*(1+'[2]Massa Salarial'!BE$3)</f>
        <v>5537.0878923317214</v>
      </c>
      <c r="BF59" s="22">
        <f>BE59*(1+'[2]Massa Salarial'!BF$3)</f>
        <v>5631.2183865013603</v>
      </c>
      <c r="BG59" s="22">
        <f>BF59*(1+'[2]Massa Salarial'!BG$3)</f>
        <v>5726.9490990718832</v>
      </c>
      <c r="BH59" s="22">
        <f>BG59*(1+'[2]Massa Salarial'!BH$3)</f>
        <v>5824.3072337561043</v>
      </c>
      <c r="BI59" s="22">
        <f>BH59*(1+'[2]Massa Salarial'!BI$3)</f>
        <v>5923.3204567299572</v>
      </c>
      <c r="BJ59" s="22">
        <f>BI59*(1+'[2]Massa Salarial'!BJ$3)</f>
        <v>6024.0169044943659</v>
      </c>
    </row>
    <row r="60" spans="1:62" x14ac:dyDescent="0.3">
      <c r="A60" s="23">
        <v>58</v>
      </c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>
        <f>[1]SalMedPopOcupUrbAcimPnadM!M60*AtualizMonet!M$3</f>
        <v>0</v>
      </c>
      <c r="N60" s="20">
        <f>[1]SalMedPopOcupUrbAcimPnadM!N60*AtualizMonet!N$3</f>
        <v>0</v>
      </c>
      <c r="O60" s="20">
        <f>[1]SalMedPopOcupUrbAcimPnadM!O60</f>
        <v>2399.3995220562347</v>
      </c>
      <c r="P60" s="20">
        <f>[1]SalMedPopOcupUrbAcimPnadM!P60</f>
        <v>2350.3978710872962</v>
      </c>
      <c r="Q60" s="54">
        <f>P60*(1+'[2]Massa Salarial'!Q$3)*AtualizMonet!P$3</f>
        <v>2501.0583746239918</v>
      </c>
      <c r="R60" s="54">
        <f>Q60*(1+'[2]Massa Salarial'!R$3)*AtualizMonet!Q$3</f>
        <v>2814.9759653507099</v>
      </c>
      <c r="S60" s="54">
        <f>R60*(1+'[2]Massa Salarial'!S$3)*AtualizMonet!R$3</f>
        <v>3042.9025987819805</v>
      </c>
      <c r="T60" s="22">
        <f>S60*(1+'[2]Massa Salarial'!T$3)</f>
        <v>3094.631942961274</v>
      </c>
      <c r="U60" s="22">
        <f>T60*(1+'[2]Massa Salarial'!U$3)</f>
        <v>3147.2406859916155</v>
      </c>
      <c r="V60" s="22">
        <f>U60*(1+'[2]Massa Salarial'!V$3)</f>
        <v>3200.7437776534725</v>
      </c>
      <c r="W60" s="22">
        <f>V60*(1+'[2]Massa Salarial'!W$3)</f>
        <v>3255.1564218735812</v>
      </c>
      <c r="X60" s="22">
        <f>W60*(1+'[2]Massa Salarial'!X$3)</f>
        <v>3310.4940810454318</v>
      </c>
      <c r="Y60" s="22">
        <f>X60*(1+'[2]Massa Salarial'!Y$3)</f>
        <v>3366.7724804232039</v>
      </c>
      <c r="Z60" s="22">
        <f>Y60*(1+'[2]Massa Salarial'!Z$3)</f>
        <v>3424.0076125903979</v>
      </c>
      <c r="AA60" s="22">
        <f>Z60*(1+'[2]Massa Salarial'!AA$3)</f>
        <v>3482.2157420044346</v>
      </c>
      <c r="AB60" s="22">
        <f>AA60*(1+'[2]Massa Salarial'!AB$3)</f>
        <v>3541.4134096185098</v>
      </c>
      <c r="AC60" s="22">
        <f>AB60*(1+'[2]Massa Salarial'!AC$3)</f>
        <v>3601.6174375820242</v>
      </c>
      <c r="AD60" s="22">
        <f>AC60*(1+'[2]Massa Salarial'!AD$3)</f>
        <v>3662.8449340209181</v>
      </c>
      <c r="AE60" s="22">
        <f>AD60*(1+'[2]Massa Salarial'!AE$3)</f>
        <v>3725.1132978992732</v>
      </c>
      <c r="AF60" s="22">
        <f>AE60*(1+'[2]Massa Salarial'!AF$3)</f>
        <v>3788.4402239635606</v>
      </c>
      <c r="AG60" s="22">
        <f>AF60*(1+'[2]Massa Salarial'!AG$3)</f>
        <v>3852.8437077709409</v>
      </c>
      <c r="AH60" s="22">
        <f>AG60*(1+'[2]Massa Salarial'!AH$3)</f>
        <v>3918.3420508030467</v>
      </c>
      <c r="AI60" s="22">
        <f>AH60*(1+'[2]Massa Salarial'!AI$3)</f>
        <v>3984.9538656666982</v>
      </c>
      <c r="AJ60" s="22">
        <f>AI60*(1+'[2]Massa Salarial'!AJ$3)</f>
        <v>4052.6980813830319</v>
      </c>
      <c r="AK60" s="22">
        <f>AJ60*(1+'[2]Massa Salarial'!AK$3)</f>
        <v>4121.5939487665428</v>
      </c>
      <c r="AL60" s="22">
        <f>AK60*(1+'[2]Massa Salarial'!AL$3)</f>
        <v>4191.6610458955738</v>
      </c>
      <c r="AM60" s="22">
        <f>AL60*(1+'[2]Massa Salarial'!AM$3)</f>
        <v>4262.9192836757984</v>
      </c>
      <c r="AN60" s="22">
        <f>AM60*(1+'[2]Massa Salarial'!AN$3)</f>
        <v>4335.3889114982867</v>
      </c>
      <c r="AO60" s="22">
        <f>AN60*(1+'[2]Massa Salarial'!AO$3)</f>
        <v>4409.0905229937571</v>
      </c>
      <c r="AP60" s="22">
        <f>AO60*(1+'[2]Massa Salarial'!AP$3)</f>
        <v>4484.0450618846507</v>
      </c>
      <c r="AQ60" s="22">
        <f>AP60*(1+'[2]Massa Salarial'!AQ$3)</f>
        <v>4560.2738279366895</v>
      </c>
      <c r="AR60" s="22">
        <f>AQ60*(1+'[2]Massa Salarial'!AR$3)</f>
        <v>4637.7984830116129</v>
      </c>
      <c r="AS60" s="22">
        <f>AR60*(1+'[2]Massa Salarial'!AS$3)</f>
        <v>4716.6410572228096</v>
      </c>
      <c r="AT60" s="22">
        <f>AS60*(1+'[2]Massa Salarial'!AT$3)</f>
        <v>4796.8239551955967</v>
      </c>
      <c r="AU60" s="22">
        <f>AT60*(1+'[2]Massa Salarial'!AU$3)</f>
        <v>4878.3699624339215</v>
      </c>
      <c r="AV60" s="22">
        <f>AU60*(1+'[2]Massa Salarial'!AV$3)</f>
        <v>4961.3022517952977</v>
      </c>
      <c r="AW60" s="22">
        <f>AV60*(1+'[2]Massa Salarial'!AW$3)</f>
        <v>5045.6443900758177</v>
      </c>
      <c r="AX60" s="22">
        <f>AW60*(1+'[2]Massa Salarial'!AX$3)</f>
        <v>5131.4203447071059</v>
      </c>
      <c r="AY60" s="22">
        <f>AX60*(1+'[2]Massa Salarial'!AY$3)</f>
        <v>5218.6544905671262</v>
      </c>
      <c r="AZ60" s="22">
        <f>AY60*(1+'[2]Massa Salarial'!AZ$3)</f>
        <v>5307.3716169067666</v>
      </c>
      <c r="BA60" s="22">
        <f>AZ60*(1+'[2]Massa Salarial'!BA$3)</f>
        <v>5397.5969343941815</v>
      </c>
      <c r="BB60" s="22">
        <f>BA60*(1+'[2]Massa Salarial'!BB$3)</f>
        <v>5489.3560822788822</v>
      </c>
      <c r="BC60" s="22">
        <f>BB60*(1+'[2]Massa Salarial'!BC$3)</f>
        <v>5582.6751356776231</v>
      </c>
      <c r="BD60" s="22">
        <f>BC60*(1+'[2]Massa Salarial'!BD$3)</f>
        <v>5677.5806129841421</v>
      </c>
      <c r="BE60" s="22">
        <f>BD60*(1+'[2]Massa Salarial'!BE$3)</f>
        <v>5774.0994834048724</v>
      </c>
      <c r="BF60" s="22">
        <f>BE60*(1+'[2]Massa Salarial'!BF$3)</f>
        <v>5872.2591746227545</v>
      </c>
      <c r="BG60" s="22">
        <f>BF60*(1+'[2]Massa Salarial'!BG$3)</f>
        <v>5972.0875805913411</v>
      </c>
      <c r="BH60" s="22">
        <f>BG60*(1+'[2]Massa Salarial'!BH$3)</f>
        <v>6073.613069461393</v>
      </c>
      <c r="BI60" s="22">
        <f>BH60*(1+'[2]Massa Salarial'!BI$3)</f>
        <v>6176.8644916422363</v>
      </c>
      <c r="BJ60" s="22">
        <f>BI60*(1+'[2]Massa Salarial'!BJ$3)</f>
        <v>6281.8711880001538</v>
      </c>
    </row>
    <row r="61" spans="1:62" x14ac:dyDescent="0.3">
      <c r="A61" s="23">
        <v>59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>
        <f>[1]SalMedPopOcupUrbAcimPnadM!M61*AtualizMonet!M$3</f>
        <v>0</v>
      </c>
      <c r="N61" s="20">
        <f>[1]SalMedPopOcupUrbAcimPnadM!N61*AtualizMonet!N$3</f>
        <v>0</v>
      </c>
      <c r="O61" s="20">
        <f>[1]SalMedPopOcupUrbAcimPnadM!O61</f>
        <v>2425.6196130224639</v>
      </c>
      <c r="P61" s="20">
        <f>[1]SalMedPopOcupUrbAcimPnadM!P61</f>
        <v>2290.5302274005139</v>
      </c>
      <c r="Q61" s="54">
        <f>P61*(1+'[2]Massa Salarial'!Q$3)*AtualizMonet!P$3</f>
        <v>2437.3532149768871</v>
      </c>
      <c r="R61" s="54">
        <f>Q61*(1+'[2]Massa Salarial'!R$3)*AtualizMonet!Q$3</f>
        <v>2743.2749226661745</v>
      </c>
      <c r="S61" s="54">
        <f>R61*(1+'[2]Massa Salarial'!S$3)*AtualizMonet!R$3</f>
        <v>2965.395972862008</v>
      </c>
      <c r="T61" s="22">
        <f>S61*(1+'[2]Massa Salarial'!T$3)</f>
        <v>3015.8077044006618</v>
      </c>
      <c r="U61" s="22">
        <f>T61*(1+'[2]Massa Salarial'!U$3)</f>
        <v>3067.0764353754726</v>
      </c>
      <c r="V61" s="22">
        <f>U61*(1+'[2]Massa Salarial'!V$3)</f>
        <v>3119.2167347768554</v>
      </c>
      <c r="W61" s="22">
        <f>V61*(1+'[2]Massa Salarial'!W$3)</f>
        <v>3172.2434192680616</v>
      </c>
      <c r="X61" s="22">
        <f>W61*(1+'[2]Massa Salarial'!X$3)</f>
        <v>3226.1715573956185</v>
      </c>
      <c r="Y61" s="22">
        <f>X61*(1+'[2]Massa Salarial'!Y$3)</f>
        <v>3281.0164738713438</v>
      </c>
      <c r="Z61" s="22">
        <f>Y61*(1+'[2]Massa Salarial'!Z$3)</f>
        <v>3336.7937539271566</v>
      </c>
      <c r="AA61" s="22">
        <f>Z61*(1+'[2]Massa Salarial'!AA$3)</f>
        <v>3393.5192477439177</v>
      </c>
      <c r="AB61" s="22">
        <f>AA61*(1+'[2]Massa Salarial'!AB$3)</f>
        <v>3451.2090749555641</v>
      </c>
      <c r="AC61" s="22">
        <f>AB61*(1+'[2]Massa Salarial'!AC$3)</f>
        <v>3509.8796292298084</v>
      </c>
      <c r="AD61" s="22">
        <f>AC61*(1+'[2]Massa Salarial'!AD$3)</f>
        <v>3569.5475829267148</v>
      </c>
      <c r="AE61" s="22">
        <f>AD61*(1+'[2]Massa Salarial'!AE$3)</f>
        <v>3630.2298918364686</v>
      </c>
      <c r="AF61" s="22">
        <f>AE61*(1+'[2]Massa Salarial'!AF$3)</f>
        <v>3691.9437999976881</v>
      </c>
      <c r="AG61" s="22">
        <f>AF61*(1+'[2]Massa Salarial'!AG$3)</f>
        <v>3754.7068445976483</v>
      </c>
      <c r="AH61" s="22">
        <f>AG61*(1+'[2]Massa Salarial'!AH$3)</f>
        <v>3818.5368609558082</v>
      </c>
      <c r="AI61" s="22">
        <f>AH61*(1+'[2]Massa Salarial'!AI$3)</f>
        <v>3883.4519875920564</v>
      </c>
      <c r="AJ61" s="22">
        <f>AI61*(1+'[2]Massa Salarial'!AJ$3)</f>
        <v>3949.4706713811211</v>
      </c>
      <c r="AK61" s="22">
        <f>AJ61*(1+'[2]Massa Salarial'!AK$3)</f>
        <v>4016.6116727945996</v>
      </c>
      <c r="AL61" s="22">
        <f>AK61*(1+'[2]Massa Salarial'!AL$3)</f>
        <v>4084.8940712321073</v>
      </c>
      <c r="AM61" s="22">
        <f>AL61*(1+'[2]Massa Salarial'!AM$3)</f>
        <v>4154.3372704430531</v>
      </c>
      <c r="AN61" s="22">
        <f>AM61*(1+'[2]Massa Salarial'!AN$3)</f>
        <v>4224.9610040405842</v>
      </c>
      <c r="AO61" s="22">
        <f>AN61*(1+'[2]Massa Salarial'!AO$3)</f>
        <v>4296.7853411092738</v>
      </c>
      <c r="AP61" s="22">
        <f>AO61*(1+'[2]Massa Salarial'!AP$3)</f>
        <v>4369.8306919081306</v>
      </c>
      <c r="AQ61" s="22">
        <f>AP61*(1+'[2]Massa Salarial'!AQ$3)</f>
        <v>4444.1178136705685</v>
      </c>
      <c r="AR61" s="22">
        <f>AQ61*(1+'[2]Massa Salarial'!AR$3)</f>
        <v>4519.667816502968</v>
      </c>
      <c r="AS61" s="22">
        <f>AR61*(1+'[2]Massa Salarial'!AS$3)</f>
        <v>4596.5021693835179</v>
      </c>
      <c r="AT61" s="22">
        <f>AS61*(1+'[2]Massa Salarial'!AT$3)</f>
        <v>4674.6427062630373</v>
      </c>
      <c r="AU61" s="22">
        <f>AT61*(1+'[2]Massa Salarial'!AU$3)</f>
        <v>4754.1116322695088</v>
      </c>
      <c r="AV61" s="22">
        <f>AU61*(1+'[2]Massa Salarial'!AV$3)</f>
        <v>4834.9315300180897</v>
      </c>
      <c r="AW61" s="22">
        <f>AV61*(1+'[2]Massa Salarial'!AW$3)</f>
        <v>4917.1253660283965</v>
      </c>
      <c r="AX61" s="22">
        <f>AW61*(1+'[2]Massa Salarial'!AX$3)</f>
        <v>5000.716497250879</v>
      </c>
      <c r="AY61" s="22">
        <f>AX61*(1+'[2]Massa Salarial'!AY$3)</f>
        <v>5085.7286777041436</v>
      </c>
      <c r="AZ61" s="22">
        <f>AY61*(1+'[2]Massa Salarial'!AZ$3)</f>
        <v>5172.1860652251135</v>
      </c>
      <c r="BA61" s="22">
        <f>AZ61*(1+'[2]Massa Salarial'!BA$3)</f>
        <v>5260.1132283339402</v>
      </c>
      <c r="BB61" s="22">
        <f>BA61*(1+'[2]Massa Salarial'!BB$3)</f>
        <v>5349.5351532156164</v>
      </c>
      <c r="BC61" s="22">
        <f>BB61*(1+'[2]Massa Salarial'!BC$3)</f>
        <v>5440.4772508202814</v>
      </c>
      <c r="BD61" s="22">
        <f>BC61*(1+'[2]Massa Salarial'!BD$3)</f>
        <v>5532.9653640842253</v>
      </c>
      <c r="BE61" s="22">
        <f>BD61*(1+'[2]Massa Salarial'!BE$3)</f>
        <v>5627.0257752736561</v>
      </c>
      <c r="BF61" s="22">
        <f>BE61*(1+'[2]Massa Salarial'!BF$3)</f>
        <v>5722.6852134533074</v>
      </c>
      <c r="BG61" s="22">
        <f>BF61*(1+'[2]Massa Salarial'!BG$3)</f>
        <v>5819.9708620820129</v>
      </c>
      <c r="BH61" s="22">
        <f>BG61*(1+'[2]Massa Salarial'!BH$3)</f>
        <v>5918.9103667374065</v>
      </c>
      <c r="BI61" s="22">
        <f>BH61*(1+'[2]Massa Salarial'!BI$3)</f>
        <v>6019.5318429719418</v>
      </c>
      <c r="BJ61" s="22">
        <f>BI61*(1+'[2]Massa Salarial'!BJ$3)</f>
        <v>6121.8638843024646</v>
      </c>
    </row>
    <row r="62" spans="1:62" x14ac:dyDescent="0.3">
      <c r="A62" s="23">
        <v>60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>
        <f>[1]SalMedPopOcupUrbAcimPnadM!M62*AtualizMonet!M$3</f>
        <v>0</v>
      </c>
      <c r="N62" s="20">
        <f>[1]SalMedPopOcupUrbAcimPnadM!N62*AtualizMonet!N$3</f>
        <v>0</v>
      </c>
      <c r="O62" s="20">
        <f>[1]SalMedPopOcupUrbAcimPnadM!O62</f>
        <v>2107.5722487500107</v>
      </c>
      <c r="P62" s="20">
        <f>[1]SalMedPopOcupUrbAcimPnadM!P62</f>
        <v>2509.6519151945713</v>
      </c>
      <c r="Q62" s="54">
        <f>P62*(1+'[2]Massa Salarial'!Q$3)*AtualizMonet!P$3</f>
        <v>2670.5206029585433</v>
      </c>
      <c r="R62" s="54">
        <f>Q62*(1+'[2]Massa Salarial'!R$3)*AtualizMonet!Q$3</f>
        <v>3005.7080588662211</v>
      </c>
      <c r="S62" s="54">
        <f>R62*(1+'[2]Massa Salarial'!S$3)*AtualizMonet!R$3</f>
        <v>3249.0781363969772</v>
      </c>
      <c r="T62" s="22">
        <f>S62*(1+'[2]Massa Salarial'!T$3)</f>
        <v>3304.3124647157256</v>
      </c>
      <c r="U62" s="22">
        <f>T62*(1+'[2]Massa Salarial'!U$3)</f>
        <v>3360.4857766158925</v>
      </c>
      <c r="V62" s="22">
        <f>U62*(1+'[2]Massa Salarial'!V$3)</f>
        <v>3417.6140348183621</v>
      </c>
      <c r="W62" s="22">
        <f>V62*(1+'[2]Massa Salarial'!W$3)</f>
        <v>3475.7134734102738</v>
      </c>
      <c r="X62" s="22">
        <f>W62*(1+'[2]Massa Salarial'!X$3)</f>
        <v>3534.8006024582482</v>
      </c>
      <c r="Y62" s="22">
        <f>X62*(1+'[2]Massa Salarial'!Y$3)</f>
        <v>3594.8922127000383</v>
      </c>
      <c r="Z62" s="22">
        <f>Y62*(1+'[2]Massa Salarial'!Z$3)</f>
        <v>3656.0053803159385</v>
      </c>
      <c r="AA62" s="22">
        <f>Z62*(1+'[2]Massa Salarial'!AA$3)</f>
        <v>3718.1574717813091</v>
      </c>
      <c r="AB62" s="22">
        <f>AA62*(1+'[2]Massa Salarial'!AB$3)</f>
        <v>3781.366148801591</v>
      </c>
      <c r="AC62" s="22">
        <f>AB62*(1+'[2]Massa Salarial'!AC$3)</f>
        <v>3845.6493733312177</v>
      </c>
      <c r="AD62" s="22">
        <f>AC62*(1+'[2]Massa Salarial'!AD$3)</f>
        <v>3911.0254126778482</v>
      </c>
      <c r="AE62" s="22">
        <f>AD62*(1+'[2]Massa Salarial'!AE$3)</f>
        <v>3977.5128446933713</v>
      </c>
      <c r="AF62" s="22">
        <f>AE62*(1+'[2]Massa Salarial'!AF$3)</f>
        <v>4045.1305630531583</v>
      </c>
      <c r="AG62" s="22">
        <f>AF62*(1+'[2]Massa Salarial'!AG$3)</f>
        <v>4113.8977826250621</v>
      </c>
      <c r="AH62" s="22">
        <f>AG62*(1+'[2]Massa Salarial'!AH$3)</f>
        <v>4183.8340449296875</v>
      </c>
      <c r="AI62" s="22">
        <f>AH62*(1+'[2]Massa Salarial'!AI$3)</f>
        <v>4254.9592236934914</v>
      </c>
      <c r="AJ62" s="22">
        <f>AI62*(1+'[2]Massa Salarial'!AJ$3)</f>
        <v>4327.2935304962803</v>
      </c>
      <c r="AK62" s="22">
        <f>AJ62*(1+'[2]Massa Salarial'!AK$3)</f>
        <v>4400.8575205147163</v>
      </c>
      <c r="AL62" s="22">
        <f>AK62*(1+'[2]Massa Salarial'!AL$3)</f>
        <v>4475.6720983634659</v>
      </c>
      <c r="AM62" s="22">
        <f>AL62*(1+'[2]Massa Salarial'!AM$3)</f>
        <v>4551.7585240356448</v>
      </c>
      <c r="AN62" s="22">
        <f>AM62*(1+'[2]Massa Salarial'!AN$3)</f>
        <v>4629.1384189442506</v>
      </c>
      <c r="AO62" s="22">
        <f>AN62*(1+'[2]Massa Salarial'!AO$3)</f>
        <v>4707.8337720663021</v>
      </c>
      <c r="AP62" s="22">
        <f>AO62*(1+'[2]Massa Salarial'!AP$3)</f>
        <v>4787.8669461914287</v>
      </c>
      <c r="AQ62" s="22">
        <f>AP62*(1+'[2]Massa Salarial'!AQ$3)</f>
        <v>4869.2606842766827</v>
      </c>
      <c r="AR62" s="22">
        <f>AQ62*(1+'[2]Massa Salarial'!AR$3)</f>
        <v>4952.0381159093859</v>
      </c>
      <c r="AS62" s="22">
        <f>AR62*(1+'[2]Massa Salarial'!AS$3)</f>
        <v>5036.2227638798449</v>
      </c>
      <c r="AT62" s="22">
        <f>AS62*(1+'[2]Massa Salarial'!AT$3)</f>
        <v>5121.8385508658021</v>
      </c>
      <c r="AU62" s="22">
        <f>AT62*(1+'[2]Massa Salarial'!AU$3)</f>
        <v>5208.9098062305202</v>
      </c>
      <c r="AV62" s="22">
        <f>AU62*(1+'[2]Massa Salarial'!AV$3)</f>
        <v>5297.4612729364389</v>
      </c>
      <c r="AW62" s="22">
        <f>AV62*(1+'[2]Massa Salarial'!AW$3)</f>
        <v>5387.5181145763581</v>
      </c>
      <c r="AX62" s="22">
        <f>AW62*(1+'[2]Massa Salarial'!AX$3)</f>
        <v>5479.1059225241561</v>
      </c>
      <c r="AY62" s="22">
        <f>AX62*(1+'[2]Massa Salarial'!AY$3)</f>
        <v>5572.2507232070666</v>
      </c>
      <c r="AZ62" s="22">
        <f>AY62*(1+'[2]Massa Salarial'!AZ$3)</f>
        <v>5666.9789855015861</v>
      </c>
      <c r="BA62" s="22">
        <f>AZ62*(1+'[2]Massa Salarial'!BA$3)</f>
        <v>5763.3176282551121</v>
      </c>
      <c r="BB62" s="22">
        <f>BA62*(1+'[2]Massa Salarial'!BB$3)</f>
        <v>5861.2940279354489</v>
      </c>
      <c r="BC62" s="22">
        <f>BB62*(1+'[2]Massa Salarial'!BC$3)</f>
        <v>5960.9360264103507</v>
      </c>
      <c r="BD62" s="22">
        <f>BC62*(1+'[2]Massa Salarial'!BD$3)</f>
        <v>6062.2719388593259</v>
      </c>
      <c r="BE62" s="22">
        <f>BD62*(1+'[2]Massa Salarial'!BE$3)</f>
        <v>6165.3305618199338</v>
      </c>
      <c r="BF62" s="22">
        <f>BE62*(1+'[2]Massa Salarial'!BF$3)</f>
        <v>6270.1411813708719</v>
      </c>
      <c r="BG62" s="22">
        <f>BF62*(1+'[2]Massa Salarial'!BG$3)</f>
        <v>6376.7335814541757</v>
      </c>
      <c r="BH62" s="22">
        <f>BG62*(1+'[2]Massa Salarial'!BH$3)</f>
        <v>6485.1380523388962</v>
      </c>
      <c r="BI62" s="22">
        <f>BH62*(1+'[2]Massa Salarial'!BI$3)</f>
        <v>6595.3853992286568</v>
      </c>
      <c r="BJ62" s="22">
        <f>BI62*(1+'[2]Massa Salarial'!BJ$3)</f>
        <v>6707.5069510155436</v>
      </c>
    </row>
    <row r="63" spans="1:62" x14ac:dyDescent="0.3">
      <c r="A63" s="23">
        <v>61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>
        <f>[1]SalMedPopOcupUrbAcimPnadM!M63*AtualizMonet!M$3</f>
        <v>0</v>
      </c>
      <c r="N63" s="20">
        <f>[1]SalMedPopOcupUrbAcimPnadM!N63*AtualizMonet!N$3</f>
        <v>0</v>
      </c>
      <c r="O63" s="20">
        <f>[1]SalMedPopOcupUrbAcimPnadM!O63</f>
        <v>2452.8546555396119</v>
      </c>
      <c r="P63" s="20">
        <f>[1]SalMedPopOcupUrbAcimPnadM!P63</f>
        <v>2397.6405701401222</v>
      </c>
      <c r="Q63" s="54">
        <f>P63*(1+'[2]Massa Salarial'!Q$3)*AtualizMonet!P$3</f>
        <v>2551.3293306861042</v>
      </c>
      <c r="R63" s="54">
        <f>Q63*(1+'[2]Massa Salarial'!R$3)*AtualizMonet!Q$3</f>
        <v>2871.5566251649066</v>
      </c>
      <c r="S63" s="54">
        <f>R63*(1+'[2]Massa Salarial'!S$3)*AtualizMonet!R$3</f>
        <v>3104.0645550148711</v>
      </c>
      <c r="T63" s="22">
        <f>S63*(1+'[2]Massa Salarial'!T$3)</f>
        <v>3156.8336524501237</v>
      </c>
      <c r="U63" s="22">
        <f>T63*(1+'[2]Massa Salarial'!U$3)</f>
        <v>3210.4998245417755</v>
      </c>
      <c r="V63" s="22">
        <f>U63*(1+'[2]Massa Salarial'!V$3)</f>
        <v>3265.0783215589854</v>
      </c>
      <c r="W63" s="22">
        <f>V63*(1+'[2]Massa Salarial'!W$3)</f>
        <v>3320.584653025488</v>
      </c>
      <c r="X63" s="22">
        <f>W63*(1+'[2]Massa Salarial'!X$3)</f>
        <v>3377.0345921269209</v>
      </c>
      <c r="Y63" s="22">
        <f>X63*(1+'[2]Massa Salarial'!Y$3)</f>
        <v>3434.4441801930784</v>
      </c>
      <c r="Z63" s="22">
        <f>Y63*(1+'[2]Massa Salarial'!Z$3)</f>
        <v>3492.8297312563604</v>
      </c>
      <c r="AA63" s="22">
        <f>Z63*(1+'[2]Massa Salarial'!AA$3)</f>
        <v>3552.2078366877181</v>
      </c>
      <c r="AB63" s="22">
        <f>AA63*(1+'[2]Massa Salarial'!AB$3)</f>
        <v>3612.5953699114089</v>
      </c>
      <c r="AC63" s="22">
        <f>AB63*(1+'[2]Massa Salarial'!AC$3)</f>
        <v>3674.0094911999026</v>
      </c>
      <c r="AD63" s="22">
        <f>AC63*(1+'[2]Massa Salarial'!AD$3)</f>
        <v>3736.4676525503005</v>
      </c>
      <c r="AE63" s="22">
        <f>AD63*(1+'[2]Massa Salarial'!AE$3)</f>
        <v>3799.9876026436555</v>
      </c>
      <c r="AF63" s="22">
        <f>AE63*(1+'[2]Massa Salarial'!AF$3)</f>
        <v>3864.5873918885973</v>
      </c>
      <c r="AG63" s="22">
        <f>AF63*(1+'[2]Massa Salarial'!AG$3)</f>
        <v>3930.2853775507028</v>
      </c>
      <c r="AH63" s="22">
        <f>AG63*(1+'[2]Massa Salarial'!AH$3)</f>
        <v>3997.1002289690646</v>
      </c>
      <c r="AI63" s="22">
        <f>AH63*(1+'[2]Massa Salarial'!AI$3)</f>
        <v>4065.0509328615385</v>
      </c>
      <c r="AJ63" s="22">
        <f>AI63*(1+'[2]Massa Salarial'!AJ$3)</f>
        <v>4134.1567987201843</v>
      </c>
      <c r="AK63" s="22">
        <f>AJ63*(1+'[2]Massa Salarial'!AK$3)</f>
        <v>4204.4374642984267</v>
      </c>
      <c r="AL63" s="22">
        <f>AK63*(1+'[2]Massa Salarial'!AL$3)</f>
        <v>4275.9129011914993</v>
      </c>
      <c r="AM63" s="22">
        <f>AL63*(1+'[2]Massa Salarial'!AM$3)</f>
        <v>4348.6034205117539</v>
      </c>
      <c r="AN63" s="22">
        <f>AM63*(1+'[2]Massa Salarial'!AN$3)</f>
        <v>4422.5296786604531</v>
      </c>
      <c r="AO63" s="22">
        <f>AN63*(1+'[2]Massa Salarial'!AO$3)</f>
        <v>4497.7126831976802</v>
      </c>
      <c r="AP63" s="22">
        <f>AO63*(1+'[2]Massa Salarial'!AP$3)</f>
        <v>4574.1737988120403</v>
      </c>
      <c r="AQ63" s="22">
        <f>AP63*(1+'[2]Massa Salarial'!AQ$3)</f>
        <v>4651.9347533918444</v>
      </c>
      <c r="AR63" s="22">
        <f>AQ63*(1+'[2]Massa Salarial'!AR$3)</f>
        <v>4731.0176441995054</v>
      </c>
      <c r="AS63" s="22">
        <f>AR63*(1+'[2]Massa Salarial'!AS$3)</f>
        <v>4811.4449441508968</v>
      </c>
      <c r="AT63" s="22">
        <f>AS63*(1+'[2]Massa Salarial'!AT$3)</f>
        <v>4893.2395082014618</v>
      </c>
      <c r="AU63" s="22">
        <f>AT63*(1+'[2]Massa Salarial'!AU$3)</f>
        <v>4976.4245798408865</v>
      </c>
      <c r="AV63" s="22">
        <f>AU63*(1+'[2]Massa Salarial'!AV$3)</f>
        <v>5061.0237976981807</v>
      </c>
      <c r="AW63" s="22">
        <f>AV63*(1+'[2]Massa Salarial'!AW$3)</f>
        <v>5147.0612022590494</v>
      </c>
      <c r="AX63" s="22">
        <f>AW63*(1+'[2]Massa Salarial'!AX$3)</f>
        <v>5234.5612426974531</v>
      </c>
      <c r="AY63" s="22">
        <f>AX63*(1+'[2]Massa Salarial'!AY$3)</f>
        <v>5323.5487838233093</v>
      </c>
      <c r="AZ63" s="22">
        <f>AY63*(1+'[2]Massa Salarial'!AZ$3)</f>
        <v>5414.049113148305</v>
      </c>
      <c r="BA63" s="22">
        <f>AZ63*(1+'[2]Massa Salarial'!BA$3)</f>
        <v>5506.0879480718258</v>
      </c>
      <c r="BB63" s="22">
        <f>BA63*(1+'[2]Massa Salarial'!BB$3)</f>
        <v>5599.6914431890464</v>
      </c>
      <c r="BC63" s="22">
        <f>BB63*(1+'[2]Massa Salarial'!BC$3)</f>
        <v>5694.88619772326</v>
      </c>
      <c r="BD63" s="22">
        <f>BC63*(1+'[2]Massa Salarial'!BD$3)</f>
        <v>5791.6992630845552</v>
      </c>
      <c r="BE63" s="22">
        <f>BD63*(1+'[2]Massa Salarial'!BE$3)</f>
        <v>5890.158150556992</v>
      </c>
      <c r="BF63" s="22">
        <f>BE63*(1+'[2]Massa Salarial'!BF$3)</f>
        <v>5990.2908391164601</v>
      </c>
      <c r="BG63" s="22">
        <f>BF63*(1+'[2]Massa Salarial'!BG$3)</f>
        <v>6092.1257833814398</v>
      </c>
      <c r="BH63" s="22">
        <f>BG63*(1+'[2]Massa Salarial'!BH$3)</f>
        <v>6195.6919216989236</v>
      </c>
      <c r="BI63" s="22">
        <f>BH63*(1+'[2]Massa Salarial'!BI$3)</f>
        <v>6301.0186843678048</v>
      </c>
      <c r="BJ63" s="22">
        <f>BI63*(1+'[2]Massa Salarial'!BJ$3)</f>
        <v>6408.1360020020566</v>
      </c>
    </row>
    <row r="64" spans="1:62" x14ac:dyDescent="0.3">
      <c r="A64" s="23">
        <v>62</v>
      </c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>
        <f>[1]SalMedPopOcupUrbAcimPnadM!M64*AtualizMonet!M$3</f>
        <v>0</v>
      </c>
      <c r="N64" s="20">
        <f>[1]SalMedPopOcupUrbAcimPnadM!N64*AtualizMonet!N$3</f>
        <v>0</v>
      </c>
      <c r="O64" s="20">
        <f>[1]SalMedPopOcupUrbAcimPnadM!O64</f>
        <v>2270.0834122128608</v>
      </c>
      <c r="P64" s="20">
        <f>[1]SalMedPopOcupUrbAcimPnadM!P64</f>
        <v>2437.7001632265133</v>
      </c>
      <c r="Q64" s="54">
        <f>P64*(1+'[2]Massa Salarial'!Q$3)*AtualizMonet!P$3</f>
        <v>2593.9567436893331</v>
      </c>
      <c r="R64" s="54">
        <f>Q64*(1+'[2]Massa Salarial'!R$3)*AtualizMonet!Q$3</f>
        <v>2919.5343710210814</v>
      </c>
      <c r="S64" s="54">
        <f>R64*(1+'[2]Massa Salarial'!S$3)*AtualizMonet!R$3</f>
        <v>3155.9270253685982</v>
      </c>
      <c r="T64" s="22">
        <f>S64*(1+'[2]Massa Salarial'!T$3)</f>
        <v>3209.5777847998638</v>
      </c>
      <c r="U64" s="22">
        <f>T64*(1+'[2]Massa Salarial'!U$3)</f>
        <v>3264.1406071414613</v>
      </c>
      <c r="V64" s="22">
        <f>U64*(1+'[2]Massa Salarial'!V$3)</f>
        <v>3319.6309974628657</v>
      </c>
      <c r="W64" s="22">
        <f>V64*(1+'[2]Massa Salarial'!W$3)</f>
        <v>3376.0647244197339</v>
      </c>
      <c r="X64" s="22">
        <f>W64*(1+'[2]Massa Salarial'!X$3)</f>
        <v>3433.4578247348691</v>
      </c>
      <c r="Y64" s="22">
        <f>X64*(1+'[2]Massa Salarial'!Y$3)</f>
        <v>3491.8266077553617</v>
      </c>
      <c r="Z64" s="22">
        <f>Y64*(1+'[2]Massa Salarial'!Z$3)</f>
        <v>3551.1876600872024</v>
      </c>
      <c r="AA64" s="22">
        <f>Z64*(1+'[2]Massa Salarial'!AA$3)</f>
        <v>3611.5578503086845</v>
      </c>
      <c r="AB64" s="22">
        <f>AA64*(1+'[2]Massa Salarial'!AB$3)</f>
        <v>3672.9543337639316</v>
      </c>
      <c r="AC64" s="22">
        <f>AB64*(1+'[2]Massa Salarial'!AC$3)</f>
        <v>3735.3945574379181</v>
      </c>
      <c r="AD64" s="22">
        <f>AC64*(1+'[2]Massa Salarial'!AD$3)</f>
        <v>3798.8962649143623</v>
      </c>
      <c r="AE64" s="22">
        <f>AD64*(1+'[2]Massa Salarial'!AE$3)</f>
        <v>3863.4775014179063</v>
      </c>
      <c r="AF64" s="22">
        <f>AE64*(1+'[2]Massa Salarial'!AF$3)</f>
        <v>3929.1566189420105</v>
      </c>
      <c r="AG64" s="22">
        <f>AF64*(1+'[2]Massa Salarial'!AG$3)</f>
        <v>3995.9522814640245</v>
      </c>
      <c r="AH64" s="22">
        <f>AG64*(1+'[2]Massa Salarial'!AH$3)</f>
        <v>4063.8834702489125</v>
      </c>
      <c r="AI64" s="22">
        <f>AH64*(1+'[2]Massa Salarial'!AI$3)</f>
        <v>4132.9694892431435</v>
      </c>
      <c r="AJ64" s="22">
        <f>AI64*(1+'[2]Massa Salarial'!AJ$3)</f>
        <v>4203.2299705602763</v>
      </c>
      <c r="AK64" s="22">
        <f>AJ64*(1+'[2]Massa Salarial'!AK$3)</f>
        <v>4274.6848800598009</v>
      </c>
      <c r="AL64" s="22">
        <f>AK64*(1+'[2]Massa Salarial'!AL$3)</f>
        <v>4347.3545230208174</v>
      </c>
      <c r="AM64" s="22">
        <f>AL64*(1+'[2]Massa Salarial'!AM$3)</f>
        <v>4421.2595499121708</v>
      </c>
      <c r="AN64" s="22">
        <f>AM64*(1+'[2]Massa Salarial'!AN$3)</f>
        <v>4496.4209622606777</v>
      </c>
      <c r="AO64" s="22">
        <f>AN64*(1+'[2]Massa Salarial'!AO$3)</f>
        <v>4572.860118619109</v>
      </c>
      <c r="AP64" s="22">
        <f>AO64*(1+'[2]Massa Salarial'!AP$3)</f>
        <v>4650.5987406356335</v>
      </c>
      <c r="AQ64" s="22">
        <f>AP64*(1+'[2]Massa Salarial'!AQ$3)</f>
        <v>4729.6589192264391</v>
      </c>
      <c r="AR64" s="22">
        <f>AQ64*(1+'[2]Massa Salarial'!AR$3)</f>
        <v>4810.0631208532877</v>
      </c>
      <c r="AS64" s="22">
        <f>AR64*(1+'[2]Massa Salarial'!AS$3)</f>
        <v>4891.8341939077927</v>
      </c>
      <c r="AT64" s="22">
        <f>AS64*(1+'[2]Massa Salarial'!AT$3)</f>
        <v>4974.9953752042247</v>
      </c>
      <c r="AU64" s="22">
        <f>AT64*(1+'[2]Massa Salarial'!AU$3)</f>
        <v>5059.5702965826958</v>
      </c>
      <c r="AV64" s="22">
        <f>AU64*(1+'[2]Massa Salarial'!AV$3)</f>
        <v>5145.5829916246012</v>
      </c>
      <c r="AW64" s="22">
        <f>AV64*(1+'[2]Massa Salarial'!AW$3)</f>
        <v>5233.0579024822191</v>
      </c>
      <c r="AX64" s="22">
        <f>AW64*(1+'[2]Massa Salarial'!AX$3)</f>
        <v>5322.0198868244161</v>
      </c>
      <c r="AY64" s="22">
        <f>AX64*(1+'[2]Massa Salarial'!AY$3)</f>
        <v>5412.4942249004307</v>
      </c>
      <c r="AZ64" s="22">
        <f>AY64*(1+'[2]Massa Salarial'!AZ$3)</f>
        <v>5504.5066267237371</v>
      </c>
      <c r="BA64" s="22">
        <f>AZ64*(1+'[2]Massa Salarial'!BA$3)</f>
        <v>5598.0832393780402</v>
      </c>
      <c r="BB64" s="22">
        <f>BA64*(1+'[2]Massa Salarial'!BB$3)</f>
        <v>5693.2506544474663</v>
      </c>
      <c r="BC64" s="22">
        <f>BB64*(1+'[2]Massa Salarial'!BC$3)</f>
        <v>5790.035915573073</v>
      </c>
      <c r="BD64" s="22">
        <f>BC64*(1+'[2]Massa Salarial'!BD$3)</f>
        <v>5888.466526137815</v>
      </c>
      <c r="BE64" s="22">
        <f>BD64*(1+'[2]Massa Salarial'!BE$3)</f>
        <v>5988.5704570821572</v>
      </c>
      <c r="BF64" s="22">
        <f>BE64*(1+'[2]Massa Salarial'!BF$3)</f>
        <v>6090.3761548525536</v>
      </c>
      <c r="BG64" s="22">
        <f>BF64*(1+'[2]Massa Salarial'!BG$3)</f>
        <v>6193.9125494850459</v>
      </c>
      <c r="BH64" s="22">
        <f>BG64*(1+'[2]Massa Salarial'!BH$3)</f>
        <v>6299.2090628262913</v>
      </c>
      <c r="BI64" s="22">
        <f>BH64*(1+'[2]Massa Salarial'!BI$3)</f>
        <v>6406.2956168943374</v>
      </c>
      <c r="BJ64" s="22">
        <f>BI64*(1+'[2]Massa Salarial'!BJ$3)</f>
        <v>6515.2026423815405</v>
      </c>
    </row>
    <row r="65" spans="1:62" x14ac:dyDescent="0.3">
      <c r="A65" s="23">
        <v>63</v>
      </c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>
        <f>[1]SalMedPopOcupUrbAcimPnadM!M65*AtualizMonet!M$3</f>
        <v>0</v>
      </c>
      <c r="N65" s="20">
        <f>[1]SalMedPopOcupUrbAcimPnadM!N65*AtualizMonet!N$3</f>
        <v>0</v>
      </c>
      <c r="O65" s="20">
        <f>[1]SalMedPopOcupUrbAcimPnadM!O65</f>
        <v>2005.2192209432499</v>
      </c>
      <c r="P65" s="20">
        <f>[1]SalMedPopOcupUrbAcimPnadM!P65</f>
        <v>2466.9951463018633</v>
      </c>
      <c r="Q65" s="54">
        <f>P65*(1+'[2]Massa Salarial'!Q$3)*AtualizMonet!P$3</f>
        <v>2625.129535179813</v>
      </c>
      <c r="R65" s="54">
        <f>Q65*(1+'[2]Massa Salarial'!R$3)*AtualizMonet!Q$3</f>
        <v>2954.6197811454181</v>
      </c>
      <c r="S65" s="54">
        <f>R65*(1+'[2]Massa Salarial'!S$3)*AtualizMonet!R$3</f>
        <v>3193.8532765909154</v>
      </c>
      <c r="T65" s="22">
        <f>S65*(1+'[2]Massa Salarial'!T$3)</f>
        <v>3248.1487822929607</v>
      </c>
      <c r="U65" s="22">
        <f>T65*(1+'[2]Massa Salarial'!U$3)</f>
        <v>3303.367311591941</v>
      </c>
      <c r="V65" s="22">
        <f>U65*(1+'[2]Massa Salarial'!V$3)</f>
        <v>3359.5245558890038</v>
      </c>
      <c r="W65" s="22">
        <f>V65*(1+'[2]Massa Salarial'!W$3)</f>
        <v>3416.6364733391165</v>
      </c>
      <c r="X65" s="22">
        <f>W65*(1+'[2]Massa Salarial'!X$3)</f>
        <v>3474.719293385881</v>
      </c>
      <c r="Y65" s="22">
        <f>X65*(1+'[2]Massa Salarial'!Y$3)</f>
        <v>3533.7895213734405</v>
      </c>
      <c r="Z65" s="22">
        <f>Y65*(1+'[2]Massa Salarial'!Z$3)</f>
        <v>3593.8639432367886</v>
      </c>
      <c r="AA65" s="22">
        <f>Z65*(1+'[2]Massa Salarial'!AA$3)</f>
        <v>3654.9596302718137</v>
      </c>
      <c r="AB65" s="22">
        <f>AA65*(1+'[2]Massa Salarial'!AB$3)</f>
        <v>3717.0939439864342</v>
      </c>
      <c r="AC65" s="22">
        <f>AB65*(1+'[2]Massa Salarial'!AC$3)</f>
        <v>3780.2845410342034</v>
      </c>
      <c r="AD65" s="22">
        <f>AC65*(1+'[2]Massa Salarial'!AD$3)</f>
        <v>3844.5493782317844</v>
      </c>
      <c r="AE65" s="22">
        <f>AD65*(1+'[2]Massa Salarial'!AE$3)</f>
        <v>3909.9067176617245</v>
      </c>
      <c r="AF65" s="22">
        <f>AE65*(1+'[2]Massa Salarial'!AF$3)</f>
        <v>3976.3751318619734</v>
      </c>
      <c r="AG65" s="22">
        <f>AF65*(1+'[2]Massa Salarial'!AG$3)</f>
        <v>4043.9735091036264</v>
      </c>
      <c r="AH65" s="22">
        <f>AG65*(1+'[2]Massa Salarial'!AH$3)</f>
        <v>4112.7210587583877</v>
      </c>
      <c r="AI65" s="22">
        <f>AH65*(1+'[2]Massa Salarial'!AI$3)</f>
        <v>4182.6373167572801</v>
      </c>
      <c r="AJ65" s="22">
        <f>AI65*(1+'[2]Massa Salarial'!AJ$3)</f>
        <v>4253.7421511421535</v>
      </c>
      <c r="AK65" s="22">
        <f>AJ65*(1+'[2]Massa Salarial'!AK$3)</f>
        <v>4326.0557677115694</v>
      </c>
      <c r="AL65" s="22">
        <f>AK65*(1+'[2]Massa Salarial'!AL$3)</f>
        <v>4399.598715762666</v>
      </c>
      <c r="AM65" s="22">
        <f>AL65*(1+'[2]Massa Salarial'!AM$3)</f>
        <v>4474.3918939306304</v>
      </c>
      <c r="AN65" s="22">
        <f>AM65*(1+'[2]Massa Salarial'!AN$3)</f>
        <v>4550.4565561274503</v>
      </c>
      <c r="AO65" s="22">
        <f>AN65*(1+'[2]Massa Salarial'!AO$3)</f>
        <v>4627.8143175816167</v>
      </c>
      <c r="AP65" s="22">
        <f>AO65*(1+'[2]Massa Salarial'!AP$3)</f>
        <v>4706.4871609805041</v>
      </c>
      <c r="AQ65" s="22">
        <f>AP65*(1+'[2]Massa Salarial'!AQ$3)</f>
        <v>4786.4974427171719</v>
      </c>
      <c r="AR65" s="22">
        <f>AQ65*(1+'[2]Massa Salarial'!AR$3)</f>
        <v>4867.8678992433634</v>
      </c>
      <c r="AS65" s="22">
        <f>AR65*(1+'[2]Massa Salarial'!AS$3)</f>
        <v>4950.6216535305002</v>
      </c>
      <c r="AT65" s="22">
        <f>AS65*(1+'[2]Massa Salarial'!AT$3)</f>
        <v>5034.7822216405184</v>
      </c>
      <c r="AU65" s="22">
        <f>AT65*(1+'[2]Massa Salarial'!AU$3)</f>
        <v>5120.3735194084065</v>
      </c>
      <c r="AV65" s="22">
        <f>AU65*(1+'[2]Massa Salarial'!AV$3)</f>
        <v>5207.4198692383488</v>
      </c>
      <c r="AW65" s="22">
        <f>AV65*(1+'[2]Massa Salarial'!AW$3)</f>
        <v>5295.9460070154</v>
      </c>
      <c r="AX65" s="22">
        <f>AW65*(1+'[2]Massa Salarial'!AX$3)</f>
        <v>5385.9770891346616</v>
      </c>
      <c r="AY65" s="22">
        <f>AX65*(1+'[2]Massa Salarial'!AY$3)</f>
        <v>5477.5386996499501</v>
      </c>
      <c r="AZ65" s="22">
        <f>AY65*(1+'[2]Massa Salarial'!AZ$3)</f>
        <v>5570.6568575439987</v>
      </c>
      <c r="BA65" s="22">
        <f>AZ65*(1+'[2]Massa Salarial'!BA$3)</f>
        <v>5665.3580241222462</v>
      </c>
      <c r="BB65" s="22">
        <f>BA65*(1+'[2]Massa Salarial'!BB$3)</f>
        <v>5761.6691105323234</v>
      </c>
      <c r="BC65" s="22">
        <f>BB65*(1+'[2]Massa Salarial'!BC$3)</f>
        <v>5859.6174854113724</v>
      </c>
      <c r="BD65" s="22">
        <f>BC65*(1+'[2]Massa Salarial'!BD$3)</f>
        <v>5959.2309826633655</v>
      </c>
      <c r="BE65" s="22">
        <f>BD65*(1+'[2]Massa Salarial'!BE$3)</f>
        <v>6060.5379093686424</v>
      </c>
      <c r="BF65" s="22">
        <f>BE65*(1+'[2]Massa Salarial'!BF$3)</f>
        <v>6163.5670538279091</v>
      </c>
      <c r="BG65" s="22">
        <f>BF65*(1+'[2]Massa Salarial'!BG$3)</f>
        <v>6268.3476937429832</v>
      </c>
      <c r="BH65" s="22">
        <f>BG65*(1+'[2]Massa Salarial'!BH$3)</f>
        <v>6374.9096045366132</v>
      </c>
      <c r="BI65" s="22">
        <f>BH65*(1+'[2]Massa Salarial'!BI$3)</f>
        <v>6483.2830678137352</v>
      </c>
      <c r="BJ65" s="22">
        <f>BI65*(1+'[2]Massa Salarial'!BJ$3)</f>
        <v>6593.498879966568</v>
      </c>
    </row>
    <row r="66" spans="1:62" x14ac:dyDescent="0.3">
      <c r="A66" s="23">
        <v>64</v>
      </c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>
        <f>[1]SalMedPopOcupUrbAcimPnadM!M66*AtualizMonet!M$3</f>
        <v>0</v>
      </c>
      <c r="N66" s="20">
        <f>[1]SalMedPopOcupUrbAcimPnadM!N66*AtualizMonet!N$3</f>
        <v>0</v>
      </c>
      <c r="O66" s="20">
        <f>[1]SalMedPopOcupUrbAcimPnadM!O66</f>
        <v>2202.4503164080156</v>
      </c>
      <c r="P66" s="20">
        <f>[1]SalMedPopOcupUrbAcimPnadM!P66</f>
        <v>2483.7482624616991</v>
      </c>
      <c r="Q66" s="54">
        <f>P66*(1+'[2]Massa Salarial'!Q$3)*AtualizMonet!P$3</f>
        <v>2642.9565260854943</v>
      </c>
      <c r="R66" s="54">
        <f>Q66*(1+'[2]Massa Salarial'!R$3)*AtualizMonet!Q$3</f>
        <v>2974.684307204936</v>
      </c>
      <c r="S66" s="54">
        <f>R66*(1+'[2]Massa Salarial'!S$3)*AtualizMonet!R$3</f>
        <v>3215.5424132803046</v>
      </c>
      <c r="T66" s="22">
        <f>S66*(1+'[2]Massa Salarial'!T$3)</f>
        <v>3270.2066343060696</v>
      </c>
      <c r="U66" s="22">
        <f>T66*(1+'[2]Massa Salarial'!U$3)</f>
        <v>3325.8001470892727</v>
      </c>
      <c r="V66" s="22">
        <f>U66*(1+'[2]Massa Salarial'!V$3)</f>
        <v>3382.33874958979</v>
      </c>
      <c r="W66" s="22">
        <f>V66*(1+'[2]Massa Salarial'!W$3)</f>
        <v>3439.8385083328162</v>
      </c>
      <c r="X66" s="22">
        <f>W66*(1+'[2]Massa Salarial'!X$3)</f>
        <v>3498.3157629744737</v>
      </c>
      <c r="Y66" s="22">
        <f>X66*(1+'[2]Massa Salarial'!Y$3)</f>
        <v>3557.7871309450393</v>
      </c>
      <c r="Z66" s="22">
        <f>Y66*(1+'[2]Massa Salarial'!Z$3)</f>
        <v>3618.2695121711045</v>
      </c>
      <c r="AA66" s="22">
        <f>Z66*(1+'[2]Massa Salarial'!AA$3)</f>
        <v>3679.7800938780128</v>
      </c>
      <c r="AB66" s="22">
        <f>AA66*(1+'[2]Massa Salarial'!AB$3)</f>
        <v>3742.3363554739385</v>
      </c>
      <c r="AC66" s="22">
        <f>AB66*(1+'[2]Massa Salarial'!AC$3)</f>
        <v>3805.9560735169953</v>
      </c>
      <c r="AD66" s="22">
        <f>AC66*(1+'[2]Massa Salarial'!AD$3)</f>
        <v>3870.6573267667836</v>
      </c>
      <c r="AE66" s="22">
        <f>AD66*(1+'[2]Massa Salarial'!AE$3)</f>
        <v>3936.4585013218184</v>
      </c>
      <c r="AF66" s="22">
        <f>AE66*(1+'[2]Massa Salarial'!AF$3)</f>
        <v>4003.3782958442889</v>
      </c>
      <c r="AG66" s="22">
        <f>AF66*(1+'[2]Massa Salarial'!AG$3)</f>
        <v>4071.4357268736412</v>
      </c>
      <c r="AH66" s="22">
        <f>AG66*(1+'[2]Massa Salarial'!AH$3)</f>
        <v>4140.6501342304928</v>
      </c>
      <c r="AI66" s="22">
        <f>AH66*(1+'[2]Massa Salarial'!AI$3)</f>
        <v>4211.0411865124106</v>
      </c>
      <c r="AJ66" s="22">
        <f>AI66*(1+'[2]Massa Salarial'!AJ$3)</f>
        <v>4282.628886683121</v>
      </c>
      <c r="AK66" s="22">
        <f>AJ66*(1+'[2]Massa Salarial'!AK$3)</f>
        <v>4355.4335777567339</v>
      </c>
      <c r="AL66" s="22">
        <f>AK66*(1+'[2]Massa Salarial'!AL$3)</f>
        <v>4429.475948578598</v>
      </c>
      <c r="AM66" s="22">
        <f>AL66*(1+'[2]Massa Salarial'!AM$3)</f>
        <v>4504.7770397044342</v>
      </c>
      <c r="AN66" s="22">
        <f>AM66*(1+'[2]Massa Salarial'!AN$3)</f>
        <v>4581.3582493794092</v>
      </c>
      <c r="AO66" s="22">
        <f>AN66*(1+'[2]Massa Salarial'!AO$3)</f>
        <v>4659.2413396188585</v>
      </c>
      <c r="AP66" s="22">
        <f>AO66*(1+'[2]Massa Salarial'!AP$3)</f>
        <v>4738.4484423923786</v>
      </c>
      <c r="AQ66" s="22">
        <f>AP66*(1+'[2]Massa Salarial'!AQ$3)</f>
        <v>4819.0020659130487</v>
      </c>
      <c r="AR66" s="22">
        <f>AQ66*(1+'[2]Massa Salarial'!AR$3)</f>
        <v>4900.9251010335702</v>
      </c>
      <c r="AS66" s="22">
        <f>AR66*(1+'[2]Massa Salarial'!AS$3)</f>
        <v>4984.2408277511404</v>
      </c>
      <c r="AT66" s="22">
        <f>AS66*(1+'[2]Massa Salarial'!AT$3)</f>
        <v>5068.9729218229095</v>
      </c>
      <c r="AU66" s="22">
        <f>AT66*(1+'[2]Massa Salarial'!AU$3)</f>
        <v>5155.1454614938984</v>
      </c>
      <c r="AV66" s="22">
        <f>AU66*(1+'[2]Massa Salarial'!AV$3)</f>
        <v>5242.7829343392941</v>
      </c>
      <c r="AW66" s="22">
        <f>AV66*(1+'[2]Massa Salarial'!AW$3)</f>
        <v>5331.9102442230615</v>
      </c>
      <c r="AX66" s="22">
        <f>AW66*(1+'[2]Massa Salarial'!AX$3)</f>
        <v>5422.5527183748527</v>
      </c>
      <c r="AY66" s="22">
        <f>AX66*(1+'[2]Massa Salarial'!AY$3)</f>
        <v>5514.7361145872246</v>
      </c>
      <c r="AZ66" s="22">
        <f>AY66*(1+'[2]Massa Salarial'!AZ$3)</f>
        <v>5608.4866285352073</v>
      </c>
      <c r="BA66" s="22">
        <f>AZ66*(1+'[2]Massa Salarial'!BA$3)</f>
        <v>5703.8309012203053</v>
      </c>
      <c r="BB66" s="22">
        <f>BA66*(1+'[2]Massa Salarial'!BB$3)</f>
        <v>5800.7960265410502</v>
      </c>
      <c r="BC66" s="22">
        <f>BB66*(1+'[2]Massa Salarial'!BC$3)</f>
        <v>5899.4095589922472</v>
      </c>
      <c r="BD66" s="22">
        <f>BC66*(1+'[2]Massa Salarial'!BD$3)</f>
        <v>5999.6995214951148</v>
      </c>
      <c r="BE66" s="22">
        <f>BD66*(1+'[2]Massa Salarial'!BE$3)</f>
        <v>6101.6944133605311</v>
      </c>
      <c r="BF66" s="22">
        <f>BE66*(1+'[2]Massa Salarial'!BF$3)</f>
        <v>6205.4232183876593</v>
      </c>
      <c r="BG66" s="22">
        <f>BF66*(1+'[2]Massa Salarial'!BG$3)</f>
        <v>6310.9154131002488</v>
      </c>
      <c r="BH66" s="22">
        <f>BG66*(1+'[2]Massa Salarial'!BH$3)</f>
        <v>6418.2009751229525</v>
      </c>
      <c r="BI66" s="22">
        <f>BH66*(1+'[2]Massa Salarial'!BI$3)</f>
        <v>6527.3103917000417</v>
      </c>
      <c r="BJ66" s="22">
        <f>BI66*(1+'[2]Massa Salarial'!BJ$3)</f>
        <v>6638.2746683589421</v>
      </c>
    </row>
    <row r="67" spans="1:62" x14ac:dyDescent="0.3">
      <c r="A67" s="23">
        <v>65</v>
      </c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>
        <f>[1]SalMedPopOcupUrbAcimPnadM!M67*AtualizMonet!M$3</f>
        <v>0</v>
      </c>
      <c r="N67" s="20">
        <f>[1]SalMedPopOcupUrbAcimPnadM!N67*AtualizMonet!N$3</f>
        <v>0</v>
      </c>
      <c r="O67" s="20">
        <f>[1]SalMedPopOcupUrbAcimPnadM!O67</f>
        <v>2291.3039965328303</v>
      </c>
      <c r="P67" s="20">
        <f>[1]SalMedPopOcupUrbAcimPnadM!P67</f>
        <v>2751.9617428024767</v>
      </c>
      <c r="Q67" s="54">
        <f>P67*(1+'[2]Massa Salarial'!Q$3)*AtualizMonet!P$3</f>
        <v>2928.3624905161155</v>
      </c>
      <c r="R67" s="54">
        <f>Q67*(1+'[2]Massa Salarial'!R$3)*AtualizMonet!Q$3</f>
        <v>3295.9126873145055</v>
      </c>
      <c r="S67" s="54">
        <f>R67*(1+'[2]Massa Salarial'!S$3)*AtualizMonet!R$3</f>
        <v>3562.7804304674796</v>
      </c>
      <c r="T67" s="22">
        <f>S67*(1+'[2]Massa Salarial'!T$3)</f>
        <v>3623.3476977854266</v>
      </c>
      <c r="U67" s="22">
        <f>T67*(1+'[2]Massa Salarial'!U$3)</f>
        <v>3684.9446086477783</v>
      </c>
      <c r="V67" s="22">
        <f>U67*(1+'[2]Massa Salarial'!V$3)</f>
        <v>3747.5886669947899</v>
      </c>
      <c r="W67" s="22">
        <f>V67*(1+'[2]Massa Salarial'!W$3)</f>
        <v>3811.2976743337008</v>
      </c>
      <c r="X67" s="22">
        <f>W67*(1+'[2]Massa Salarial'!X$3)</f>
        <v>3876.0897347973732</v>
      </c>
      <c r="Y67" s="22">
        <f>X67*(1+'[2]Massa Salarial'!Y$3)</f>
        <v>3941.9832602889282</v>
      </c>
      <c r="Z67" s="22">
        <f>Y67*(1+'[2]Massa Salarial'!Z$3)</f>
        <v>4008.9969757138397</v>
      </c>
      <c r="AA67" s="22">
        <f>Z67*(1+'[2]Massa Salarial'!AA$3)</f>
        <v>4077.1499243009744</v>
      </c>
      <c r="AB67" s="22">
        <f>AA67*(1+'[2]Massa Salarial'!AB$3)</f>
        <v>4146.4614730140902</v>
      </c>
      <c r="AC67" s="22">
        <f>AB67*(1+'[2]Massa Salarial'!AC$3)</f>
        <v>4216.9513180553295</v>
      </c>
      <c r="AD67" s="22">
        <f>AC67*(1+'[2]Massa Salarial'!AD$3)</f>
        <v>4288.6394904622694</v>
      </c>
      <c r="AE67" s="22">
        <f>AD67*(1+'[2]Massa Salarial'!AE$3)</f>
        <v>4361.5463618001277</v>
      </c>
      <c r="AF67" s="22">
        <f>AE67*(1+'[2]Massa Salarial'!AF$3)</f>
        <v>4435.692649950729</v>
      </c>
      <c r="AG67" s="22">
        <f>AF67*(1+'[2]Massa Salarial'!AG$3)</f>
        <v>4511.0994249998912</v>
      </c>
      <c r="AH67" s="22">
        <f>AG67*(1+'[2]Massa Salarial'!AH$3)</f>
        <v>4587.7881152248892</v>
      </c>
      <c r="AI67" s="22">
        <f>AH67*(1+'[2]Massa Salarial'!AI$3)</f>
        <v>4665.7805131837122</v>
      </c>
      <c r="AJ67" s="22">
        <f>AI67*(1+'[2]Massa Salarial'!AJ$3)</f>
        <v>4745.0987819078346</v>
      </c>
      <c r="AK67" s="22">
        <f>AJ67*(1+'[2]Massa Salarial'!AK$3)</f>
        <v>4825.7654612002671</v>
      </c>
      <c r="AL67" s="22">
        <f>AK67*(1+'[2]Massa Salarial'!AL$3)</f>
        <v>4907.8034740406711</v>
      </c>
      <c r="AM67" s="22">
        <f>AL67*(1+'[2]Massa Salarial'!AM$3)</f>
        <v>4991.2361330993617</v>
      </c>
      <c r="AN67" s="22">
        <f>AM67*(1+'[2]Massa Salarial'!AN$3)</f>
        <v>5076.08714736205</v>
      </c>
      <c r="AO67" s="22">
        <f>AN67*(1+'[2]Massa Salarial'!AO$3)</f>
        <v>5162.380628867204</v>
      </c>
      <c r="AP67" s="22">
        <f>AO67*(1+'[2]Massa Salarial'!AP$3)</f>
        <v>5250.1410995579463</v>
      </c>
      <c r="AQ67" s="22">
        <f>AP67*(1+'[2]Massa Salarial'!AQ$3)</f>
        <v>5339.3934982504306</v>
      </c>
      <c r="AR67" s="22">
        <f>AQ67*(1+'[2]Massa Salarial'!AR$3)</f>
        <v>5430.1631877206873</v>
      </c>
      <c r="AS67" s="22">
        <f>AR67*(1+'[2]Massa Salarial'!AS$3)</f>
        <v>5522.4759619119386</v>
      </c>
      <c r="AT67" s="22">
        <f>AS67*(1+'[2]Massa Salarial'!AT$3)</f>
        <v>5616.358053264441</v>
      </c>
      <c r="AU67" s="22">
        <f>AT67*(1+'[2]Massa Salarial'!AU$3)</f>
        <v>5711.8361401699358</v>
      </c>
      <c r="AV67" s="22">
        <f>AU67*(1+'[2]Massa Salarial'!AV$3)</f>
        <v>5808.9373545528242</v>
      </c>
      <c r="AW67" s="22">
        <f>AV67*(1+'[2]Massa Salarial'!AW$3)</f>
        <v>5907.6892895802221</v>
      </c>
      <c r="AX67" s="22">
        <f>AW67*(1+'[2]Massa Salarial'!AX$3)</f>
        <v>6008.1200075030856</v>
      </c>
      <c r="AY67" s="22">
        <f>AX67*(1+'[2]Massa Salarial'!AY$3)</f>
        <v>6110.2580476306375</v>
      </c>
      <c r="AZ67" s="22">
        <f>AY67*(1+'[2]Massa Salarial'!AZ$3)</f>
        <v>6214.1324344403574</v>
      </c>
      <c r="BA67" s="22">
        <f>AZ67*(1+'[2]Massa Salarial'!BA$3)</f>
        <v>6319.7726858258429</v>
      </c>
      <c r="BB67" s="22">
        <f>BA67*(1+'[2]Massa Salarial'!BB$3)</f>
        <v>6427.2088214848818</v>
      </c>
      <c r="BC67" s="22">
        <f>BB67*(1+'[2]Massa Salarial'!BC$3)</f>
        <v>6536.471371450124</v>
      </c>
      <c r="BD67" s="22">
        <f>BC67*(1+'[2]Massa Salarial'!BD$3)</f>
        <v>6647.5913847647753</v>
      </c>
      <c r="BE67" s="22">
        <f>BD67*(1+'[2]Massa Salarial'!BE$3)</f>
        <v>6760.6004383057762</v>
      </c>
      <c r="BF67" s="22">
        <f>BE67*(1+'[2]Massa Salarial'!BF$3)</f>
        <v>6875.5306457569741</v>
      </c>
      <c r="BG67" s="22">
        <f>BF67*(1+'[2]Massa Salarial'!BG$3)</f>
        <v>6992.4146667348423</v>
      </c>
      <c r="BH67" s="22">
        <f>BG67*(1+'[2]Massa Salarial'!BH$3)</f>
        <v>7111.2857160693338</v>
      </c>
      <c r="BI67" s="22">
        <f>BH67*(1+'[2]Massa Salarial'!BI$3)</f>
        <v>7232.1775732425122</v>
      </c>
      <c r="BJ67" s="22">
        <f>BI67*(1+'[2]Massa Salarial'!BJ$3)</f>
        <v>7355.1245919876337</v>
      </c>
    </row>
    <row r="68" spans="1:62" x14ac:dyDescent="0.3">
      <c r="A68" s="23">
        <v>66</v>
      </c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>
        <f>[1]SalMedPopOcupUrbAcimPnadM!M68*AtualizMonet!M$3</f>
        <v>0</v>
      </c>
      <c r="N68" s="20">
        <f>[1]SalMedPopOcupUrbAcimPnadM!N68*AtualizMonet!N$3</f>
        <v>0</v>
      </c>
      <c r="O68" s="20">
        <f>[1]SalMedPopOcupUrbAcimPnadM!O68</f>
        <v>2383.8888494517205</v>
      </c>
      <c r="P68" s="20">
        <f>[1]SalMedPopOcupUrbAcimPnadM!P68</f>
        <v>2282.8476196241941</v>
      </c>
      <c r="Q68" s="54">
        <f>P68*(1+'[2]Massa Salarial'!Q$3)*AtualizMonet!P$3</f>
        <v>2429.178152042105</v>
      </c>
      <c r="R68" s="54">
        <f>Q68*(1+'[2]Massa Salarial'!R$3)*AtualizMonet!Q$3</f>
        <v>2734.0737756997028</v>
      </c>
      <c r="S68" s="54">
        <f>R68*(1+'[2]Massa Salarial'!S$3)*AtualizMonet!R$3</f>
        <v>2955.4498154664643</v>
      </c>
      <c r="T68" s="22">
        <f>S68*(1+'[2]Massa Salarial'!T$3)</f>
        <v>3005.6924623293939</v>
      </c>
      <c r="U68" s="22">
        <f>T68*(1+'[2]Massa Salarial'!U$3)</f>
        <v>3056.7892341889933</v>
      </c>
      <c r="V68" s="22">
        <f>U68*(1+'[2]Massa Salarial'!V$3)</f>
        <v>3108.7546511702058</v>
      </c>
      <c r="W68" s="22">
        <f>V68*(1+'[2]Massa Salarial'!W$3)</f>
        <v>3161.6034802400991</v>
      </c>
      <c r="X68" s="22">
        <f>W68*(1+'[2]Massa Salarial'!X$3)</f>
        <v>3215.3507394041803</v>
      </c>
      <c r="Y68" s="22">
        <f>X68*(1+'[2]Massa Salarial'!Y$3)</f>
        <v>3270.011701974051</v>
      </c>
      <c r="Z68" s="22">
        <f>Y68*(1+'[2]Massa Salarial'!Z$3)</f>
        <v>3325.6019009076094</v>
      </c>
      <c r="AA68" s="22">
        <f>Z68*(1+'[2]Massa Salarial'!AA$3)</f>
        <v>3382.1371332230383</v>
      </c>
      <c r="AB68" s="22">
        <f>AA68*(1+'[2]Massa Salarial'!AB$3)</f>
        <v>3439.6334644878298</v>
      </c>
      <c r="AC68" s="22">
        <f>AB68*(1+'[2]Massa Salarial'!AC$3)</f>
        <v>3498.1072333841225</v>
      </c>
      <c r="AD68" s="22">
        <f>AC68*(1+'[2]Massa Salarial'!AD$3)</f>
        <v>3557.5750563516522</v>
      </c>
      <c r="AE68" s="22">
        <f>AD68*(1+'[2]Massa Salarial'!AE$3)</f>
        <v>3618.0538323096298</v>
      </c>
      <c r="AF68" s="22">
        <f>AE68*(1+'[2]Massa Salarial'!AF$3)</f>
        <v>3679.5607474588933</v>
      </c>
      <c r="AG68" s="22">
        <f>AF68*(1+'[2]Massa Salarial'!AG$3)</f>
        <v>3742.1132801656941</v>
      </c>
      <c r="AH68" s="22">
        <f>AG68*(1+'[2]Massa Salarial'!AH$3)</f>
        <v>3805.7292059285105</v>
      </c>
      <c r="AI68" s="22">
        <f>AH68*(1+'[2]Massa Salarial'!AI$3)</f>
        <v>3870.4266024292947</v>
      </c>
      <c r="AJ68" s="22">
        <f>AI68*(1+'[2]Massa Salarial'!AJ$3)</f>
        <v>3936.2238546705921</v>
      </c>
      <c r="AK68" s="22">
        <f>AJ68*(1+'[2]Massa Salarial'!AK$3)</f>
        <v>4003.1396601999918</v>
      </c>
      <c r="AL68" s="22">
        <f>AK68*(1+'[2]Massa Salarial'!AL$3)</f>
        <v>4071.1930344233911</v>
      </c>
      <c r="AM68" s="22">
        <f>AL68*(1+'[2]Massa Salarial'!AM$3)</f>
        <v>4140.4033160085883</v>
      </c>
      <c r="AN68" s="22">
        <f>AM68*(1+'[2]Massa Salarial'!AN$3)</f>
        <v>4210.7901723807336</v>
      </c>
      <c r="AO68" s="22">
        <f>AN68*(1+'[2]Massa Salarial'!AO$3)</f>
        <v>4282.3736053112052</v>
      </c>
      <c r="AP68" s="22">
        <f>AO68*(1+'[2]Massa Salarial'!AP$3)</f>
        <v>4355.1739566014949</v>
      </c>
      <c r="AQ68" s="22">
        <f>AP68*(1+'[2]Massa Salarial'!AQ$3)</f>
        <v>4429.2119138637199</v>
      </c>
      <c r="AR68" s="22">
        <f>AQ68*(1+'[2]Massa Salarial'!AR$3)</f>
        <v>4504.5085163994027</v>
      </c>
      <c r="AS68" s="22">
        <f>AR68*(1+'[2]Massa Salarial'!AS$3)</f>
        <v>4581.0851611781918</v>
      </c>
      <c r="AT68" s="22">
        <f>AS68*(1+'[2]Massa Salarial'!AT$3)</f>
        <v>4658.9636089182204</v>
      </c>
      <c r="AU68" s="22">
        <f>AT68*(1+'[2]Massa Salarial'!AU$3)</f>
        <v>4738.1659902698293</v>
      </c>
      <c r="AV68" s="22">
        <f>AU68*(1+'[2]Massa Salarial'!AV$3)</f>
        <v>4818.7148121044156</v>
      </c>
      <c r="AW68" s="22">
        <f>AV68*(1+'[2]Massa Salarial'!AW$3)</f>
        <v>4900.6329639101905</v>
      </c>
      <c r="AX68" s="22">
        <f>AW68*(1+'[2]Massa Salarial'!AX$3)</f>
        <v>4983.9437242966633</v>
      </c>
      <c r="AY68" s="22">
        <f>AX68*(1+'[2]Massa Salarial'!AY$3)</f>
        <v>5068.6707676097058</v>
      </c>
      <c r="AZ68" s="22">
        <f>AY68*(1+'[2]Massa Salarial'!AZ$3)</f>
        <v>5154.8381706590699</v>
      </c>
      <c r="BA68" s="22">
        <f>AZ68*(1+'[2]Massa Salarial'!BA$3)</f>
        <v>5242.4704195602735</v>
      </c>
      <c r="BB68" s="22">
        <f>BA68*(1+'[2]Massa Salarial'!BB$3)</f>
        <v>5331.592416692798</v>
      </c>
      <c r="BC68" s="22">
        <f>BB68*(1+'[2]Massa Salarial'!BC$3)</f>
        <v>5422.2294877765753</v>
      </c>
      <c r="BD68" s="22">
        <f>BC68*(1+'[2]Massa Salarial'!BD$3)</f>
        <v>5514.4073890687769</v>
      </c>
      <c r="BE68" s="22">
        <f>BD68*(1+'[2]Massa Salarial'!BE$3)</f>
        <v>5608.1523146829459</v>
      </c>
      <c r="BF68" s="22">
        <f>BE68*(1+'[2]Massa Salarial'!BF$3)</f>
        <v>5703.4909040325556</v>
      </c>
      <c r="BG68" s="22">
        <f>BF68*(1+'[2]Massa Salarial'!BG$3)</f>
        <v>5800.4502494011085</v>
      </c>
      <c r="BH68" s="22">
        <f>BG68*(1+'[2]Massa Salarial'!BH$3)</f>
        <v>5899.0579036409272</v>
      </c>
      <c r="BI68" s="22">
        <f>BH68*(1+'[2]Massa Salarial'!BI$3)</f>
        <v>5999.3418880028221</v>
      </c>
      <c r="BJ68" s="22">
        <f>BI68*(1+'[2]Massa Salarial'!BJ$3)</f>
        <v>6101.3307000988698</v>
      </c>
    </row>
    <row r="69" spans="1:62" x14ac:dyDescent="0.3">
      <c r="A69" s="23">
        <v>67</v>
      </c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>
        <f>[1]SalMedPopOcupUrbAcimPnadM!M69*AtualizMonet!M$3</f>
        <v>0</v>
      </c>
      <c r="N69" s="20">
        <f>[1]SalMedPopOcupUrbAcimPnadM!N69*AtualizMonet!N$3</f>
        <v>0</v>
      </c>
      <c r="O69" s="20">
        <f>[1]SalMedPopOcupUrbAcimPnadM!O69</f>
        <v>2505.5828749541624</v>
      </c>
      <c r="P69" s="20">
        <f>[1]SalMedPopOcupUrbAcimPnadM!P69</f>
        <v>2080.2758711804936</v>
      </c>
      <c r="Q69" s="54">
        <f>P69*(1+'[2]Massa Salarial'!Q$3)*AtualizMonet!P$3</f>
        <v>2213.6215545231635</v>
      </c>
      <c r="R69" s="54">
        <f>Q69*(1+'[2]Massa Salarial'!R$3)*AtualizMonet!Q$3</f>
        <v>2491.4618289554282</v>
      </c>
      <c r="S69" s="54">
        <f>R69*(1+'[2]Massa Salarial'!S$3)*AtualizMonet!R$3</f>
        <v>2693.1937492226684</v>
      </c>
      <c r="T69" s="22">
        <f>S69*(1+'[2]Massa Salarial'!T$3)</f>
        <v>2738.9780429594534</v>
      </c>
      <c r="U69" s="22">
        <f>T69*(1+'[2]Massa Salarial'!U$3)</f>
        <v>2785.5406696897639</v>
      </c>
      <c r="V69" s="22">
        <f>U69*(1+'[2]Massa Salarial'!V$3)</f>
        <v>2832.8948610744897</v>
      </c>
      <c r="W69" s="22">
        <f>V69*(1+'[2]Massa Salarial'!W$3)</f>
        <v>2881.0540737127558</v>
      </c>
      <c r="X69" s="22">
        <f>W69*(1+'[2]Massa Salarial'!X$3)</f>
        <v>2930.0319929658722</v>
      </c>
      <c r="Y69" s="22">
        <f>X69*(1+'[2]Massa Salarial'!Y$3)</f>
        <v>2979.8425368462918</v>
      </c>
      <c r="Z69" s="22">
        <f>Y69*(1+'[2]Massa Salarial'!Z$3)</f>
        <v>3030.4998599726782</v>
      </c>
      <c r="AA69" s="22">
        <f>Z69*(1+'[2]Massa Salarial'!AA$3)</f>
        <v>3082.0183575922133</v>
      </c>
      <c r="AB69" s="22">
        <f>AA69*(1+'[2]Massa Salarial'!AB$3)</f>
        <v>3134.4126696712806</v>
      </c>
      <c r="AC69" s="22">
        <f>AB69*(1+'[2]Massa Salarial'!AC$3)</f>
        <v>3187.6976850556921</v>
      </c>
      <c r="AD69" s="22">
        <f>AC69*(1+'[2]Massa Salarial'!AD$3)</f>
        <v>3241.8885457016386</v>
      </c>
      <c r="AE69" s="22">
        <f>AD69*(1+'[2]Massa Salarial'!AE$3)</f>
        <v>3297.0006509785662</v>
      </c>
      <c r="AF69" s="22">
        <f>AE69*(1+'[2]Massa Salarial'!AF$3)</f>
        <v>3353.0496620452013</v>
      </c>
      <c r="AG69" s="22">
        <f>AF69*(1+'[2]Massa Salarial'!AG$3)</f>
        <v>3410.0515062999693</v>
      </c>
      <c r="AH69" s="22">
        <f>AG69*(1+'[2]Massa Salarial'!AH$3)</f>
        <v>3468.0223819070684</v>
      </c>
      <c r="AI69" s="22">
        <f>AH69*(1+'[2]Massa Salarial'!AI$3)</f>
        <v>3526.978762399488</v>
      </c>
      <c r="AJ69" s="22">
        <f>AI69*(1+'[2]Massa Salarial'!AJ$3)</f>
        <v>3586.9374013602792</v>
      </c>
      <c r="AK69" s="22">
        <f>AJ69*(1+'[2]Massa Salarial'!AK$3)</f>
        <v>3647.9153371834036</v>
      </c>
      <c r="AL69" s="22">
        <f>AK69*(1+'[2]Massa Salarial'!AL$3)</f>
        <v>3709.929897915521</v>
      </c>
      <c r="AM69" s="22">
        <f>AL69*(1+'[2]Massa Salarial'!AM$3)</f>
        <v>3772.9987061800844</v>
      </c>
      <c r="AN69" s="22">
        <f>AM69*(1+'[2]Massa Salarial'!AN$3)</f>
        <v>3837.1396841851456</v>
      </c>
      <c r="AO69" s="22">
        <f>AN69*(1+'[2]Massa Salarial'!AO$3)</f>
        <v>3902.3710588162926</v>
      </c>
      <c r="AP69" s="22">
        <f>AO69*(1+'[2]Massa Salarial'!AP$3)</f>
        <v>3968.7113668161692</v>
      </c>
      <c r="AQ69" s="22">
        <f>AP69*(1+'[2]Massa Salarial'!AQ$3)</f>
        <v>4036.1794600520439</v>
      </c>
      <c r="AR69" s="22">
        <f>AQ69*(1+'[2]Massa Salarial'!AR$3)</f>
        <v>4104.7945108729282</v>
      </c>
      <c r="AS69" s="22">
        <f>AR69*(1+'[2]Massa Salarial'!AS$3)</f>
        <v>4174.576017557768</v>
      </c>
      <c r="AT69" s="22">
        <f>AS69*(1+'[2]Massa Salarial'!AT$3)</f>
        <v>4245.5438098562499</v>
      </c>
      <c r="AU69" s="22">
        <f>AT69*(1+'[2]Massa Salarial'!AU$3)</f>
        <v>4317.718054623806</v>
      </c>
      <c r="AV69" s="22">
        <f>AU69*(1+'[2]Massa Salarial'!AV$3)</f>
        <v>4391.1192615524105</v>
      </c>
      <c r="AW69" s="22">
        <f>AV69*(1+'[2]Massa Salarial'!AW$3)</f>
        <v>4465.7682889988009</v>
      </c>
      <c r="AX69" s="22">
        <f>AW69*(1+'[2]Massa Salarial'!AX$3)</f>
        <v>4541.6863499117799</v>
      </c>
      <c r="AY69" s="22">
        <f>AX69*(1+'[2]Massa Salarial'!AY$3)</f>
        <v>4618.8950178602799</v>
      </c>
      <c r="AZ69" s="22">
        <f>AY69*(1+'[2]Massa Salarial'!AZ$3)</f>
        <v>4697.4162331639045</v>
      </c>
      <c r="BA69" s="22">
        <f>AZ69*(1+'[2]Massa Salarial'!BA$3)</f>
        <v>4777.2723091276903</v>
      </c>
      <c r="BB69" s="22">
        <f>BA69*(1+'[2]Massa Salarial'!BB$3)</f>
        <v>4858.4859383828607</v>
      </c>
      <c r="BC69" s="22">
        <f>BB69*(1+'[2]Massa Salarial'!BC$3)</f>
        <v>4941.0801993353689</v>
      </c>
      <c r="BD69" s="22">
        <f>BC69*(1+'[2]Massa Salarial'!BD$3)</f>
        <v>5025.0785627240693</v>
      </c>
      <c r="BE69" s="22">
        <f>BD69*(1+'[2]Massa Salarial'!BE$3)</f>
        <v>5110.5048982903782</v>
      </c>
      <c r="BF69" s="22">
        <f>BE69*(1+'[2]Massa Salarial'!BF$3)</f>
        <v>5197.3834815613145</v>
      </c>
      <c r="BG69" s="22">
        <f>BF69*(1+'[2]Massa Salarial'!BG$3)</f>
        <v>5285.7390007478562</v>
      </c>
      <c r="BH69" s="22">
        <f>BG69*(1+'[2]Massa Salarial'!BH$3)</f>
        <v>5375.5965637605696</v>
      </c>
      <c r="BI69" s="22">
        <f>BH69*(1+'[2]Massa Salarial'!BI$3)</f>
        <v>5466.9817053444986</v>
      </c>
      <c r="BJ69" s="22">
        <f>BI69*(1+'[2]Massa Salarial'!BJ$3)</f>
        <v>5559.9203943353541</v>
      </c>
    </row>
    <row r="70" spans="1:62" x14ac:dyDescent="0.3">
      <c r="A70" s="23">
        <v>68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>
        <f>[1]SalMedPopOcupUrbAcimPnadM!M70*AtualizMonet!M$3</f>
        <v>0</v>
      </c>
      <c r="N70" s="20">
        <f>[1]SalMedPopOcupUrbAcimPnadM!N70*AtualizMonet!N$3</f>
        <v>0</v>
      </c>
      <c r="O70" s="20">
        <f>[1]SalMedPopOcupUrbAcimPnadM!O70</f>
        <v>2959.0440436101753</v>
      </c>
      <c r="P70" s="20">
        <f>[1]SalMedPopOcupUrbAcimPnadM!P70</f>
        <v>2353.3420712737402</v>
      </c>
      <c r="Q70" s="54">
        <f>P70*(1+'[2]Massa Salarial'!Q$3)*AtualizMonet!P$3</f>
        <v>2504.1912980423872</v>
      </c>
      <c r="R70" s="54">
        <f>Q70*(1+'[2]Massa Salarial'!R$3)*AtualizMonet!Q$3</f>
        <v>2818.5021142057494</v>
      </c>
      <c r="S70" s="54">
        <f>R70*(1+'[2]Massa Salarial'!S$3)*AtualizMonet!R$3</f>
        <v>3046.7142574415084</v>
      </c>
      <c r="T70" s="22">
        <f>S70*(1+'[2]Massa Salarial'!T$3)</f>
        <v>3098.5083998180139</v>
      </c>
      <c r="U70" s="22">
        <f>T70*(1+'[2]Massa Salarial'!U$3)</f>
        <v>3151.1830426149199</v>
      </c>
      <c r="V70" s="22">
        <f>U70*(1+'[2]Massa Salarial'!V$3)</f>
        <v>3204.7531543393734</v>
      </c>
      <c r="W70" s="22">
        <f>V70*(1+'[2]Massa Salarial'!W$3)</f>
        <v>3259.2339579631425</v>
      </c>
      <c r="X70" s="22">
        <f>W70*(1+'[2]Massa Salarial'!X$3)</f>
        <v>3314.6409352485157</v>
      </c>
      <c r="Y70" s="22">
        <f>X70*(1+'[2]Massa Salarial'!Y$3)</f>
        <v>3370.98983114774</v>
      </c>
      <c r="Z70" s="22">
        <f>Y70*(1+'[2]Massa Salarial'!Z$3)</f>
        <v>3428.2966582772515</v>
      </c>
      <c r="AA70" s="22">
        <f>Z70*(1+'[2]Massa Salarial'!AA$3)</f>
        <v>3486.5777014679643</v>
      </c>
      <c r="AB70" s="22">
        <f>AA70*(1+'[2]Massa Salarial'!AB$3)</f>
        <v>3545.8495223929194</v>
      </c>
      <c r="AC70" s="22">
        <f>AB70*(1+'[2]Massa Salarial'!AC$3)</f>
        <v>3606.1289642735987</v>
      </c>
      <c r="AD70" s="22">
        <f>AC70*(1+'[2]Massa Salarial'!AD$3)</f>
        <v>3667.4331566662495</v>
      </c>
      <c r="AE70" s="22">
        <f>AD70*(1+'[2]Massa Salarial'!AE$3)</f>
        <v>3729.7795203295755</v>
      </c>
      <c r="AF70" s="22">
        <f>AE70*(1+'[2]Massa Salarial'!AF$3)</f>
        <v>3793.185772175178</v>
      </c>
      <c r="AG70" s="22">
        <f>AF70*(1+'[2]Massa Salarial'!AG$3)</f>
        <v>3857.6699303021555</v>
      </c>
      <c r="AH70" s="22">
        <f>AG70*(1+'[2]Massa Salarial'!AH$3)</f>
        <v>3923.2503191172918</v>
      </c>
      <c r="AI70" s="22">
        <f>AH70*(1+'[2]Massa Salarial'!AI$3)</f>
        <v>3989.9455745422856</v>
      </c>
      <c r="AJ70" s="22">
        <f>AI70*(1+'[2]Massa Salarial'!AJ$3)</f>
        <v>4057.7746493095042</v>
      </c>
      <c r="AK70" s="22">
        <f>AJ70*(1+'[2]Massa Salarial'!AK$3)</f>
        <v>4126.7568183477651</v>
      </c>
      <c r="AL70" s="22">
        <f>AK70*(1+'[2]Massa Salarial'!AL$3)</f>
        <v>4196.9116842596768</v>
      </c>
      <c r="AM70" s="22">
        <f>AL70*(1+'[2]Massa Salarial'!AM$3)</f>
        <v>4268.2591828920913</v>
      </c>
      <c r="AN70" s="22">
        <f>AM70*(1+'[2]Massa Salarial'!AN$3)</f>
        <v>4340.8195890012566</v>
      </c>
      <c r="AO70" s="22">
        <f>AN70*(1+'[2]Massa Salarial'!AO$3)</f>
        <v>4414.6135220142778</v>
      </c>
      <c r="AP70" s="22">
        <f>AO70*(1+'[2]Massa Salarial'!AP$3)</f>
        <v>4489.66195188852</v>
      </c>
      <c r="AQ70" s="22">
        <f>AP70*(1+'[2]Massa Salarial'!AQ$3)</f>
        <v>4565.9862050706242</v>
      </c>
      <c r="AR70" s="22">
        <f>AQ70*(1+'[2]Massa Salarial'!AR$3)</f>
        <v>4643.6079705568245</v>
      </c>
      <c r="AS70" s="22">
        <f>AR70*(1+'[2]Massa Salarial'!AS$3)</f>
        <v>4722.5493060562903</v>
      </c>
      <c r="AT70" s="22">
        <f>AS70*(1+'[2]Massa Salarial'!AT$3)</f>
        <v>4802.832644259247</v>
      </c>
      <c r="AU70" s="22">
        <f>AT70*(1+'[2]Massa Salarial'!AU$3)</f>
        <v>4884.4807992116539</v>
      </c>
      <c r="AV70" s="22">
        <f>AU70*(1+'[2]Massa Salarial'!AV$3)</f>
        <v>4967.5169727982511</v>
      </c>
      <c r="AW70" s="22">
        <f>AV70*(1+'[2]Massa Salarial'!AW$3)</f>
        <v>5051.9647613358211</v>
      </c>
      <c r="AX70" s="22">
        <f>AW70*(1+'[2]Massa Salarial'!AX$3)</f>
        <v>5137.8481622785293</v>
      </c>
      <c r="AY70" s="22">
        <f>AX70*(1+'[2]Massa Salarial'!AY$3)</f>
        <v>5225.1915810372639</v>
      </c>
      <c r="AZ70" s="22">
        <f>AY70*(1+'[2]Massa Salarial'!AZ$3)</f>
        <v>5314.0198379148969</v>
      </c>
      <c r="BA70" s="22">
        <f>AZ70*(1+'[2]Massa Salarial'!BA$3)</f>
        <v>5404.3581751594493</v>
      </c>
      <c r="BB70" s="22">
        <f>BA70*(1+'[2]Massa Salarial'!BB$3)</f>
        <v>5496.2322641371593</v>
      </c>
      <c r="BC70" s="22">
        <f>BB70*(1+'[2]Massa Salarial'!BC$3)</f>
        <v>5589.6682126274909</v>
      </c>
      <c r="BD70" s="22">
        <f>BC70*(1+'[2]Massa Salarial'!BD$3)</f>
        <v>5684.6925722421574</v>
      </c>
      <c r="BE70" s="22">
        <f>BD70*(1+'[2]Massa Salarial'!BE$3)</f>
        <v>5781.3323459702733</v>
      </c>
      <c r="BF70" s="22">
        <f>BE70*(1+'[2]Massa Salarial'!BF$3)</f>
        <v>5879.6149958517672</v>
      </c>
      <c r="BG70" s="22">
        <f>BF70*(1+'[2]Massa Salarial'!BG$3)</f>
        <v>5979.5684507812466</v>
      </c>
      <c r="BH70" s="22">
        <f>BG70*(1+'[2]Massa Salarial'!BH$3)</f>
        <v>6081.2211144445273</v>
      </c>
      <c r="BI70" s="22">
        <f>BH70*(1+'[2]Massa Salarial'!BI$3)</f>
        <v>6184.6018733900837</v>
      </c>
      <c r="BJ70" s="22">
        <f>BI70*(1+'[2]Massa Salarial'!BJ$3)</f>
        <v>6289.7401052377145</v>
      </c>
    </row>
    <row r="71" spans="1:62" x14ac:dyDescent="0.3">
      <c r="A71" s="23">
        <v>69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>
        <f>[1]SalMedPopOcupUrbAcimPnadM!M71*AtualizMonet!M$3</f>
        <v>0</v>
      </c>
      <c r="N71" s="20">
        <f>[1]SalMedPopOcupUrbAcimPnadM!N71*AtualizMonet!N$3</f>
        <v>0</v>
      </c>
      <c r="O71" s="20">
        <f>[1]SalMedPopOcupUrbAcimPnadM!O71</f>
        <v>1911.4381586999384</v>
      </c>
      <c r="P71" s="20">
        <f>[1]SalMedPopOcupUrbAcimPnadM!P71</f>
        <v>2890.800853544582</v>
      </c>
      <c r="Q71" s="54">
        <f>P71*(1+'[2]Massa Salarial'!Q$3)*AtualizMonet!P$3</f>
        <v>3076.10118825679</v>
      </c>
      <c r="R71" s="54">
        <f>Q71*(1+'[2]Massa Salarial'!R$3)*AtualizMonet!Q$3</f>
        <v>3462.1946451895333</v>
      </c>
      <c r="S71" s="54">
        <f>R71*(1+'[2]Massa Salarial'!S$3)*AtualizMonet!R$3</f>
        <v>3742.5261220742777</v>
      </c>
      <c r="T71" s="22">
        <f>S71*(1+'[2]Massa Salarial'!T$3)</f>
        <v>3806.14906614954</v>
      </c>
      <c r="U71" s="22">
        <f>T71*(1+'[2]Massa Salarial'!U$3)</f>
        <v>3870.8536002740816</v>
      </c>
      <c r="V71" s="22">
        <f>U71*(1+'[2]Massa Salarial'!V$3)</f>
        <v>3936.6581114787405</v>
      </c>
      <c r="W71" s="22">
        <f>V71*(1+'[2]Massa Salarial'!W$3)</f>
        <v>4003.5812993738787</v>
      </c>
      <c r="X71" s="22">
        <f>W71*(1+'[2]Massa Salarial'!X$3)</f>
        <v>4071.642181463234</v>
      </c>
      <c r="Y71" s="22">
        <f>X71*(1+'[2]Massa Salarial'!Y$3)</f>
        <v>4140.8600985481089</v>
      </c>
      <c r="Z71" s="22">
        <f>Y71*(1+'[2]Massa Salarial'!Z$3)</f>
        <v>4211.2547202234264</v>
      </c>
      <c r="AA71" s="22">
        <f>Z71*(1+'[2]Massa Salarial'!AA$3)</f>
        <v>4282.8460504672239</v>
      </c>
      <c r="AB71" s="22">
        <f>AA71*(1+'[2]Massa Salarial'!AB$3)</f>
        <v>4355.6544333251659</v>
      </c>
      <c r="AC71" s="22">
        <f>AB71*(1+'[2]Massa Salarial'!AC$3)</f>
        <v>4429.700558691693</v>
      </c>
      <c r="AD71" s="22">
        <f>AC71*(1+'[2]Massa Salarial'!AD$3)</f>
        <v>4505.0054681894517</v>
      </c>
      <c r="AE71" s="22">
        <f>AD71*(1+'[2]Massa Salarial'!AE$3)</f>
        <v>4581.5905611486724</v>
      </c>
      <c r="AF71" s="22">
        <f>AE71*(1+'[2]Massa Salarial'!AF$3)</f>
        <v>4659.4776006881993</v>
      </c>
      <c r="AG71" s="22">
        <f>AF71*(1+'[2]Massa Salarial'!AG$3)</f>
        <v>4738.6887198998984</v>
      </c>
      <c r="AH71" s="22">
        <f>AG71*(1+'[2]Massa Salarial'!AH$3)</f>
        <v>4819.2464281381963</v>
      </c>
      <c r="AI71" s="22">
        <f>AH71*(1+'[2]Massa Salarial'!AI$3)</f>
        <v>4901.1736174165453</v>
      </c>
      <c r="AJ71" s="22">
        <f>AI71*(1+'[2]Massa Salarial'!AJ$3)</f>
        <v>4984.493568912626</v>
      </c>
      <c r="AK71" s="22">
        <f>AJ71*(1+'[2]Massa Salarial'!AK$3)</f>
        <v>5069.2299595841405</v>
      </c>
      <c r="AL71" s="22">
        <f>AK71*(1+'[2]Massa Salarial'!AL$3)</f>
        <v>5155.4068688970701</v>
      </c>
      <c r="AM71" s="22">
        <f>AL71*(1+'[2]Massa Salarial'!AM$3)</f>
        <v>5243.0487856683194</v>
      </c>
      <c r="AN71" s="22">
        <f>AM71*(1+'[2]Massa Salarial'!AN$3)</f>
        <v>5332.1806150246803</v>
      </c>
      <c r="AO71" s="22">
        <f>AN71*(1+'[2]Massa Salarial'!AO$3)</f>
        <v>5422.8276854800997</v>
      </c>
      <c r="AP71" s="22">
        <f>AO71*(1+'[2]Massa Salarial'!AP$3)</f>
        <v>5515.0157561332608</v>
      </c>
      <c r="AQ71" s="22">
        <f>AP71*(1+'[2]Massa Salarial'!AQ$3)</f>
        <v>5608.771023987526</v>
      </c>
      <c r="AR71" s="22">
        <f>AQ71*(1+'[2]Massa Salarial'!AR$3)</f>
        <v>5704.1201313953134</v>
      </c>
      <c r="AS71" s="22">
        <f>AR71*(1+'[2]Massa Salarial'!AS$3)</f>
        <v>5801.0901736290334</v>
      </c>
      <c r="AT71" s="22">
        <f>AS71*(1+'[2]Massa Salarial'!AT$3)</f>
        <v>5899.7087065807264</v>
      </c>
      <c r="AU71" s="22">
        <f>AT71*(1+'[2]Massa Salarial'!AU$3)</f>
        <v>6000.0037545925979</v>
      </c>
      <c r="AV71" s="22">
        <f>AU71*(1+'[2]Massa Salarial'!AV$3)</f>
        <v>6102.0038184206715</v>
      </c>
      <c r="AW71" s="22">
        <f>AV71*(1+'[2]Massa Salarial'!AW$3)</f>
        <v>6205.7378833338225</v>
      </c>
      <c r="AX71" s="22">
        <f>AW71*(1+'[2]Massa Salarial'!AX$3)</f>
        <v>6311.235427350497</v>
      </c>
      <c r="AY71" s="22">
        <f>AX71*(1+'[2]Massa Salarial'!AY$3)</f>
        <v>6418.5264296154546</v>
      </c>
      <c r="AZ71" s="22">
        <f>AY71*(1+'[2]Massa Salarial'!AZ$3)</f>
        <v>6527.6413789189164</v>
      </c>
      <c r="BA71" s="22">
        <f>AZ71*(1+'[2]Massa Salarial'!BA$3)</f>
        <v>6638.6112823605372</v>
      </c>
      <c r="BB71" s="22">
        <f>BA71*(1+'[2]Massa Salarial'!BB$3)</f>
        <v>6751.4676741606654</v>
      </c>
      <c r="BC71" s="22">
        <f>BB71*(1+'[2]Massa Salarial'!BC$3)</f>
        <v>6866.2426246213963</v>
      </c>
      <c r="BD71" s="22">
        <f>BC71*(1+'[2]Massa Salarial'!BD$3)</f>
        <v>6982.9687492399598</v>
      </c>
      <c r="BE71" s="22">
        <f>BD71*(1+'[2]Massa Salarial'!BE$3)</f>
        <v>7101.6792179770382</v>
      </c>
      <c r="BF71" s="22">
        <f>BE71*(1+'[2]Massa Salarial'!BF$3)</f>
        <v>7222.4077646826472</v>
      </c>
      <c r="BG71" s="22">
        <f>BF71*(1+'[2]Massa Salarial'!BG$3)</f>
        <v>7345.1886966822512</v>
      </c>
      <c r="BH71" s="22">
        <f>BG71*(1+'[2]Massa Salarial'!BH$3)</f>
        <v>7470.0569045258489</v>
      </c>
      <c r="BI71" s="22">
        <f>BH71*(1+'[2]Massa Salarial'!BI$3)</f>
        <v>7597.0478719027878</v>
      </c>
      <c r="BJ71" s="22">
        <f>BI71*(1+'[2]Massa Salarial'!BJ$3)</f>
        <v>7726.1976857251348</v>
      </c>
    </row>
    <row r="72" spans="1:62" x14ac:dyDescent="0.3">
      <c r="A72" s="23">
        <v>70</v>
      </c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>
        <f>[1]SalMedPopOcupUrbAcimPnadM!M72*AtualizMonet!M$3</f>
        <v>0</v>
      </c>
      <c r="N72" s="20">
        <f>[1]SalMedPopOcupUrbAcimPnadM!N72*AtualizMonet!N$3</f>
        <v>0</v>
      </c>
      <c r="O72" s="20">
        <f>[1]SalMedPopOcupUrbAcimPnadM!O72</f>
        <v>2395.4724381468491</v>
      </c>
      <c r="P72" s="20">
        <f>[1]SalMedPopOcupUrbAcimPnadM!P72</f>
        <v>1983.1488977913873</v>
      </c>
      <c r="Q72" s="54">
        <f>P72*(1+'[2]Massa Salarial'!Q$3)*AtualizMonet!P$3</f>
        <v>2110.2687421398155</v>
      </c>
      <c r="R72" s="54">
        <f>Q72*(1+'[2]Massa Salarial'!R$3)*AtualizMonet!Q$3</f>
        <v>2375.136802013878</v>
      </c>
      <c r="S72" s="54">
        <f>R72*(1+'[2]Massa Salarial'!S$3)*AtualizMonet!R$3</f>
        <v>2567.44996627718</v>
      </c>
      <c r="T72" s="22">
        <f>S72*(1+'[2]Massa Salarial'!T$3)</f>
        <v>2611.096615703892</v>
      </c>
      <c r="U72" s="22">
        <f>T72*(1+'[2]Massa Salarial'!U$3)</f>
        <v>2655.4852581708578</v>
      </c>
      <c r="V72" s="22">
        <f>U72*(1+'[2]Massa Salarial'!V$3)</f>
        <v>2700.6285075597621</v>
      </c>
      <c r="W72" s="22">
        <f>V72*(1+'[2]Massa Salarial'!W$3)</f>
        <v>2746.5391921882779</v>
      </c>
      <c r="X72" s="22">
        <f>W72*(1+'[2]Massa Salarial'!X$3)</f>
        <v>2793.2303584554784</v>
      </c>
      <c r="Y72" s="22">
        <f>X72*(1+'[2]Massa Salarial'!Y$3)</f>
        <v>2840.7152745492212</v>
      </c>
      <c r="Z72" s="22">
        <f>Y72*(1+'[2]Massa Salarial'!Z$3)</f>
        <v>2889.0074342165576</v>
      </c>
      <c r="AA72" s="22">
        <f>Z72*(1+'[2]Massa Salarial'!AA$3)</f>
        <v>2938.1205605982386</v>
      </c>
      <c r="AB72" s="22">
        <f>AA72*(1+'[2]Massa Salarial'!AB$3)</f>
        <v>2988.0686101284082</v>
      </c>
      <c r="AC72" s="22">
        <f>AB72*(1+'[2]Massa Salarial'!AC$3)</f>
        <v>3038.865776500591</v>
      </c>
      <c r="AD72" s="22">
        <f>AC72*(1+'[2]Massa Salarial'!AD$3)</f>
        <v>3090.5264947011005</v>
      </c>
      <c r="AE72" s="22">
        <f>AD72*(1+'[2]Massa Salarial'!AE$3)</f>
        <v>3143.065445111019</v>
      </c>
      <c r="AF72" s="22">
        <f>AE72*(1+'[2]Massa Salarial'!AF$3)</f>
        <v>3196.4975576779061</v>
      </c>
      <c r="AG72" s="22">
        <f>AF72*(1+'[2]Massa Salarial'!AG$3)</f>
        <v>3250.83801615843</v>
      </c>
      <c r="AH72" s="22">
        <f>AG72*(1+'[2]Massa Salarial'!AH$3)</f>
        <v>3306.1022624331231</v>
      </c>
      <c r="AI72" s="22">
        <f>AH72*(1+'[2]Massa Salarial'!AI$3)</f>
        <v>3362.3060008944858</v>
      </c>
      <c r="AJ72" s="22">
        <f>AI72*(1+'[2]Massa Salarial'!AJ$3)</f>
        <v>3419.4652029096919</v>
      </c>
      <c r="AK72" s="22">
        <f>AJ72*(1+'[2]Massa Salarial'!AK$3)</f>
        <v>3477.5961113591566</v>
      </c>
      <c r="AL72" s="22">
        <f>AK72*(1+'[2]Massa Salarial'!AL$3)</f>
        <v>3536.7152452522619</v>
      </c>
      <c r="AM72" s="22">
        <f>AL72*(1+'[2]Massa Salarial'!AM$3)</f>
        <v>3596.8394044215502</v>
      </c>
      <c r="AN72" s="22">
        <f>AM72*(1+'[2]Massa Salarial'!AN$3)</f>
        <v>3657.9856742967163</v>
      </c>
      <c r="AO72" s="22">
        <f>AN72*(1+'[2]Massa Salarial'!AO$3)</f>
        <v>3720.1714307597599</v>
      </c>
      <c r="AP72" s="22">
        <f>AO72*(1+'[2]Massa Salarial'!AP$3)</f>
        <v>3783.4143450826755</v>
      </c>
      <c r="AQ72" s="22">
        <f>AP72*(1+'[2]Massa Salarial'!AQ$3)</f>
        <v>3847.7323889490808</v>
      </c>
      <c r="AR72" s="22">
        <f>AQ72*(1+'[2]Massa Salarial'!AR$3)</f>
        <v>3913.1438395612149</v>
      </c>
      <c r="AS72" s="22">
        <f>AR72*(1+'[2]Massa Salarial'!AS$3)</f>
        <v>3979.6672848337553</v>
      </c>
      <c r="AT72" s="22">
        <f>AS72*(1+'[2]Massa Salarial'!AT$3)</f>
        <v>4047.3216286759289</v>
      </c>
      <c r="AU72" s="22">
        <f>AT72*(1+'[2]Massa Salarial'!AU$3)</f>
        <v>4116.1260963634195</v>
      </c>
      <c r="AV72" s="22">
        <f>AU72*(1+'[2]Massa Salarial'!AV$3)</f>
        <v>4186.1002400015968</v>
      </c>
      <c r="AW72" s="22">
        <f>AV72*(1+'[2]Massa Salarial'!AW$3)</f>
        <v>4257.2639440816238</v>
      </c>
      <c r="AX72" s="22">
        <f>AW72*(1+'[2]Massa Salarial'!AX$3)</f>
        <v>4329.637431131011</v>
      </c>
      <c r="AY72" s="22">
        <f>AX72*(1+'[2]Massa Salarial'!AY$3)</f>
        <v>4403.2412674602374</v>
      </c>
      <c r="AZ72" s="22">
        <f>AY72*(1+'[2]Massa Salarial'!AZ$3)</f>
        <v>4478.0963690070612</v>
      </c>
      <c r="BA72" s="22">
        <f>AZ72*(1+'[2]Massa Salarial'!BA$3)</f>
        <v>4554.2240072801806</v>
      </c>
      <c r="BB72" s="22">
        <f>BA72*(1+'[2]Massa Salarial'!BB$3)</f>
        <v>4631.6458154039428</v>
      </c>
      <c r="BC72" s="22">
        <f>BB72*(1+'[2]Massa Salarial'!BC$3)</f>
        <v>4710.3837942658092</v>
      </c>
      <c r="BD72" s="22">
        <f>BC72*(1+'[2]Massa Salarial'!BD$3)</f>
        <v>4790.4603187683279</v>
      </c>
      <c r="BE72" s="22">
        <f>BD72*(1+'[2]Massa Salarial'!BE$3)</f>
        <v>4871.8981441873893</v>
      </c>
      <c r="BF72" s="22">
        <f>BE72*(1+'[2]Massa Salarial'!BF$3)</f>
        <v>4954.7204126385741</v>
      </c>
      <c r="BG72" s="22">
        <f>BF72*(1+'[2]Massa Salarial'!BG$3)</f>
        <v>5038.9506596534293</v>
      </c>
      <c r="BH72" s="22">
        <f>BG72*(1+'[2]Massa Salarial'!BH$3)</f>
        <v>5124.6128208675373</v>
      </c>
      <c r="BI72" s="22">
        <f>BH72*(1+'[2]Massa Salarial'!BI$3)</f>
        <v>5211.7312388222845</v>
      </c>
      <c r="BJ72" s="22">
        <f>BI72*(1+'[2]Massa Salarial'!BJ$3)</f>
        <v>5300.3306698822626</v>
      </c>
    </row>
    <row r="73" spans="1:62" x14ac:dyDescent="0.3">
      <c r="A73" s="23">
        <v>71</v>
      </c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>
        <f>[1]SalMedPopOcupUrbAcimPnadM!M73*AtualizMonet!M$3</f>
        <v>0</v>
      </c>
      <c r="N73" s="20">
        <f>[1]SalMedPopOcupUrbAcimPnadM!N73*AtualizMonet!N$3</f>
        <v>0</v>
      </c>
      <c r="O73" s="20">
        <f>[1]SalMedPopOcupUrbAcimPnadM!O73</f>
        <v>2119.2037394370886</v>
      </c>
      <c r="P73" s="20">
        <f>[1]SalMedPopOcupUrbAcimPnadM!P73</f>
        <v>2430.3452884540525</v>
      </c>
      <c r="Q73" s="54">
        <f>P73*(1+'[2]Massa Salarial'!Q$3)*AtualizMonet!P$3</f>
        <v>2586.1304214439574</v>
      </c>
      <c r="R73" s="54">
        <f>Q73*(1+'[2]Massa Salarial'!R$3)*AtualizMonet!Q$3</f>
        <v>2910.7257365480318</v>
      </c>
      <c r="S73" s="54">
        <f>R73*(1+'[2]Massa Salarial'!S$3)*AtualizMonet!R$3</f>
        <v>3146.40516192831</v>
      </c>
      <c r="T73" s="22">
        <f>S73*(1+'[2]Massa Salarial'!T$3)</f>
        <v>3199.894049681091</v>
      </c>
      <c r="U73" s="22">
        <f>T73*(1+'[2]Massa Salarial'!U$3)</f>
        <v>3254.292248525669</v>
      </c>
      <c r="V73" s="22">
        <f>U73*(1+'[2]Massa Salarial'!V$3)</f>
        <v>3309.6152167506052</v>
      </c>
      <c r="W73" s="22">
        <f>V73*(1+'[2]Massa Salarial'!W$3)</f>
        <v>3365.878675435365</v>
      </c>
      <c r="X73" s="22">
        <f>W73*(1+'[2]Massa Salarial'!X$3)</f>
        <v>3423.0986129177659</v>
      </c>
      <c r="Y73" s="22">
        <f>X73*(1+'[2]Massa Salarial'!Y$3)</f>
        <v>3481.2912893373677</v>
      </c>
      <c r="Z73" s="22">
        <f>Y73*(1+'[2]Massa Salarial'!Z$3)</f>
        <v>3540.4732412561025</v>
      </c>
      <c r="AA73" s="22">
        <f>Z73*(1+'[2]Massa Salarial'!AA$3)</f>
        <v>3600.661286357456</v>
      </c>
      <c r="AB73" s="22">
        <f>AA73*(1+'[2]Massa Salarial'!AB$3)</f>
        <v>3661.8725282255323</v>
      </c>
      <c r="AC73" s="22">
        <f>AB73*(1+'[2]Massa Salarial'!AC$3)</f>
        <v>3724.1243612053659</v>
      </c>
      <c r="AD73" s="22">
        <f>AC73*(1+'[2]Massa Salarial'!AD$3)</f>
        <v>3787.4344753458568</v>
      </c>
      <c r="AE73" s="22">
        <f>AD73*(1+'[2]Massa Salarial'!AE$3)</f>
        <v>3851.820861426736</v>
      </c>
      <c r="AF73" s="22">
        <f>AE73*(1+'[2]Massa Salarial'!AF$3)</f>
        <v>3917.3018160709903</v>
      </c>
      <c r="AG73" s="22">
        <f>AF73*(1+'[2]Massa Salarial'!AG$3)</f>
        <v>3983.8959469441966</v>
      </c>
      <c r="AH73" s="22">
        <f>AG73*(1+'[2]Massa Salarial'!AH$3)</f>
        <v>4051.6221780422475</v>
      </c>
      <c r="AI73" s="22">
        <f>AH73*(1+'[2]Massa Salarial'!AI$3)</f>
        <v>4120.499755068965</v>
      </c>
      <c r="AJ73" s="22">
        <f>AI73*(1+'[2]Massa Salarial'!AJ$3)</f>
        <v>4190.5482509051371</v>
      </c>
      <c r="AK73" s="22">
        <f>AJ73*(1+'[2]Massa Salarial'!AK$3)</f>
        <v>4261.7875711705237</v>
      </c>
      <c r="AL73" s="22">
        <f>AK73*(1+'[2]Massa Salarial'!AL$3)</f>
        <v>4334.2379598804218</v>
      </c>
      <c r="AM73" s="22">
        <f>AL73*(1+'[2]Massa Salarial'!AM$3)</f>
        <v>4407.9200051983889</v>
      </c>
      <c r="AN73" s="22">
        <f>AM73*(1+'[2]Massa Salarial'!AN$3)</f>
        <v>4482.8546452867613</v>
      </c>
      <c r="AO73" s="22">
        <f>AN73*(1+'[2]Massa Salarial'!AO$3)</f>
        <v>4559.0631742566356</v>
      </c>
      <c r="AP73" s="22">
        <f>AO73*(1+'[2]Massa Salarial'!AP$3)</f>
        <v>4636.5672482189984</v>
      </c>
      <c r="AQ73" s="22">
        <f>AP73*(1+'[2]Massa Salarial'!AQ$3)</f>
        <v>4715.3888914387207</v>
      </c>
      <c r="AR73" s="22">
        <f>AQ73*(1+'[2]Massa Salarial'!AR$3)</f>
        <v>4795.5505025931789</v>
      </c>
      <c r="AS73" s="22">
        <f>AR73*(1+'[2]Massa Salarial'!AS$3)</f>
        <v>4877.0748611372628</v>
      </c>
      <c r="AT73" s="22">
        <f>AS73*(1+'[2]Massa Salarial'!AT$3)</f>
        <v>4959.9851337765958</v>
      </c>
      <c r="AU73" s="22">
        <f>AT73*(1+'[2]Massa Salarial'!AU$3)</f>
        <v>5044.3048810507971</v>
      </c>
      <c r="AV73" s="22">
        <f>AU73*(1+'[2]Massa Salarial'!AV$3)</f>
        <v>5130.0580640286598</v>
      </c>
      <c r="AW73" s="22">
        <f>AV73*(1+'[2]Massa Salarial'!AW$3)</f>
        <v>5217.2690511171468</v>
      </c>
      <c r="AX73" s="22">
        <f>AW73*(1+'[2]Massa Salarial'!AX$3)</f>
        <v>5305.9626249861376</v>
      </c>
      <c r="AY73" s="22">
        <f>AX73*(1+'[2]Massa Salarial'!AY$3)</f>
        <v>5396.1639896109018</v>
      </c>
      <c r="AZ73" s="22">
        <f>AY73*(1+'[2]Massa Salarial'!AZ$3)</f>
        <v>5487.8987774342868</v>
      </c>
      <c r="BA73" s="22">
        <f>AZ73*(1+'[2]Massa Salarial'!BA$3)</f>
        <v>5581.193056650669</v>
      </c>
      <c r="BB73" s="22">
        <f>BA73*(1+'[2]Massa Salarial'!BB$3)</f>
        <v>5676.0733386137299</v>
      </c>
      <c r="BC73" s="22">
        <f>BB73*(1+'[2]Massa Salarial'!BC$3)</f>
        <v>5772.566585370163</v>
      </c>
      <c r="BD73" s="22">
        <f>BC73*(1+'[2]Massa Salarial'!BD$3)</f>
        <v>5870.7002173214551</v>
      </c>
      <c r="BE73" s="22">
        <f>BD73*(1+'[2]Massa Salarial'!BE$3)</f>
        <v>5970.5021210159193</v>
      </c>
      <c r="BF73" s="22">
        <f>BE73*(1+'[2]Massa Salarial'!BF$3)</f>
        <v>6072.0006570731894</v>
      </c>
      <c r="BG73" s="22">
        <f>BF73*(1+'[2]Massa Salarial'!BG$3)</f>
        <v>6175.2246682434334</v>
      </c>
      <c r="BH73" s="22">
        <f>BG73*(1+'[2]Massa Salarial'!BH$3)</f>
        <v>6280.2034876035714</v>
      </c>
      <c r="BI73" s="22">
        <f>BH73*(1+'[2]Massa Salarial'!BI$3)</f>
        <v>6386.9669468928314</v>
      </c>
      <c r="BJ73" s="22">
        <f>BI73*(1+'[2]Massa Salarial'!BJ$3)</f>
        <v>6495.5453849900086</v>
      </c>
    </row>
    <row r="74" spans="1:62" x14ac:dyDescent="0.3">
      <c r="A74" s="23">
        <v>72</v>
      </c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>
        <f>[1]SalMedPopOcupUrbAcimPnadM!M74*AtualizMonet!M$3</f>
        <v>0</v>
      </c>
      <c r="N74" s="20">
        <f>[1]SalMedPopOcupUrbAcimPnadM!N74*AtualizMonet!N$3</f>
        <v>0</v>
      </c>
      <c r="O74" s="20">
        <f>[1]SalMedPopOcupUrbAcimPnadM!O74</f>
        <v>1805.3465789045997</v>
      </c>
      <c r="P74" s="20">
        <f>[1]SalMedPopOcupUrbAcimPnadM!P74</f>
        <v>3004.2827826800735</v>
      </c>
      <c r="Q74" s="54">
        <f>P74*(1+'[2]Massa Salarial'!Q$3)*AtualizMonet!P$3</f>
        <v>3196.8573090498662</v>
      </c>
      <c r="R74" s="54">
        <f>Q74*(1+'[2]Massa Salarial'!R$3)*AtualizMonet!Q$3</f>
        <v>3598.1073376522199</v>
      </c>
      <c r="S74" s="54">
        <f>R74*(1+'[2]Massa Salarial'!S$3)*AtualizMonet!R$3</f>
        <v>3889.4435701067832</v>
      </c>
      <c r="T74" s="22">
        <f>S74*(1+'[2]Massa Salarial'!T$3)</f>
        <v>3955.564110798598</v>
      </c>
      <c r="U74" s="22">
        <f>T74*(1+'[2]Massa Salarial'!U$3)</f>
        <v>4022.8087006821738</v>
      </c>
      <c r="V74" s="22">
        <f>U74*(1+'[2]Massa Salarial'!V$3)</f>
        <v>4091.1964485937706</v>
      </c>
      <c r="W74" s="22">
        <f>V74*(1+'[2]Massa Salarial'!W$3)</f>
        <v>4160.7467882198644</v>
      </c>
      <c r="X74" s="22">
        <f>W74*(1+'[2]Massa Salarial'!X$3)</f>
        <v>4231.4794836196015</v>
      </c>
      <c r="Y74" s="22">
        <f>X74*(1+'[2]Massa Salarial'!Y$3)</f>
        <v>4303.4146348411341</v>
      </c>
      <c r="Z74" s="22">
        <f>Y74*(1+'[2]Massa Salarial'!Z$3)</f>
        <v>4376.5726836334334</v>
      </c>
      <c r="AA74" s="22">
        <f>Z74*(1+'[2]Massa Salarial'!AA$3)</f>
        <v>4450.9744192552016</v>
      </c>
      <c r="AB74" s="22">
        <f>AA74*(1+'[2]Massa Salarial'!AB$3)</f>
        <v>4526.6409843825395</v>
      </c>
      <c r="AC74" s="22">
        <f>AB74*(1+'[2]Massa Salarial'!AC$3)</f>
        <v>4603.5938811170427</v>
      </c>
      <c r="AD74" s="22">
        <f>AC74*(1+'[2]Massa Salarial'!AD$3)</f>
        <v>4681.8549770960317</v>
      </c>
      <c r="AE74" s="22">
        <f>AD74*(1+'[2]Massa Salarial'!AE$3)</f>
        <v>4761.4465117066638</v>
      </c>
      <c r="AF74" s="22">
        <f>AE74*(1+'[2]Massa Salarial'!AF$3)</f>
        <v>4842.391102405677</v>
      </c>
      <c r="AG74" s="22">
        <f>AF74*(1+'[2]Massa Salarial'!AG$3)</f>
        <v>4924.7117511465731</v>
      </c>
      <c r="AH74" s="22">
        <f>AG74*(1+'[2]Massa Salarial'!AH$3)</f>
        <v>5008.4318509160639</v>
      </c>
      <c r="AI74" s="22">
        <f>AH74*(1+'[2]Massa Salarial'!AI$3)</f>
        <v>5093.575192381637</v>
      </c>
      <c r="AJ74" s="22">
        <f>AI74*(1+'[2]Massa Salarial'!AJ$3)</f>
        <v>5180.1659706521241</v>
      </c>
      <c r="AK74" s="22">
        <f>AJ74*(1+'[2]Massa Salarial'!AK$3)</f>
        <v>5268.2287921532097</v>
      </c>
      <c r="AL74" s="22">
        <f>AK74*(1+'[2]Massa Salarial'!AL$3)</f>
        <v>5357.7886816198134</v>
      </c>
      <c r="AM74" s="22">
        <f>AL74*(1+'[2]Massa Salarial'!AM$3)</f>
        <v>5448.8710892073495</v>
      </c>
      <c r="AN74" s="22">
        <f>AM74*(1+'[2]Massa Salarial'!AN$3)</f>
        <v>5541.5018977238742</v>
      </c>
      <c r="AO74" s="22">
        <f>AN74*(1+'[2]Massa Salarial'!AO$3)</f>
        <v>5635.7074299851793</v>
      </c>
      <c r="AP74" s="22">
        <f>AO74*(1+'[2]Massa Salarial'!AP$3)</f>
        <v>5731.5144562949272</v>
      </c>
      <c r="AQ74" s="22">
        <f>AP74*(1+'[2]Massa Salarial'!AQ$3)</f>
        <v>5828.9502020519403</v>
      </c>
      <c r="AR74" s="22">
        <f>AQ74*(1+'[2]Massa Salarial'!AR$3)</f>
        <v>5928.042355486823</v>
      </c>
      <c r="AS74" s="22">
        <f>AR74*(1+'[2]Massa Salarial'!AS$3)</f>
        <v>6028.8190755300984</v>
      </c>
      <c r="AT74" s="22">
        <f>AS74*(1+'[2]Massa Salarial'!AT$3)</f>
        <v>6131.3089998141095</v>
      </c>
      <c r="AU74" s="22">
        <f>AT74*(1+'[2]Massa Salarial'!AU$3)</f>
        <v>6235.5412528109491</v>
      </c>
      <c r="AV74" s="22">
        <f>AU74*(1+'[2]Massa Salarial'!AV$3)</f>
        <v>6341.5454541087347</v>
      </c>
      <c r="AW74" s="22">
        <f>AV74*(1+'[2]Massa Salarial'!AW$3)</f>
        <v>6449.3517268285823</v>
      </c>
      <c r="AX74" s="22">
        <f>AW74*(1+'[2]Massa Salarial'!AX$3)</f>
        <v>6558.9907061846679</v>
      </c>
      <c r="AY74" s="22">
        <f>AX74*(1+'[2]Massa Salarial'!AY$3)</f>
        <v>6670.4935481898065</v>
      </c>
      <c r="AZ74" s="22">
        <f>AY74*(1+'[2]Massa Salarial'!AZ$3)</f>
        <v>6783.8919385090321</v>
      </c>
      <c r="BA74" s="22">
        <f>AZ74*(1+'[2]Massa Salarial'!BA$3)</f>
        <v>6899.2181014636853</v>
      </c>
      <c r="BB74" s="22">
        <f>BA74*(1+'[2]Massa Salarial'!BB$3)</f>
        <v>7016.5048091885674</v>
      </c>
      <c r="BC74" s="22">
        <f>BB74*(1+'[2]Massa Salarial'!BC$3)</f>
        <v>7135.7853909447722</v>
      </c>
      <c r="BD74" s="22">
        <f>BC74*(1+'[2]Massa Salarial'!BD$3)</f>
        <v>7257.0937425908323</v>
      </c>
      <c r="BE74" s="22">
        <f>BD74*(1+'[2]Massa Salarial'!BE$3)</f>
        <v>7380.4643362148754</v>
      </c>
      <c r="BF74" s="22">
        <f>BE74*(1+'[2]Massa Salarial'!BF$3)</f>
        <v>7505.9322299305277</v>
      </c>
      <c r="BG74" s="22">
        <f>BF74*(1+'[2]Massa Salarial'!BG$3)</f>
        <v>7633.5330778393463</v>
      </c>
      <c r="BH74" s="22">
        <f>BG74*(1+'[2]Massa Salarial'!BH$3)</f>
        <v>7763.3031401626149</v>
      </c>
      <c r="BI74" s="22">
        <f>BH74*(1+'[2]Massa Salarial'!BI$3)</f>
        <v>7895.279293545379</v>
      </c>
      <c r="BJ74" s="22">
        <f>BI74*(1+'[2]Massa Salarial'!BJ$3)</f>
        <v>8029.4990415356497</v>
      </c>
    </row>
    <row r="75" spans="1:62" x14ac:dyDescent="0.3">
      <c r="A75" s="23">
        <v>73</v>
      </c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>
        <f>[1]SalMedPopOcupUrbAcimPnadM!M75*AtualizMonet!M$3</f>
        <v>0</v>
      </c>
      <c r="N75" s="20">
        <f>[1]SalMedPopOcupUrbAcimPnadM!N75*AtualizMonet!N$3</f>
        <v>0</v>
      </c>
      <c r="O75" s="20">
        <f>[1]SalMedPopOcupUrbAcimPnadM!O75</f>
        <v>2037.508111615834</v>
      </c>
      <c r="P75" s="20">
        <f>[1]SalMedPopOcupUrbAcimPnadM!P75</f>
        <v>2829.5407841552142</v>
      </c>
      <c r="Q75" s="54">
        <f>P75*(1+'[2]Massa Salarial'!Q$3)*AtualizMonet!P$3</f>
        <v>3010.9143484195633</v>
      </c>
      <c r="R75" s="54">
        <f>Q75*(1+'[2]Massa Salarial'!R$3)*AtualizMonet!Q$3</f>
        <v>3388.8259508556612</v>
      </c>
      <c r="S75" s="54">
        <f>R75*(1+'[2]Massa Salarial'!S$3)*AtualizMonet!R$3</f>
        <v>3663.2168159182779</v>
      </c>
      <c r="T75" s="22">
        <f>S75*(1+'[2]Massa Salarial'!T$3)</f>
        <v>3725.4915017888884</v>
      </c>
      <c r="U75" s="22">
        <f>T75*(1+'[2]Massa Salarial'!U$3)</f>
        <v>3788.8248573192991</v>
      </c>
      <c r="V75" s="22">
        <f>U75*(1+'[2]Massa Salarial'!V$3)</f>
        <v>3853.2348798937269</v>
      </c>
      <c r="W75" s="22">
        <f>V75*(1+'[2]Massa Salarial'!W$3)</f>
        <v>3918.7398728519197</v>
      </c>
      <c r="X75" s="22">
        <f>W75*(1+'[2]Massa Salarial'!X$3)</f>
        <v>3985.3584506904022</v>
      </c>
      <c r="Y75" s="22">
        <f>X75*(1+'[2]Massa Salarial'!Y$3)</f>
        <v>4053.1095443521385</v>
      </c>
      <c r="Z75" s="22">
        <f>Y75*(1+'[2]Massa Salarial'!Z$3)</f>
        <v>4122.0124066061244</v>
      </c>
      <c r="AA75" s="22">
        <f>Z75*(1+'[2]Massa Salarial'!AA$3)</f>
        <v>4192.0866175184283</v>
      </c>
      <c r="AB75" s="22">
        <f>AA75*(1+'[2]Massa Salarial'!AB$3)</f>
        <v>4263.3520900162412</v>
      </c>
      <c r="AC75" s="22">
        <f>AB75*(1+'[2]Massa Salarial'!AC$3)</f>
        <v>4335.8290755465168</v>
      </c>
      <c r="AD75" s="22">
        <f>AC75*(1+'[2]Massa Salarial'!AD$3)</f>
        <v>4409.5381698308074</v>
      </c>
      <c r="AE75" s="22">
        <f>AD75*(1+'[2]Massa Salarial'!AE$3)</f>
        <v>4484.5003187179309</v>
      </c>
      <c r="AF75" s="22">
        <f>AE75*(1+'[2]Massa Salarial'!AF$3)</f>
        <v>4560.7368241361355</v>
      </c>
      <c r="AG75" s="22">
        <f>AF75*(1+'[2]Massa Salarial'!AG$3)</f>
        <v>4638.2693501464491</v>
      </c>
      <c r="AH75" s="22">
        <f>AG75*(1+'[2]Massa Salarial'!AH$3)</f>
        <v>4717.119929098938</v>
      </c>
      <c r="AI75" s="22">
        <f>AH75*(1+'[2]Massa Salarial'!AI$3)</f>
        <v>4797.3109678936198</v>
      </c>
      <c r="AJ75" s="22">
        <f>AI75*(1+'[2]Massa Salarial'!AJ$3)</f>
        <v>4878.8652543478111</v>
      </c>
      <c r="AK75" s="22">
        <f>AJ75*(1+'[2]Massa Salarial'!AK$3)</f>
        <v>4961.8059636717235</v>
      </c>
      <c r="AL75" s="22">
        <f>AK75*(1+'[2]Massa Salarial'!AL$3)</f>
        <v>5046.1566650541426</v>
      </c>
      <c r="AM75" s="22">
        <f>AL75*(1+'[2]Massa Salarial'!AM$3)</f>
        <v>5131.9413283600625</v>
      </c>
      <c r="AN75" s="22">
        <f>AM75*(1+'[2]Massa Salarial'!AN$3)</f>
        <v>5219.1843309421829</v>
      </c>
      <c r="AO75" s="22">
        <f>AN75*(1+'[2]Massa Salarial'!AO$3)</f>
        <v>5307.9104645681991</v>
      </c>
      <c r="AP75" s="22">
        <f>AO75*(1+'[2]Massa Salarial'!AP$3)</f>
        <v>5398.1449424658576</v>
      </c>
      <c r="AQ75" s="22">
        <f>AP75*(1+'[2]Massa Salarial'!AQ$3)</f>
        <v>5489.9134064877771</v>
      </c>
      <c r="AR75" s="22">
        <f>AQ75*(1+'[2]Massa Salarial'!AR$3)</f>
        <v>5583.2419343980691</v>
      </c>
      <c r="AS75" s="22">
        <f>AR75*(1+'[2]Massa Salarial'!AS$3)</f>
        <v>5678.1570472828362</v>
      </c>
      <c r="AT75" s="22">
        <f>AS75*(1+'[2]Massa Salarial'!AT$3)</f>
        <v>5774.6857170866442</v>
      </c>
      <c r="AU75" s="22">
        <f>AT75*(1+'[2]Massa Salarial'!AU$3)</f>
        <v>5872.8553742771164</v>
      </c>
      <c r="AV75" s="22">
        <f>AU75*(1+'[2]Massa Salarial'!AV$3)</f>
        <v>5972.6939156398266</v>
      </c>
      <c r="AW75" s="22">
        <f>AV75*(1+'[2]Massa Salarial'!AW$3)</f>
        <v>6074.2297122057034</v>
      </c>
      <c r="AX75" s="22">
        <f>AW75*(1+'[2]Massa Salarial'!AX$3)</f>
        <v>6177.4916173131996</v>
      </c>
      <c r="AY75" s="22">
        <f>AX75*(1+'[2]Massa Salarial'!AY$3)</f>
        <v>6282.5089748075234</v>
      </c>
      <c r="AZ75" s="22">
        <f>AY75*(1+'[2]Massa Salarial'!AZ$3)</f>
        <v>6389.3116273792502</v>
      </c>
      <c r="BA75" s="22">
        <f>AZ75*(1+'[2]Massa Salarial'!BA$3)</f>
        <v>6497.9299250446966</v>
      </c>
      <c r="BB75" s="22">
        <f>BA75*(1+'[2]Massa Salarial'!BB$3)</f>
        <v>6608.3947337704558</v>
      </c>
      <c r="BC75" s="22">
        <f>BB75*(1+'[2]Massa Salarial'!BC$3)</f>
        <v>6720.7374442445525</v>
      </c>
      <c r="BD75" s="22">
        <f>BC75*(1+'[2]Massa Salarial'!BD$3)</f>
        <v>6834.9899807967095</v>
      </c>
      <c r="BE75" s="22">
        <f>BD75*(1+'[2]Massa Salarial'!BE$3)</f>
        <v>6951.1848104702531</v>
      </c>
      <c r="BF75" s="22">
        <f>BE75*(1+'[2]Massa Salarial'!BF$3)</f>
        <v>7069.3549522482463</v>
      </c>
      <c r="BG75" s="22">
        <f>BF75*(1+'[2]Massa Salarial'!BG$3)</f>
        <v>7189.533986436466</v>
      </c>
      <c r="BH75" s="22">
        <f>BG75*(1+'[2]Massa Salarial'!BH$3)</f>
        <v>7311.7560642058852</v>
      </c>
      <c r="BI75" s="22">
        <f>BH75*(1+'[2]Massa Salarial'!BI$3)</f>
        <v>7436.0559172973844</v>
      </c>
      <c r="BJ75" s="22">
        <f>BI75*(1+'[2]Massa Salarial'!BJ$3)</f>
        <v>7562.468867891439</v>
      </c>
    </row>
    <row r="76" spans="1:62" x14ac:dyDescent="0.3">
      <c r="A76" s="23">
        <v>74</v>
      </c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>
        <f>[1]SalMedPopOcupUrbAcimPnadM!M76*AtualizMonet!M$3</f>
        <v>0</v>
      </c>
      <c r="N76" s="20">
        <f>[1]SalMedPopOcupUrbAcimPnadM!N76*AtualizMonet!N$3</f>
        <v>0</v>
      </c>
      <c r="O76" s="20">
        <f>[1]SalMedPopOcupUrbAcimPnadM!O76</f>
        <v>2759.9647624132404</v>
      </c>
      <c r="P76" s="20">
        <f>[1]SalMedPopOcupUrbAcimPnadM!P76</f>
        <v>6314.699265924698</v>
      </c>
      <c r="Q76" s="54">
        <f>P76*(1+'[2]Massa Salarial'!Q$3)*AtualizMonet!P$3</f>
        <v>6719.4714888704711</v>
      </c>
      <c r="R76" s="54">
        <f>Q76*(1+'[2]Massa Salarial'!R$3)*AtualizMonet!Q$3</f>
        <v>7562.8585613774103</v>
      </c>
      <c r="S76" s="54">
        <f>R76*(1+'[2]Massa Salarial'!S$3)*AtualizMonet!R$3</f>
        <v>8175.2179250911458</v>
      </c>
      <c r="T76" s="22">
        <f>S76*(1+'[2]Massa Salarial'!T$3)</f>
        <v>8314.196629817694</v>
      </c>
      <c r="U76" s="22">
        <f>T76*(1+'[2]Massa Salarial'!U$3)</f>
        <v>8455.5379725245948</v>
      </c>
      <c r="V76" s="22">
        <f>U76*(1+'[2]Massa Salarial'!V$3)</f>
        <v>8599.282118057512</v>
      </c>
      <c r="W76" s="22">
        <f>V76*(1+'[2]Massa Salarial'!W$3)</f>
        <v>8745.469914064488</v>
      </c>
      <c r="X76" s="22">
        <f>W76*(1+'[2]Massa Salarial'!X$3)</f>
        <v>8894.1429026035839</v>
      </c>
      <c r="Y76" s="22">
        <f>X76*(1+'[2]Massa Salarial'!Y$3)</f>
        <v>9045.3433319478445</v>
      </c>
      <c r="Z76" s="22">
        <f>Y76*(1+'[2]Massa Salarial'!Z$3)</f>
        <v>9199.114168590957</v>
      </c>
      <c r="AA76" s="22">
        <f>Z76*(1+'[2]Massa Salarial'!AA$3)</f>
        <v>9355.4991094570032</v>
      </c>
      <c r="AB76" s="22">
        <f>AA76*(1+'[2]Massa Salarial'!AB$3)</f>
        <v>9514.5425943177706</v>
      </c>
      <c r="AC76" s="22">
        <f>AB76*(1+'[2]Massa Salarial'!AC$3)</f>
        <v>9676.2898184211717</v>
      </c>
      <c r="AD76" s="22">
        <f>AC76*(1+'[2]Massa Salarial'!AD$3)</f>
        <v>9840.7867453343315</v>
      </c>
      <c r="AE76" s="22">
        <f>AD76*(1+'[2]Massa Salarial'!AE$3)</f>
        <v>10008.080120005014</v>
      </c>
      <c r="AF76" s="22">
        <f>AE76*(1+'[2]Massa Salarial'!AF$3)</f>
        <v>10178.217482045098</v>
      </c>
      <c r="AG76" s="22">
        <f>AF76*(1+'[2]Massa Salarial'!AG$3)</f>
        <v>10351.247179239865</v>
      </c>
      <c r="AH76" s="22">
        <f>AG76*(1+'[2]Massa Salarial'!AH$3)</f>
        <v>10527.218381286941</v>
      </c>
      <c r="AI76" s="22">
        <f>AH76*(1+'[2]Massa Salarial'!AI$3)</f>
        <v>10706.181093768817</v>
      </c>
      <c r="AJ76" s="22">
        <f>AI76*(1+'[2]Massa Salarial'!AJ$3)</f>
        <v>10888.186172362886</v>
      </c>
      <c r="AK76" s="22">
        <f>AJ76*(1+'[2]Massa Salarial'!AK$3)</f>
        <v>11073.285337293055</v>
      </c>
      <c r="AL76" s="22">
        <f>AK76*(1+'[2]Massa Salarial'!AL$3)</f>
        <v>11261.531188027036</v>
      </c>
      <c r="AM76" s="22">
        <f>AL76*(1+'[2]Massa Salarial'!AM$3)</f>
        <v>11452.977218223496</v>
      </c>
      <c r="AN76" s="22">
        <f>AM76*(1+'[2]Massa Salarial'!AN$3)</f>
        <v>11647.677830933293</v>
      </c>
      <c r="AO76" s="22">
        <f>AN76*(1+'[2]Massa Salarial'!AO$3)</f>
        <v>11845.688354059157</v>
      </c>
      <c r="AP76" s="22">
        <f>AO76*(1+'[2]Massa Salarial'!AP$3)</f>
        <v>12047.065056078161</v>
      </c>
      <c r="AQ76" s="22">
        <f>AP76*(1+'[2]Massa Salarial'!AQ$3)</f>
        <v>12251.865162031489</v>
      </c>
      <c r="AR76" s="22">
        <f>AQ76*(1+'[2]Massa Salarial'!AR$3)</f>
        <v>12460.146869786022</v>
      </c>
      <c r="AS76" s="22">
        <f>AR76*(1+'[2]Massa Salarial'!AS$3)</f>
        <v>12671.969366572383</v>
      </c>
      <c r="AT76" s="22">
        <f>AS76*(1+'[2]Massa Salarial'!AT$3)</f>
        <v>12887.392845804112</v>
      </c>
      <c r="AU76" s="22">
        <f>AT76*(1+'[2]Massa Salarial'!AU$3)</f>
        <v>13106.478524182781</v>
      </c>
      <c r="AV76" s="22">
        <f>AU76*(1+'[2]Massa Salarial'!AV$3)</f>
        <v>13329.288659093887</v>
      </c>
      <c r="AW76" s="22">
        <f>AV76*(1+'[2]Massa Salarial'!AW$3)</f>
        <v>13555.886566298483</v>
      </c>
      <c r="AX76" s="22">
        <f>AW76*(1+'[2]Massa Salarial'!AX$3)</f>
        <v>13786.336637925555</v>
      </c>
      <c r="AY76" s="22">
        <f>AX76*(1+'[2]Massa Salarial'!AY$3)</f>
        <v>14020.704360770287</v>
      </c>
      <c r="AZ76" s="22">
        <f>AY76*(1+'[2]Massa Salarial'!AZ$3)</f>
        <v>14259.05633490338</v>
      </c>
      <c r="BA76" s="22">
        <f>AZ76*(1+'[2]Massa Salarial'!BA$3)</f>
        <v>14501.460292596736</v>
      </c>
      <c r="BB76" s="22">
        <f>BA76*(1+'[2]Massa Salarial'!BB$3)</f>
        <v>14747.985117570879</v>
      </c>
      <c r="BC76" s="22">
        <f>BB76*(1+'[2]Massa Salarial'!BC$3)</f>
        <v>14998.700864569582</v>
      </c>
      <c r="BD76" s="22">
        <f>BC76*(1+'[2]Massa Salarial'!BD$3)</f>
        <v>15253.678779267264</v>
      </c>
      <c r="BE76" s="22">
        <f>BD76*(1+'[2]Massa Salarial'!BE$3)</f>
        <v>15512.991318514805</v>
      </c>
      <c r="BF76" s="22">
        <f>BE76*(1+'[2]Massa Salarial'!BF$3)</f>
        <v>15776.712170929555</v>
      </c>
      <c r="BG76" s="22">
        <f>BF76*(1+'[2]Massa Salarial'!BG$3)</f>
        <v>16044.916277835357</v>
      </c>
      <c r="BH76" s="22">
        <f>BG76*(1+'[2]Massa Salarial'!BH$3)</f>
        <v>16317.679854558555</v>
      </c>
      <c r="BI76" s="22">
        <f>BH76*(1+'[2]Massa Salarial'!BI$3)</f>
        <v>16595.080412086048</v>
      </c>
      <c r="BJ76" s="22">
        <f>BI76*(1+'[2]Massa Salarial'!BJ$3)</f>
        <v>16877.196779091511</v>
      </c>
    </row>
    <row r="77" spans="1:62" x14ac:dyDescent="0.3">
      <c r="A77" s="23">
        <v>75</v>
      </c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>
        <f>[1]SalMedPopOcupUrbAcimPnadM!M77*AtualizMonet!M$3</f>
        <v>0</v>
      </c>
      <c r="N77" s="20">
        <f>[1]SalMedPopOcupUrbAcimPnadM!N77*AtualizMonet!N$3</f>
        <v>0</v>
      </c>
      <c r="O77" s="20">
        <f>[1]SalMedPopOcupUrbAcimPnadM!O77</f>
        <v>2786.5366930292439</v>
      </c>
      <c r="P77" s="20">
        <f>[1]SalMedPopOcupUrbAcimPnadM!P77</f>
        <v>2157.2995560198492</v>
      </c>
      <c r="Q77" s="54">
        <f>P77*(1+'[2]Massa Salarial'!Q$3)*AtualizMonet!P$3</f>
        <v>2295.5824575607217</v>
      </c>
      <c r="R77" s="54">
        <f>Q77*(1+'[2]Massa Salarial'!R$3)*AtualizMonet!Q$3</f>
        <v>2583.7099645807525</v>
      </c>
      <c r="S77" s="54">
        <f>R77*(1+'[2]Massa Salarial'!S$3)*AtualizMonet!R$3</f>
        <v>2792.9111518158802</v>
      </c>
      <c r="T77" s="22">
        <f>S77*(1+'[2]Massa Salarial'!T$3)</f>
        <v>2840.3906413967497</v>
      </c>
      <c r="U77" s="22">
        <f>T77*(1+'[2]Massa Salarial'!U$3)</f>
        <v>2888.6772823004944</v>
      </c>
      <c r="V77" s="22">
        <f>U77*(1+'[2]Massa Salarial'!V$3)</f>
        <v>2937.7847960996028</v>
      </c>
      <c r="W77" s="22">
        <f>V77*(1+'[2]Massa Salarial'!W$3)</f>
        <v>2987.7271376332956</v>
      </c>
      <c r="X77" s="22">
        <f>W77*(1+'[2]Massa Salarial'!X$3)</f>
        <v>3038.5184989730615</v>
      </c>
      <c r="Y77" s="22">
        <f>X77*(1+'[2]Massa Salarial'!Y$3)</f>
        <v>3090.1733134556034</v>
      </c>
      <c r="Z77" s="22">
        <f>Y77*(1+'[2]Massa Salarial'!Z$3)</f>
        <v>3142.7062597843483</v>
      </c>
      <c r="AA77" s="22">
        <f>Z77*(1+'[2]Massa Salarial'!AA$3)</f>
        <v>3196.1322662006819</v>
      </c>
      <c r="AB77" s="22">
        <f>AA77*(1+'[2]Massa Salarial'!AB$3)</f>
        <v>3250.466514726093</v>
      </c>
      <c r="AC77" s="22">
        <f>AB77*(1+'[2]Massa Salarial'!AC$3)</f>
        <v>3305.7244454764364</v>
      </c>
      <c r="AD77" s="22">
        <f>AC77*(1+'[2]Massa Salarial'!AD$3)</f>
        <v>3361.9217610495352</v>
      </c>
      <c r="AE77" s="22">
        <f>AD77*(1+'[2]Massa Salarial'!AE$3)</f>
        <v>3419.0744309873771</v>
      </c>
      <c r="AF77" s="22">
        <f>AE77*(1+'[2]Massa Salarial'!AF$3)</f>
        <v>3477.1986963141621</v>
      </c>
      <c r="AG77" s="22">
        <f>AF77*(1+'[2]Massa Salarial'!AG$3)</f>
        <v>3536.3110741515025</v>
      </c>
      <c r="AH77" s="22">
        <f>AG77*(1+'[2]Massa Salarial'!AH$3)</f>
        <v>3596.4283624120776</v>
      </c>
      <c r="AI77" s="22">
        <f>AH77*(1+'[2]Massa Salarial'!AI$3)</f>
        <v>3657.5676445730824</v>
      </c>
      <c r="AJ77" s="22">
        <f>AI77*(1+'[2]Massa Salarial'!AJ$3)</f>
        <v>3719.7462945308243</v>
      </c>
      <c r="AK77" s="22">
        <f>AJ77*(1+'[2]Massa Salarial'!AK$3)</f>
        <v>3782.9819815378478</v>
      </c>
      <c r="AL77" s="22">
        <f>AK77*(1+'[2]Massa Salarial'!AL$3)</f>
        <v>3847.292675223991</v>
      </c>
      <c r="AM77" s="22">
        <f>AL77*(1+'[2]Massa Salarial'!AM$3)</f>
        <v>3912.6966507027983</v>
      </c>
      <c r="AN77" s="22">
        <f>AM77*(1+'[2]Massa Salarial'!AN$3)</f>
        <v>3979.2124937647454</v>
      </c>
      <c r="AO77" s="22">
        <f>AN77*(1+'[2]Massa Salarial'!AO$3)</f>
        <v>4046.8591061587458</v>
      </c>
      <c r="AP77" s="22">
        <f>AO77*(1+'[2]Massa Salarial'!AP$3)</f>
        <v>4115.6557109634441</v>
      </c>
      <c r="AQ77" s="22">
        <f>AP77*(1+'[2]Massa Salarial'!AQ$3)</f>
        <v>4185.6218580498225</v>
      </c>
      <c r="AR77" s="22">
        <f>AQ77*(1+'[2]Massa Salarial'!AR$3)</f>
        <v>4256.7774296366688</v>
      </c>
      <c r="AS77" s="22">
        <f>AR77*(1+'[2]Massa Salarial'!AS$3)</f>
        <v>4329.142645940492</v>
      </c>
      <c r="AT77" s="22">
        <f>AS77*(1+'[2]Massa Salarial'!AT$3)</f>
        <v>4402.7380709214804</v>
      </c>
      <c r="AU77" s="22">
        <f>AT77*(1+'[2]Massa Salarial'!AU$3)</f>
        <v>4477.5846181271454</v>
      </c>
      <c r="AV77" s="22">
        <f>AU77*(1+'[2]Massa Salarial'!AV$3)</f>
        <v>4553.7035566353061</v>
      </c>
      <c r="AW77" s="22">
        <f>AV77*(1+'[2]Massa Salarial'!AW$3)</f>
        <v>4631.1165170981058</v>
      </c>
      <c r="AX77" s="22">
        <f>AW77*(1+'[2]Massa Salarial'!AX$3)</f>
        <v>4709.845497888773</v>
      </c>
      <c r="AY77" s="22">
        <f>AX77*(1+'[2]Massa Salarial'!AY$3)</f>
        <v>4789.9128713528817</v>
      </c>
      <c r="AZ77" s="22">
        <f>AY77*(1+'[2]Massa Salarial'!AZ$3)</f>
        <v>4871.3413901658805</v>
      </c>
      <c r="BA77" s="22">
        <f>AZ77*(1+'[2]Massa Salarial'!BA$3)</f>
        <v>4954.1541937987004</v>
      </c>
      <c r="BB77" s="22">
        <f>BA77*(1+'[2]Massa Salarial'!BB$3)</f>
        <v>5038.3748150932779</v>
      </c>
      <c r="BC77" s="22">
        <f>BB77*(1+'[2]Massa Salarial'!BC$3)</f>
        <v>5124.0271869498629</v>
      </c>
      <c r="BD77" s="22">
        <f>BC77*(1+'[2]Massa Salarial'!BD$3)</f>
        <v>5211.1356491280103</v>
      </c>
      <c r="BE77" s="22">
        <f>BD77*(1+'[2]Massa Salarial'!BE$3)</f>
        <v>5299.7249551631858</v>
      </c>
      <c r="BF77" s="22">
        <f>BE77*(1+'[2]Massa Salarial'!BF$3)</f>
        <v>5389.8202794009594</v>
      </c>
      <c r="BG77" s="22">
        <f>BF77*(1+'[2]Massa Salarial'!BG$3)</f>
        <v>5481.4472241507756</v>
      </c>
      <c r="BH77" s="22">
        <f>BG77*(1+'[2]Massa Salarial'!BH$3)</f>
        <v>5574.6318269613384</v>
      </c>
      <c r="BI77" s="22">
        <f>BH77*(1+'[2]Massa Salarial'!BI$3)</f>
        <v>5669.4005680196806</v>
      </c>
      <c r="BJ77" s="22">
        <f>BI77*(1+'[2]Massa Salarial'!BJ$3)</f>
        <v>5765.7803776760147</v>
      </c>
    </row>
    <row r="78" spans="1:62" x14ac:dyDescent="0.3">
      <c r="A78" s="23">
        <v>76</v>
      </c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>
        <f>[1]SalMedPopOcupUrbAcimPnadM!M78*AtualizMonet!M$3</f>
        <v>0</v>
      </c>
      <c r="N78" s="20">
        <f>[1]SalMedPopOcupUrbAcimPnadM!N78*AtualizMonet!N$3</f>
        <v>0</v>
      </c>
      <c r="O78" s="20">
        <f>[1]SalMedPopOcupUrbAcimPnadM!O78</f>
        <v>4945.0826446280989</v>
      </c>
      <c r="P78" s="20">
        <f>[1]SalMedPopOcupUrbAcimPnadM!P78</f>
        <v>2565.1943739011522</v>
      </c>
      <c r="Q78" s="54">
        <f>P78*(1+'[2]Massa Salarial'!Q$3)*AtualizMonet!P$3</f>
        <v>2729.6233332682164</v>
      </c>
      <c r="R78" s="54">
        <f>Q78*(1+'[2]Massa Salarial'!R$3)*AtualizMonet!Q$3</f>
        <v>3072.2290033577096</v>
      </c>
      <c r="S78" s="54">
        <f>R78*(1+'[2]Massa Salarial'!S$3)*AtualizMonet!R$3</f>
        <v>3320.9852351992804</v>
      </c>
      <c r="T78" s="22">
        <f>S78*(1+'[2]Massa Salarial'!T$3)</f>
        <v>3377.4419841976678</v>
      </c>
      <c r="U78" s="22">
        <f>T78*(1+'[2]Massa Salarial'!U$3)</f>
        <v>3434.8584979290276</v>
      </c>
      <c r="V78" s="22">
        <f>U78*(1+'[2]Massa Salarial'!V$3)</f>
        <v>3493.2510923938207</v>
      </c>
      <c r="W78" s="22">
        <f>V78*(1+'[2]Massa Salarial'!W$3)</f>
        <v>3552.6363609645155</v>
      </c>
      <c r="X78" s="22">
        <f>W78*(1+'[2]Massa Salarial'!X$3)</f>
        <v>3613.0311791009117</v>
      </c>
      <c r="Y78" s="22">
        <f>X78*(1+'[2]Massa Salarial'!Y$3)</f>
        <v>3674.4527091456266</v>
      </c>
      <c r="Z78" s="22">
        <f>Y78*(1+'[2]Massa Salarial'!Z$3)</f>
        <v>3736.9184052011019</v>
      </c>
      <c r="AA78" s="22">
        <f>Z78*(1+'[2]Massa Salarial'!AA$3)</f>
        <v>3800.4460180895203</v>
      </c>
      <c r="AB78" s="22">
        <f>AA78*(1+'[2]Massa Salarial'!AB$3)</f>
        <v>3865.0536003970419</v>
      </c>
      <c r="AC78" s="22">
        <f>AB78*(1+'[2]Massa Salarial'!AC$3)</f>
        <v>3930.7595116037915</v>
      </c>
      <c r="AD78" s="22">
        <f>AC78*(1+'[2]Massa Salarial'!AD$3)</f>
        <v>3997.5824233010553</v>
      </c>
      <c r="AE78" s="22">
        <f>AD78*(1+'[2]Massa Salarial'!AE$3)</f>
        <v>4065.5413244971728</v>
      </c>
      <c r="AF78" s="22">
        <f>AE78*(1+'[2]Massa Salarial'!AF$3)</f>
        <v>4134.6555270136241</v>
      </c>
      <c r="AG78" s="22">
        <f>AF78*(1+'[2]Massa Salarial'!AG$3)</f>
        <v>4204.9446709728554</v>
      </c>
      <c r="AH78" s="22">
        <f>AG78*(1+'[2]Massa Salarial'!AH$3)</f>
        <v>4276.4287303793935</v>
      </c>
      <c r="AI78" s="22">
        <f>AH78*(1+'[2]Massa Salarial'!AI$3)</f>
        <v>4349.1280187958428</v>
      </c>
      <c r="AJ78" s="22">
        <f>AI78*(1+'[2]Massa Salarial'!AJ$3)</f>
        <v>4423.0631951153719</v>
      </c>
      <c r="AK78" s="22">
        <f>AJ78*(1+'[2]Massa Salarial'!AK$3)</f>
        <v>4498.2552694323331</v>
      </c>
      <c r="AL78" s="22">
        <f>AK78*(1+'[2]Massa Salarial'!AL$3)</f>
        <v>4574.7256090126821</v>
      </c>
      <c r="AM78" s="22">
        <f>AL78*(1+'[2]Massa Salarial'!AM$3)</f>
        <v>4652.4959443658972</v>
      </c>
      <c r="AN78" s="22">
        <f>AM78*(1+'[2]Massa Salarial'!AN$3)</f>
        <v>4731.5883754201168</v>
      </c>
      <c r="AO78" s="22">
        <f>AN78*(1+'[2]Massa Salarial'!AO$3)</f>
        <v>4812.0253778022579</v>
      </c>
      <c r="AP78" s="22">
        <f>AO78*(1+'[2]Massa Salarial'!AP$3)</f>
        <v>4893.8298092248961</v>
      </c>
      <c r="AQ78" s="22">
        <f>AP78*(1+'[2]Massa Salarial'!AQ$3)</f>
        <v>4977.0249159817186</v>
      </c>
      <c r="AR78" s="22">
        <f>AQ78*(1+'[2]Massa Salarial'!AR$3)</f>
        <v>5061.6343395534077</v>
      </c>
      <c r="AS78" s="22">
        <f>AR78*(1+'[2]Massa Salarial'!AS$3)</f>
        <v>5147.6821233258152</v>
      </c>
      <c r="AT78" s="22">
        <f>AS78*(1+'[2]Massa Salarial'!AT$3)</f>
        <v>5235.1927194223535</v>
      </c>
      <c r="AU78" s="22">
        <f>AT78*(1+'[2]Massa Salarial'!AU$3)</f>
        <v>5324.1909956525333</v>
      </c>
      <c r="AV78" s="22">
        <f>AU78*(1+'[2]Massa Salarial'!AV$3)</f>
        <v>5414.7022425786263</v>
      </c>
      <c r="AW78" s="22">
        <f>AV78*(1+'[2]Massa Salarial'!AW$3)</f>
        <v>5506.7521807024623</v>
      </c>
      <c r="AX78" s="22">
        <f>AW78*(1+'[2]Massa Salarial'!AX$3)</f>
        <v>5600.3669677744037</v>
      </c>
      <c r="AY78" s="22">
        <f>AX78*(1+'[2]Massa Salarial'!AY$3)</f>
        <v>5695.5732062265679</v>
      </c>
      <c r="AZ78" s="22">
        <f>AY78*(1+'[2]Massa Salarial'!AZ$3)</f>
        <v>5792.3979507324193</v>
      </c>
      <c r="BA78" s="22">
        <f>AZ78*(1+'[2]Massa Salarial'!BA$3)</f>
        <v>5890.8687158948696</v>
      </c>
      <c r="BB78" s="22">
        <f>BA78*(1+'[2]Massa Salarial'!BB$3)</f>
        <v>5991.0134840650817</v>
      </c>
      <c r="BC78" s="22">
        <f>BB78*(1+'[2]Massa Salarial'!BC$3)</f>
        <v>6092.8607132941879</v>
      </c>
      <c r="BD78" s="22">
        <f>BC78*(1+'[2]Massa Salarial'!BD$3)</f>
        <v>6196.4393454201881</v>
      </c>
      <c r="BE78" s="22">
        <f>BD78*(1+'[2]Massa Salarial'!BE$3)</f>
        <v>6301.7788142923309</v>
      </c>
      <c r="BF78" s="22">
        <f>BE78*(1+'[2]Massa Salarial'!BF$3)</f>
        <v>6408.9090541352998</v>
      </c>
      <c r="BG78" s="22">
        <f>BF78*(1+'[2]Massa Salarial'!BG$3)</f>
        <v>6517.860508055599</v>
      </c>
      <c r="BH78" s="22">
        <f>BG78*(1+'[2]Massa Salarial'!BH$3)</f>
        <v>6628.6641366925433</v>
      </c>
      <c r="BI78" s="22">
        <f>BH78*(1+'[2]Massa Salarial'!BI$3)</f>
        <v>6741.3514270163159</v>
      </c>
      <c r="BJ78" s="22">
        <f>BI78*(1+'[2]Massa Salarial'!BJ$3)</f>
        <v>6855.9544012755923</v>
      </c>
    </row>
    <row r="79" spans="1:62" x14ac:dyDescent="0.3">
      <c r="A79" s="23">
        <v>77</v>
      </c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>
        <f>[1]SalMedPopOcupUrbAcimPnadM!M79*AtualizMonet!M$3</f>
        <v>0</v>
      </c>
      <c r="N79" s="20">
        <f>[1]SalMedPopOcupUrbAcimPnadM!N79*AtualizMonet!N$3</f>
        <v>0</v>
      </c>
      <c r="O79" s="20">
        <f>[1]SalMedPopOcupUrbAcimPnadM!O79</f>
        <v>2411.5369018653687</v>
      </c>
      <c r="P79" s="20">
        <f>[1]SalMedPopOcupUrbAcimPnadM!P79</f>
        <v>2353.8218559937218</v>
      </c>
      <c r="Q79" s="54">
        <f>P79*(1+'[2]Massa Salarial'!Q$3)*AtualizMonet!P$3</f>
        <v>2504.7018369629195</v>
      </c>
      <c r="R79" s="54">
        <f>Q79*(1+'[2]Massa Salarial'!R$3)*AtualizMonet!Q$3</f>
        <v>2819.0767328572992</v>
      </c>
      <c r="S79" s="54">
        <f>R79*(1+'[2]Massa Salarial'!S$3)*AtualizMonet!R$3</f>
        <v>3047.335402563041</v>
      </c>
      <c r="T79" s="22">
        <f>S79*(1+'[2]Massa Salarial'!T$3)</f>
        <v>3099.1401044066124</v>
      </c>
      <c r="U79" s="22">
        <f>T79*(1+'[2]Massa Salarial'!U$3)</f>
        <v>3151.8254861815244</v>
      </c>
      <c r="V79" s="22">
        <f>U79*(1+'[2]Massa Salarial'!V$3)</f>
        <v>3205.4065194466102</v>
      </c>
      <c r="W79" s="22">
        <f>V79*(1+'[2]Massa Salarial'!W$3)</f>
        <v>3259.8984302772024</v>
      </c>
      <c r="X79" s="22">
        <f>W79*(1+'[2]Massa Salarial'!X$3)</f>
        <v>3315.3167035919146</v>
      </c>
      <c r="Y79" s="22">
        <f>X79*(1+'[2]Massa Salarial'!Y$3)</f>
        <v>3371.6770875529769</v>
      </c>
      <c r="Z79" s="22">
        <f>Y79*(1+'[2]Massa Salarial'!Z$3)</f>
        <v>3428.995598041377</v>
      </c>
      <c r="AA79" s="22">
        <f>Z79*(1+'[2]Massa Salarial'!AA$3)</f>
        <v>3487.2885232080803</v>
      </c>
      <c r="AB79" s="22">
        <f>AA79*(1+'[2]Massa Salarial'!AB$3)</f>
        <v>3546.5724281026173</v>
      </c>
      <c r="AC79" s="22">
        <f>AB79*(1+'[2]Massa Salarial'!AC$3)</f>
        <v>3606.8641593803613</v>
      </c>
      <c r="AD79" s="22">
        <f>AC79*(1+'[2]Massa Salarial'!AD$3)</f>
        <v>3668.1808500898273</v>
      </c>
      <c r="AE79" s="22">
        <f>AD79*(1+'[2]Massa Salarial'!AE$3)</f>
        <v>3730.5399245413541</v>
      </c>
      <c r="AF79" s="22">
        <f>AE79*(1+'[2]Massa Salarial'!AF$3)</f>
        <v>3793.9591032585568</v>
      </c>
      <c r="AG79" s="22">
        <f>AF79*(1+'[2]Massa Salarial'!AG$3)</f>
        <v>3858.4564080139517</v>
      </c>
      <c r="AH79" s="22">
        <f>AG79*(1+'[2]Massa Salarial'!AH$3)</f>
        <v>3924.0501669501887</v>
      </c>
      <c r="AI79" s="22">
        <f>AH79*(1+'[2]Massa Salarial'!AI$3)</f>
        <v>3990.7590197883414</v>
      </c>
      <c r="AJ79" s="22">
        <f>AI79*(1+'[2]Massa Salarial'!AJ$3)</f>
        <v>4058.6019231247428</v>
      </c>
      <c r="AK79" s="22">
        <f>AJ79*(1+'[2]Massa Salarial'!AK$3)</f>
        <v>4127.5981558178628</v>
      </c>
      <c r="AL79" s="22">
        <f>AK79*(1+'[2]Massa Salarial'!AL$3)</f>
        <v>4197.7673244667658</v>
      </c>
      <c r="AM79" s="22">
        <f>AL79*(1+'[2]Massa Salarial'!AM$3)</f>
        <v>4269.1293689827007</v>
      </c>
      <c r="AN79" s="22">
        <f>AM79*(1+'[2]Massa Salarial'!AN$3)</f>
        <v>4341.7045682554062</v>
      </c>
      <c r="AO79" s="22">
        <f>AN79*(1+'[2]Massa Salarial'!AO$3)</f>
        <v>4415.5135459157473</v>
      </c>
      <c r="AP79" s="22">
        <f>AO79*(1+'[2]Massa Salarial'!AP$3)</f>
        <v>4490.5772761963144</v>
      </c>
      <c r="AQ79" s="22">
        <f>AP79*(1+'[2]Massa Salarial'!AQ$3)</f>
        <v>4566.9170898916509</v>
      </c>
      <c r="AR79" s="22">
        <f>AQ79*(1+'[2]Massa Salarial'!AR$3)</f>
        <v>4644.5546804198084</v>
      </c>
      <c r="AS79" s="22">
        <f>AR79*(1+'[2]Massa Salarial'!AS$3)</f>
        <v>4723.5121099869448</v>
      </c>
      <c r="AT79" s="22">
        <f>AS79*(1+'[2]Massa Salarial'!AT$3)</f>
        <v>4803.8118158567222</v>
      </c>
      <c r="AU79" s="22">
        <f>AT79*(1+'[2]Massa Salarial'!AU$3)</f>
        <v>4885.476616726286</v>
      </c>
      <c r="AV79" s="22">
        <f>AU79*(1+'[2]Massa Salarial'!AV$3)</f>
        <v>4968.5297192106327</v>
      </c>
      <c r="AW79" s="22">
        <f>AV79*(1+'[2]Massa Salarial'!AW$3)</f>
        <v>5052.9947244372133</v>
      </c>
      <c r="AX79" s="22">
        <f>AW79*(1+'[2]Massa Salarial'!AX$3)</f>
        <v>5138.8956347526455</v>
      </c>
      <c r="AY79" s="22">
        <f>AX79*(1+'[2]Massa Salarial'!AY$3)</f>
        <v>5226.2568605434399</v>
      </c>
      <c r="AZ79" s="22">
        <f>AY79*(1+'[2]Massa Salarial'!AZ$3)</f>
        <v>5315.1032271726781</v>
      </c>
      <c r="BA79" s="22">
        <f>AZ79*(1+'[2]Massa Salarial'!BA$3)</f>
        <v>5405.4599820346129</v>
      </c>
      <c r="BB79" s="22">
        <f>BA79*(1+'[2]Massa Salarial'!BB$3)</f>
        <v>5497.352801729201</v>
      </c>
      <c r="BC79" s="22">
        <f>BB79*(1+'[2]Massa Salarial'!BC$3)</f>
        <v>5590.8077993585966</v>
      </c>
      <c r="BD79" s="22">
        <f>BC79*(1+'[2]Massa Salarial'!BD$3)</f>
        <v>5685.8515319476919</v>
      </c>
      <c r="BE79" s="22">
        <f>BD79*(1+'[2]Massa Salarial'!BE$3)</f>
        <v>5782.5110079908018</v>
      </c>
      <c r="BF79" s="22">
        <f>BE79*(1+'[2]Massa Salarial'!BF$3)</f>
        <v>5880.8136951266451</v>
      </c>
      <c r="BG79" s="22">
        <f>BF79*(1+'[2]Massa Salarial'!BG$3)</f>
        <v>5980.7875279437976</v>
      </c>
      <c r="BH79" s="22">
        <f>BG79*(1+'[2]Massa Salarial'!BH$3)</f>
        <v>6082.4609159188412</v>
      </c>
      <c r="BI79" s="22">
        <f>BH79*(1+'[2]Massa Salarial'!BI$3)</f>
        <v>6185.8627514894606</v>
      </c>
      <c r="BJ79" s="22">
        <f>BI79*(1+'[2]Massa Salarial'!BJ$3)</f>
        <v>6291.0224182647808</v>
      </c>
    </row>
    <row r="80" spans="1:62" x14ac:dyDescent="0.3">
      <c r="A80" s="23">
        <v>78</v>
      </c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>
        <f>[1]SalMedPopOcupUrbAcimPnadM!M80*AtualizMonet!M$3</f>
        <v>0</v>
      </c>
      <c r="N80" s="20">
        <f>[1]SalMedPopOcupUrbAcimPnadM!N80*AtualizMonet!N$3</f>
        <v>0</v>
      </c>
      <c r="O80" s="20">
        <f>[1]SalMedPopOcupUrbAcimPnadM!O80</f>
        <v>1801.7448880233694</v>
      </c>
      <c r="P80" s="20">
        <f>[1]SalMedPopOcupUrbAcimPnadM!P80</f>
        <v>3329.9913783812917</v>
      </c>
      <c r="Q80" s="54">
        <f>P80*(1+'[2]Massa Salarial'!Q$3)*AtualizMonet!P$3</f>
        <v>3543.4438257355328</v>
      </c>
      <c r="R80" s="54">
        <f>Q80*(1+'[2]Massa Salarial'!R$3)*AtualizMonet!Q$3</f>
        <v>3988.1952797345193</v>
      </c>
      <c r="S80" s="54">
        <f>R80*(1+'[2]Massa Salarial'!S$3)*AtualizMonet!R$3</f>
        <v>4311.1166597979272</v>
      </c>
      <c r="T80" s="22">
        <f>S80*(1+'[2]Massa Salarial'!T$3)</f>
        <v>4384.4056430144919</v>
      </c>
      <c r="U80" s="22">
        <f>T80*(1+'[2]Massa Salarial'!U$3)</f>
        <v>4458.9405389457379</v>
      </c>
      <c r="V80" s="22">
        <f>U80*(1+'[2]Massa Salarial'!V$3)</f>
        <v>4534.7425281078149</v>
      </c>
      <c r="W80" s="22">
        <f>V80*(1+'[2]Massa Salarial'!W$3)</f>
        <v>4611.8331510856469</v>
      </c>
      <c r="X80" s="22">
        <f>W80*(1+'[2]Massa Salarial'!X$3)</f>
        <v>4690.2343146541025</v>
      </c>
      <c r="Y80" s="22">
        <f>X80*(1+'[2]Massa Salarial'!Y$3)</f>
        <v>4769.9682980032221</v>
      </c>
      <c r="Z80" s="22">
        <f>Y80*(1+'[2]Massa Salarial'!Z$3)</f>
        <v>4851.0577590692765</v>
      </c>
      <c r="AA80" s="22">
        <f>Z80*(1+'[2]Massa Salarial'!AA$3)</f>
        <v>4933.525740973454</v>
      </c>
      <c r="AB80" s="22">
        <f>AA80*(1+'[2]Massa Salarial'!AB$3)</f>
        <v>5017.395678570002</v>
      </c>
      <c r="AC80" s="22">
        <f>AB80*(1+'[2]Massa Salarial'!AC$3)</f>
        <v>5102.691405105692</v>
      </c>
      <c r="AD80" s="22">
        <f>AC80*(1+'[2]Massa Salarial'!AD$3)</f>
        <v>5189.4371589924885</v>
      </c>
      <c r="AE80" s="22">
        <f>AD80*(1+'[2]Massa Salarial'!AE$3)</f>
        <v>5277.6575906953603</v>
      </c>
      <c r="AF80" s="22">
        <f>AE80*(1+'[2]Massa Salarial'!AF$3)</f>
        <v>5367.3777697371806</v>
      </c>
      <c r="AG80" s="22">
        <f>AF80*(1+'[2]Massa Salarial'!AG$3)</f>
        <v>5458.6231918227122</v>
      </c>
      <c r="AH80" s="22">
        <f>AG80*(1+'[2]Massa Salarial'!AH$3)</f>
        <v>5551.4197860836975</v>
      </c>
      <c r="AI80" s="22">
        <f>AH80*(1+'[2]Massa Salarial'!AI$3)</f>
        <v>5645.7939224471202</v>
      </c>
      <c r="AJ80" s="22">
        <f>AI80*(1+'[2]Massa Salarial'!AJ$3)</f>
        <v>5741.7724191287207</v>
      </c>
      <c r="AK80" s="22">
        <f>AJ80*(1+'[2]Massa Salarial'!AK$3)</f>
        <v>5839.3825502539084</v>
      </c>
      <c r="AL80" s="22">
        <f>AK80*(1+'[2]Massa Salarial'!AL$3)</f>
        <v>5938.6520536082244</v>
      </c>
      <c r="AM80" s="22">
        <f>AL80*(1+'[2]Massa Salarial'!AM$3)</f>
        <v>6039.6091385195632</v>
      </c>
      <c r="AN80" s="22">
        <f>AM80*(1+'[2]Massa Salarial'!AN$3)</f>
        <v>6142.2824938743952</v>
      </c>
      <c r="AO80" s="22">
        <f>AN80*(1+'[2]Massa Salarial'!AO$3)</f>
        <v>6246.7012962702593</v>
      </c>
      <c r="AP80" s="22">
        <f>AO80*(1+'[2]Massa Salarial'!AP$3)</f>
        <v>6352.8952183068532</v>
      </c>
      <c r="AQ80" s="22">
        <f>AP80*(1+'[2]Massa Salarial'!AQ$3)</f>
        <v>6460.8944370180689</v>
      </c>
      <c r="AR80" s="22">
        <f>AQ80*(1+'[2]Massa Salarial'!AR$3)</f>
        <v>6570.7296424473752</v>
      </c>
      <c r="AS80" s="22">
        <f>AR80*(1+'[2]Massa Salarial'!AS$3)</f>
        <v>6682.4320463689801</v>
      </c>
      <c r="AT80" s="22">
        <f>AS80*(1+'[2]Massa Salarial'!AT$3)</f>
        <v>6796.0333911572525</v>
      </c>
      <c r="AU80" s="22">
        <f>AT80*(1+'[2]Massa Salarial'!AU$3)</f>
        <v>6911.5659588069248</v>
      </c>
      <c r="AV80" s="22">
        <f>AU80*(1+'[2]Massa Salarial'!AV$3)</f>
        <v>7029.0625801066417</v>
      </c>
      <c r="AW80" s="22">
        <f>AV80*(1+'[2]Massa Salarial'!AW$3)</f>
        <v>7148.5566439684535</v>
      </c>
      <c r="AX80" s="22">
        <f>AW80*(1+'[2]Massa Salarial'!AX$3)</f>
        <v>7270.0821069159165</v>
      </c>
      <c r="AY80" s="22">
        <f>AX80*(1+'[2]Massa Salarial'!AY$3)</f>
        <v>7393.6735027334862</v>
      </c>
      <c r="AZ80" s="22">
        <f>AY80*(1+'[2]Massa Salarial'!AZ$3)</f>
        <v>7519.3659522799544</v>
      </c>
      <c r="BA80" s="22">
        <f>AZ80*(1+'[2]Massa Salarial'!BA$3)</f>
        <v>7647.1951734687127</v>
      </c>
      <c r="BB80" s="22">
        <f>BA80*(1+'[2]Massa Salarial'!BB$3)</f>
        <v>7777.1974914176799</v>
      </c>
      <c r="BC80" s="22">
        <f>BB80*(1+'[2]Massa Salarial'!BC$3)</f>
        <v>7909.4098487717793</v>
      </c>
      <c r="BD80" s="22">
        <f>BC80*(1+'[2]Massa Salarial'!BD$3)</f>
        <v>8043.8698162008986</v>
      </c>
      <c r="BE80" s="22">
        <f>BD80*(1+'[2]Massa Salarial'!BE$3)</f>
        <v>8180.6156030763132</v>
      </c>
      <c r="BF80" s="22">
        <f>BE80*(1+'[2]Massa Salarial'!BF$3)</f>
        <v>8319.6860683286104</v>
      </c>
      <c r="BG80" s="22">
        <f>BF80*(1+'[2]Massa Salarial'!BG$3)</f>
        <v>8461.1207314901967</v>
      </c>
      <c r="BH80" s="22">
        <f>BG80*(1+'[2]Massa Salarial'!BH$3)</f>
        <v>8604.9597839255293</v>
      </c>
      <c r="BI80" s="22">
        <f>BH80*(1+'[2]Massa Salarial'!BI$3)</f>
        <v>8751.2441002522628</v>
      </c>
      <c r="BJ80" s="22">
        <f>BI80*(1+'[2]Massa Salarial'!BJ$3)</f>
        <v>8900.0152499565502</v>
      </c>
    </row>
    <row r="81" spans="1:62" x14ac:dyDescent="0.3">
      <c r="A81" s="23">
        <v>79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>
        <f>[1]SalMedPopOcupUrbAcimPnadM!M81*AtualizMonet!M$3</f>
        <v>0</v>
      </c>
      <c r="N81" s="20">
        <f>[1]SalMedPopOcupUrbAcimPnadM!N81*AtualizMonet!N$3</f>
        <v>0</v>
      </c>
      <c r="O81" s="20">
        <f>[1]SalMedPopOcupUrbAcimPnadM!O81</f>
        <v>6024.0320610687022</v>
      </c>
      <c r="P81" s="20">
        <f>[1]SalMedPopOcupUrbAcimPnadM!P81</f>
        <v>2446.9740634005761</v>
      </c>
      <c r="Q81" s="54">
        <f>P81*(1+'[2]Massa Salarial'!Q$3)*AtualizMonet!P$3</f>
        <v>2603.8251008645534</v>
      </c>
      <c r="R81" s="54">
        <f>Q81*(1+'[2]Massa Salarial'!R$3)*AtualizMonet!Q$3</f>
        <v>2930.6413441919567</v>
      </c>
      <c r="S81" s="54">
        <f>R81*(1+'[2]Massa Salarial'!S$3)*AtualizMonet!R$3</f>
        <v>3167.9333223822377</v>
      </c>
      <c r="T81" s="22">
        <f>S81*(1+'[2]Massa Salarial'!T$3)</f>
        <v>3221.7881888627353</v>
      </c>
      <c r="U81" s="22">
        <f>T81*(1+'[2]Massa Salarial'!U$3)</f>
        <v>3276.5585880734016</v>
      </c>
      <c r="V81" s="22">
        <f>U81*(1+'[2]Massa Salarial'!V$3)</f>
        <v>3332.2600840706491</v>
      </c>
      <c r="W81" s="22">
        <f>V81*(1+'[2]Massa Salarial'!W$3)</f>
        <v>3388.90850549985</v>
      </c>
      <c r="X81" s="22">
        <f>W81*(1+'[2]Massa Salarial'!X$3)</f>
        <v>3446.5199500933472</v>
      </c>
      <c r="Y81" s="22">
        <f>X81*(1+'[2]Massa Salarial'!Y$3)</f>
        <v>3505.1107892449336</v>
      </c>
      <c r="Z81" s="22">
        <f>Y81*(1+'[2]Massa Salarial'!Z$3)</f>
        <v>3564.6976726620969</v>
      </c>
      <c r="AA81" s="22">
        <f>Z81*(1+'[2]Massa Salarial'!AA$3)</f>
        <v>3625.2975330973522</v>
      </c>
      <c r="AB81" s="22">
        <f>AA81*(1+'[2]Massa Salarial'!AB$3)</f>
        <v>3686.9275911600071</v>
      </c>
      <c r="AC81" s="22">
        <f>AB81*(1+'[2]Massa Salarial'!AC$3)</f>
        <v>3749.6053602097268</v>
      </c>
      <c r="AD81" s="22">
        <f>AC81*(1+'[2]Massa Salarial'!AD$3)</f>
        <v>3813.3486513332919</v>
      </c>
      <c r="AE81" s="22">
        <f>AD81*(1+'[2]Massa Salarial'!AE$3)</f>
        <v>3878.1755784059574</v>
      </c>
      <c r="AF81" s="22">
        <f>AE81*(1+'[2]Massa Salarial'!AF$3)</f>
        <v>3944.1045632388582</v>
      </c>
      <c r="AG81" s="22">
        <f>AF81*(1+'[2]Massa Salarial'!AG$3)</f>
        <v>4011.1543408139182</v>
      </c>
      <c r="AH81" s="22">
        <f>AG81*(1+'[2]Massa Salarial'!AH$3)</f>
        <v>4079.3439646077545</v>
      </c>
      <c r="AI81" s="22">
        <f>AH81*(1+'[2]Massa Salarial'!AI$3)</f>
        <v>4148.6928120060857</v>
      </c>
      <c r="AJ81" s="22">
        <f>AI81*(1+'[2]Massa Salarial'!AJ$3)</f>
        <v>4219.2205898101884</v>
      </c>
      <c r="AK81" s="22">
        <f>AJ81*(1+'[2]Massa Salarial'!AK$3)</f>
        <v>4290.947339836961</v>
      </c>
      <c r="AL81" s="22">
        <f>AK81*(1+'[2]Massa Salarial'!AL$3)</f>
        <v>4363.8934446141893</v>
      </c>
      <c r="AM81" s="22">
        <f>AL81*(1+'[2]Massa Salarial'!AM$3)</f>
        <v>4438.0796331726306</v>
      </c>
      <c r="AN81" s="22">
        <f>AM81*(1+'[2]Massa Salarial'!AN$3)</f>
        <v>4513.5269869365648</v>
      </c>
      <c r="AO81" s="22">
        <f>AN81*(1+'[2]Massa Salarial'!AO$3)</f>
        <v>4590.2569457144855</v>
      </c>
      <c r="AP81" s="22">
        <f>AO81*(1+'[2]Massa Salarial'!AP$3)</f>
        <v>4668.2913137916312</v>
      </c>
      <c r="AQ81" s="22">
        <f>AP81*(1+'[2]Massa Salarial'!AQ$3)</f>
        <v>4747.6522661260888</v>
      </c>
      <c r="AR81" s="22">
        <f>AQ81*(1+'[2]Massa Salarial'!AR$3)</f>
        <v>4828.3623546502322</v>
      </c>
      <c r="AS81" s="22">
        <f>AR81*(1+'[2]Massa Salarial'!AS$3)</f>
        <v>4910.4445146792859</v>
      </c>
      <c r="AT81" s="22">
        <f>AS81*(1+'[2]Massa Salarial'!AT$3)</f>
        <v>4993.9220714288331</v>
      </c>
      <c r="AU81" s="22">
        <f>AT81*(1+'[2]Massa Salarial'!AU$3)</f>
        <v>5078.8187466431227</v>
      </c>
      <c r="AV81" s="22">
        <f>AU81*(1+'[2]Massa Salarial'!AV$3)</f>
        <v>5165.1586653360555</v>
      </c>
      <c r="AW81" s="22">
        <f>AV81*(1+'[2]Massa Salarial'!AW$3)</f>
        <v>5252.9663626467682</v>
      </c>
      <c r="AX81" s="22">
        <f>AW81*(1+'[2]Massa Salarial'!AX$3)</f>
        <v>5342.2667908117628</v>
      </c>
      <c r="AY81" s="22">
        <f>AX81*(1+'[2]Massa Salarial'!AY$3)</f>
        <v>5433.085326255562</v>
      </c>
      <c r="AZ81" s="22">
        <f>AY81*(1+'[2]Massa Salarial'!AZ$3)</f>
        <v>5525.447776801906</v>
      </c>
      <c r="BA81" s="22">
        <f>AZ81*(1+'[2]Massa Salarial'!BA$3)</f>
        <v>5619.3803890075378</v>
      </c>
      <c r="BB81" s="22">
        <f>BA81*(1+'[2]Massa Salarial'!BB$3)</f>
        <v>5714.9098556206654</v>
      </c>
      <c r="BC81" s="22">
        <f>BB81*(1+'[2]Massa Salarial'!BC$3)</f>
        <v>5812.0633231662159</v>
      </c>
      <c r="BD81" s="22">
        <f>BC81*(1+'[2]Massa Salarial'!BD$3)</f>
        <v>5910.8683996600412</v>
      </c>
      <c r="BE81" s="22">
        <f>BD81*(1+'[2]Massa Salarial'!BE$3)</f>
        <v>6011.3531624542611</v>
      </c>
      <c r="BF81" s="22">
        <f>BE81*(1+'[2]Massa Salarial'!BF$3)</f>
        <v>6113.5461662159832</v>
      </c>
      <c r="BG81" s="22">
        <f>BF81*(1+'[2]Massa Salarial'!BG$3)</f>
        <v>6217.4764510416544</v>
      </c>
      <c r="BH81" s="22">
        <f>BG81*(1+'[2]Massa Salarial'!BH$3)</f>
        <v>6323.1735507093617</v>
      </c>
      <c r="BI81" s="22">
        <f>BH81*(1+'[2]Massa Salarial'!BI$3)</f>
        <v>6430.6675010714207</v>
      </c>
      <c r="BJ81" s="22">
        <f>BI81*(1+'[2]Massa Salarial'!BJ$3)</f>
        <v>6539.9888485896345</v>
      </c>
    </row>
    <row r="82" spans="1:62" x14ac:dyDescent="0.3">
      <c r="A82" s="23">
        <v>80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>
        <f>[1]SalMedPopOcupUrbAcimPnadM!M82*AtualizMonet!M$3</f>
        <v>0</v>
      </c>
      <c r="N82" s="20">
        <f>[1]SalMedPopOcupUrbAcimPnadM!N82*AtualizMonet!N$3</f>
        <v>0</v>
      </c>
      <c r="O82" s="20">
        <f>[1]SalMedPopOcupUrbAcimPnadM!O82</f>
        <v>8180.7829181494653</v>
      </c>
      <c r="P82" s="20">
        <f>[1]SalMedPopOcupUrbAcimPnadM!P82</f>
        <v>1690.7767260579062</v>
      </c>
      <c r="Q82" s="54">
        <f>P82*(1+'[2]Massa Salarial'!Q$3)*AtualizMonet!P$3</f>
        <v>1799.155514198218</v>
      </c>
      <c r="R82" s="54">
        <f>Q82*(1+'[2]Massa Salarial'!R$3)*AtualizMonet!Q$3</f>
        <v>2024.9745394917416</v>
      </c>
      <c r="S82" s="54">
        <f>R82*(1+'[2]Massa Salarial'!S$3)*AtualizMonet!R$3</f>
        <v>2188.9353104722099</v>
      </c>
      <c r="T82" s="22">
        <f>S82*(1+'[2]Massa Salarial'!T$3)</f>
        <v>2226.1472107502373</v>
      </c>
      <c r="U82" s="22">
        <f>T82*(1+'[2]Massa Salarial'!U$3)</f>
        <v>2263.9917133329909</v>
      </c>
      <c r="V82" s="22">
        <f>U82*(1+'[2]Massa Salarial'!V$3)</f>
        <v>2302.4795724596515</v>
      </c>
      <c r="W82" s="22">
        <f>V82*(1+'[2]Massa Salarial'!W$3)</f>
        <v>2341.6217251914654</v>
      </c>
      <c r="X82" s="22">
        <f>W82*(1+'[2]Massa Salarial'!X$3)</f>
        <v>2381.4292945197203</v>
      </c>
      <c r="Y82" s="22">
        <f>X82*(1+'[2]Massa Salarial'!Y$3)</f>
        <v>2421.9135925265555</v>
      </c>
      <c r="Z82" s="22">
        <f>Y82*(1+'[2]Massa Salarial'!Z$3)</f>
        <v>2463.0861235995067</v>
      </c>
      <c r="AA82" s="22">
        <f>Z82*(1+'[2]Massa Salarial'!AA$3)</f>
        <v>2504.958587700698</v>
      </c>
      <c r="AB82" s="22">
        <f>AA82*(1+'[2]Massa Salarial'!AB$3)</f>
        <v>2547.5428836916094</v>
      </c>
      <c r="AC82" s="22">
        <f>AB82*(1+'[2]Massa Salarial'!AC$3)</f>
        <v>2590.8511127143665</v>
      </c>
      <c r="AD82" s="22">
        <f>AC82*(1+'[2]Massa Salarial'!AD$3)</f>
        <v>2634.8955816305106</v>
      </c>
      <c r="AE82" s="22">
        <f>AD82*(1+'[2]Massa Salarial'!AE$3)</f>
        <v>2679.6888065182288</v>
      </c>
      <c r="AF82" s="22">
        <f>AE82*(1+'[2]Massa Salarial'!AF$3)</f>
        <v>2725.2435162290385</v>
      </c>
      <c r="AG82" s="22">
        <f>AF82*(1+'[2]Massa Salarial'!AG$3)</f>
        <v>2771.572656004932</v>
      </c>
      <c r="AH82" s="22">
        <f>AG82*(1+'[2]Massa Salarial'!AH$3)</f>
        <v>2818.6893911570155</v>
      </c>
      <c r="AI82" s="22">
        <f>AH82*(1+'[2]Massa Salarial'!AI$3)</f>
        <v>2866.6071108066844</v>
      </c>
      <c r="AJ82" s="22">
        <f>AI82*(1+'[2]Massa Salarial'!AJ$3)</f>
        <v>2915.3394316903978</v>
      </c>
      <c r="AK82" s="22">
        <f>AJ82*(1+'[2]Massa Salarial'!AK$3)</f>
        <v>2964.9002020291341</v>
      </c>
      <c r="AL82" s="22">
        <f>AK82*(1+'[2]Massa Salarial'!AL$3)</f>
        <v>3015.3035054636289</v>
      </c>
      <c r="AM82" s="22">
        <f>AL82*(1+'[2]Massa Salarial'!AM$3)</f>
        <v>3066.5636650565102</v>
      </c>
      <c r="AN82" s="22">
        <f>AM82*(1+'[2]Massa Salarial'!AN$3)</f>
        <v>3118.6952473624706</v>
      </c>
      <c r="AO82" s="22">
        <f>AN82*(1+'[2]Massa Salarial'!AO$3)</f>
        <v>3171.7130665676323</v>
      </c>
      <c r="AP82" s="22">
        <f>AO82*(1+'[2]Massa Salarial'!AP$3)</f>
        <v>3225.6321886992819</v>
      </c>
      <c r="AQ82" s="22">
        <f>AP82*(1+'[2]Massa Salarial'!AQ$3)</f>
        <v>3280.4679359071692</v>
      </c>
      <c r="AR82" s="22">
        <f>AQ82*(1+'[2]Massa Salarial'!AR$3)</f>
        <v>3336.2358908175906</v>
      </c>
      <c r="AS82" s="22">
        <f>AR82*(1+'[2]Massa Salarial'!AS$3)</f>
        <v>3392.9519009614892</v>
      </c>
      <c r="AT82" s="22">
        <f>AS82*(1+'[2]Massa Salarial'!AT$3)</f>
        <v>3450.6320832778342</v>
      </c>
      <c r="AU82" s="22">
        <f>AT82*(1+'[2]Massa Salarial'!AU$3)</f>
        <v>3509.2928286935571</v>
      </c>
      <c r="AV82" s="22">
        <f>AU82*(1+'[2]Massa Salarial'!AV$3)</f>
        <v>3568.9508067813472</v>
      </c>
      <c r="AW82" s="22">
        <f>AV82*(1+'[2]Massa Salarial'!AW$3)</f>
        <v>3629.6229704966299</v>
      </c>
      <c r="AX82" s="22">
        <f>AW82*(1+'[2]Massa Salarial'!AX$3)</f>
        <v>3691.3265609950722</v>
      </c>
      <c r="AY82" s="22">
        <f>AX82*(1+'[2]Massa Salarial'!AY$3)</f>
        <v>3754.0791125319879</v>
      </c>
      <c r="AZ82" s="22">
        <f>AY82*(1+'[2]Massa Salarial'!AZ$3)</f>
        <v>3817.8984574450315</v>
      </c>
      <c r="BA82" s="22">
        <f>AZ82*(1+'[2]Massa Salarial'!BA$3)</f>
        <v>3882.8027312215968</v>
      </c>
      <c r="BB82" s="22">
        <f>BA82*(1+'[2]Massa Salarial'!BB$3)</f>
        <v>3948.8103776523635</v>
      </c>
      <c r="BC82" s="22">
        <f>BB82*(1+'[2]Massa Salarial'!BC$3)</f>
        <v>4015.9401540724534</v>
      </c>
      <c r="BD82" s="22">
        <f>BC82*(1+'[2]Massa Salarial'!BD$3)</f>
        <v>4084.2111366916847</v>
      </c>
      <c r="BE82" s="22">
        <f>BD82*(1+'[2]Massa Salarial'!BE$3)</f>
        <v>4153.6427260154433</v>
      </c>
      <c r="BF82" s="22">
        <f>BE82*(1+'[2]Massa Salarial'!BF$3)</f>
        <v>4224.2546523577057</v>
      </c>
      <c r="BG82" s="22">
        <f>BF82*(1+'[2]Massa Salarial'!BG$3)</f>
        <v>4296.066981447786</v>
      </c>
      <c r="BH82" s="22">
        <f>BG82*(1+'[2]Massa Salarial'!BH$3)</f>
        <v>4369.1001201323979</v>
      </c>
      <c r="BI82" s="22">
        <f>BH82*(1+'[2]Massa Salarial'!BI$3)</f>
        <v>4443.3748221746482</v>
      </c>
      <c r="BJ82" s="22">
        <f>BI82*(1+'[2]Massa Salarial'!BJ$3)</f>
        <v>4518.9121941516169</v>
      </c>
    </row>
    <row r="83" spans="1:62" x14ac:dyDescent="0.3">
      <c r="A83" s="23">
        <v>81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>
        <f>[1]SalMedPopOcupUrbAcimPnadM!M83*AtualizMonet!M$3</f>
        <v>0</v>
      </c>
      <c r="N83" s="20">
        <f>[1]SalMedPopOcupUrbAcimPnadM!N83*AtualizMonet!N$3</f>
        <v>0</v>
      </c>
      <c r="O83" s="20">
        <f>[1]SalMedPopOcupUrbAcimPnadM!O83</f>
        <v>1274.6570868713261</v>
      </c>
      <c r="P83" s="20">
        <f>[1]SalMedPopOcupUrbAcimPnadM!P83</f>
        <v>3854.0565776732615</v>
      </c>
      <c r="Q83" s="54">
        <f>P83*(1+'[2]Massa Salarial'!Q$3)*AtualizMonet!P$3</f>
        <v>4101.1016043021173</v>
      </c>
      <c r="R83" s="54">
        <f>Q83*(1+'[2]Massa Salarial'!R$3)*AtualizMonet!Q$3</f>
        <v>4615.8468609543324</v>
      </c>
      <c r="S83" s="54">
        <f>R83*(1+'[2]Massa Salarial'!S$3)*AtualizMonet!R$3</f>
        <v>4989.588750193001</v>
      </c>
      <c r="T83" s="22">
        <f>S83*(1+'[2]Massa Salarial'!T$3)</f>
        <v>5074.4117589462812</v>
      </c>
      <c r="U83" s="22">
        <f>T83*(1+'[2]Massa Salarial'!U$3)</f>
        <v>5160.6767588483672</v>
      </c>
      <c r="V83" s="22">
        <f>U83*(1+'[2]Massa Salarial'!V$3)</f>
        <v>5248.4082637487891</v>
      </c>
      <c r="W83" s="22">
        <f>V83*(1+'[2]Massa Salarial'!W$3)</f>
        <v>5337.631204232518</v>
      </c>
      <c r="X83" s="22">
        <f>W83*(1+'[2]Massa Salarial'!X$3)</f>
        <v>5428.3709347044705</v>
      </c>
      <c r="Y83" s="22">
        <f>X83*(1+'[2]Massa Salarial'!Y$3)</f>
        <v>5520.6532405944463</v>
      </c>
      <c r="Z83" s="22">
        <f>Y83*(1+'[2]Massa Salarial'!Z$3)</f>
        <v>5614.5043456845515</v>
      </c>
      <c r="AA83" s="22">
        <f>Z83*(1+'[2]Massa Salarial'!AA$3)</f>
        <v>5709.9509195611881</v>
      </c>
      <c r="AB83" s="22">
        <f>AA83*(1+'[2]Massa Salarial'!AB$3)</f>
        <v>5807.0200851937279</v>
      </c>
      <c r="AC83" s="22">
        <f>AB83*(1+'[2]Massa Salarial'!AC$3)</f>
        <v>5905.7394266420206</v>
      </c>
      <c r="AD83" s="22">
        <f>AC83*(1+'[2]Massa Salarial'!AD$3)</f>
        <v>6006.1369968949348</v>
      </c>
      <c r="AE83" s="22">
        <f>AD83*(1+'[2]Massa Salarial'!AE$3)</f>
        <v>6108.2413258421484</v>
      </c>
      <c r="AF83" s="22">
        <f>AE83*(1+'[2]Massa Salarial'!AF$3)</f>
        <v>6212.0814283814643</v>
      </c>
      <c r="AG83" s="22">
        <f>AF83*(1+'[2]Massa Salarial'!AG$3)</f>
        <v>6317.6868126639483</v>
      </c>
      <c r="AH83" s="22">
        <f>AG83*(1+'[2]Massa Salarial'!AH$3)</f>
        <v>6425.0874884792347</v>
      </c>
      <c r="AI83" s="22">
        <f>AH83*(1+'[2]Massa Salarial'!AI$3)</f>
        <v>6534.3139757833815</v>
      </c>
      <c r="AJ83" s="22">
        <f>AI83*(1+'[2]Massa Salarial'!AJ$3)</f>
        <v>6645.3973133716981</v>
      </c>
      <c r="AK83" s="22">
        <f>AJ83*(1+'[2]Massa Salarial'!AK$3)</f>
        <v>6758.3690676990163</v>
      </c>
      <c r="AL83" s="22">
        <f>AK83*(1+'[2]Massa Salarial'!AL$3)</f>
        <v>6873.2613418498986</v>
      </c>
      <c r="AM83" s="22">
        <f>AL83*(1+'[2]Massa Salarial'!AM$3)</f>
        <v>6990.106784661346</v>
      </c>
      <c r="AN83" s="22">
        <f>AM83*(1+'[2]Massa Salarial'!AN$3)</f>
        <v>7108.9386000005879</v>
      </c>
      <c r="AO83" s="22">
        <f>AN83*(1+'[2]Massa Salarial'!AO$3)</f>
        <v>7229.7905562005972</v>
      </c>
      <c r="AP83" s="22">
        <f>AO83*(1+'[2]Massa Salarial'!AP$3)</f>
        <v>7352.6969956560069</v>
      </c>
      <c r="AQ83" s="22">
        <f>AP83*(1+'[2]Massa Salarial'!AQ$3)</f>
        <v>7477.6928445821586</v>
      </c>
      <c r="AR83" s="22">
        <f>AQ83*(1+'[2]Massa Salarial'!AR$3)</f>
        <v>7604.8136229400543</v>
      </c>
      <c r="AS83" s="22">
        <f>AR83*(1+'[2]Massa Salarial'!AS$3)</f>
        <v>7734.0954545300347</v>
      </c>
      <c r="AT83" s="22">
        <f>AS83*(1+'[2]Massa Salarial'!AT$3)</f>
        <v>7865.5750772570445</v>
      </c>
      <c r="AU83" s="22">
        <f>AT83*(1+'[2]Massa Salarial'!AU$3)</f>
        <v>7999.2898535704135</v>
      </c>
      <c r="AV83" s="22">
        <f>AU83*(1+'[2]Massa Salarial'!AV$3)</f>
        <v>8135.2777810811094</v>
      </c>
      <c r="AW83" s="22">
        <f>AV83*(1+'[2]Massa Salarial'!AW$3)</f>
        <v>8273.5775033594873</v>
      </c>
      <c r="AX83" s="22">
        <f>AW83*(1+'[2]Massa Salarial'!AX$3)</f>
        <v>8414.228320916598</v>
      </c>
      <c r="AY83" s="22">
        <f>AX83*(1+'[2]Massa Salarial'!AY$3)</f>
        <v>8557.2702023721795</v>
      </c>
      <c r="AZ83" s="22">
        <f>AY83*(1+'[2]Massa Salarial'!AZ$3)</f>
        <v>8702.7437958125065</v>
      </c>
      <c r="BA83" s="22">
        <f>AZ83*(1+'[2]Massa Salarial'!BA$3)</f>
        <v>8850.6904403413191</v>
      </c>
      <c r="BB83" s="22">
        <f>BA83*(1+'[2]Massa Salarial'!BB$3)</f>
        <v>9001.1521778271199</v>
      </c>
      <c r="BC83" s="22">
        <f>BB83*(1+'[2]Massa Salarial'!BC$3)</f>
        <v>9154.1717648501799</v>
      </c>
      <c r="BD83" s="22">
        <f>BC83*(1+'[2]Massa Salarial'!BD$3)</f>
        <v>9309.7926848526313</v>
      </c>
      <c r="BE83" s="22">
        <f>BD83*(1+'[2]Massa Salarial'!BE$3)</f>
        <v>9468.059160495126</v>
      </c>
      <c r="BF83" s="22">
        <f>BE83*(1+'[2]Massa Salarial'!BF$3)</f>
        <v>9629.0161662235423</v>
      </c>
      <c r="BG83" s="22">
        <f>BF83*(1+'[2]Massa Salarial'!BG$3)</f>
        <v>9792.709441049341</v>
      </c>
      <c r="BH83" s="22">
        <f>BG83*(1+'[2]Massa Salarial'!BH$3)</f>
        <v>9959.1855015471792</v>
      </c>
      <c r="BI83" s="22">
        <f>BH83*(1+'[2]Massa Salarial'!BI$3)</f>
        <v>10128.49165507348</v>
      </c>
      <c r="BJ83" s="22">
        <f>BI83*(1+'[2]Massa Salarial'!BJ$3)</f>
        <v>10300.676013209728</v>
      </c>
    </row>
    <row r="84" spans="1:62" x14ac:dyDescent="0.3">
      <c r="A84" s="23">
        <v>82</v>
      </c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>
        <f>[1]SalMedPopOcupUrbAcimPnadM!M84*AtualizMonet!M$3</f>
        <v>0</v>
      </c>
      <c r="N84" s="20">
        <f>[1]SalMedPopOcupUrbAcimPnadM!N84*AtualizMonet!N$3</f>
        <v>0</v>
      </c>
      <c r="O84" s="20">
        <f>[1]SalMedPopOcupUrbAcimPnadM!O84</f>
        <v>1923.7299930410577</v>
      </c>
      <c r="P84" s="20">
        <f>[1]SalMedPopOcupUrbAcimPnadM!P84</f>
        <v>1208.1023454157782</v>
      </c>
      <c r="Q84" s="54">
        <f>P84*(1+'[2]Massa Salarial'!Q$3)*AtualizMonet!P$3</f>
        <v>1285.5417057569298</v>
      </c>
      <c r="R84" s="54">
        <f>Q84*(1+'[2]Massa Salarial'!R$3)*AtualizMonet!Q$3</f>
        <v>1446.8950588591345</v>
      </c>
      <c r="S84" s="54">
        <f>R84*(1+'[2]Massa Salarial'!S$3)*AtualizMonet!R$3</f>
        <v>1564.0491389484171</v>
      </c>
      <c r="T84" s="22">
        <f>S84*(1+'[2]Massa Salarial'!T$3)</f>
        <v>1590.6379743105399</v>
      </c>
      <c r="U84" s="22">
        <f>T84*(1+'[2]Massa Salarial'!U$3)</f>
        <v>1617.6788198738188</v>
      </c>
      <c r="V84" s="22">
        <f>U84*(1+'[2]Massa Salarial'!V$3)</f>
        <v>1645.1793598116735</v>
      </c>
      <c r="W84" s="22">
        <f>V84*(1+'[2]Massa Salarial'!W$3)</f>
        <v>1673.1474089284718</v>
      </c>
      <c r="X84" s="22">
        <f>W84*(1+'[2]Massa Salarial'!X$3)</f>
        <v>1701.5909148802557</v>
      </c>
      <c r="Y84" s="22">
        <f>X84*(1+'[2]Massa Salarial'!Y$3)</f>
        <v>1730.51796043322</v>
      </c>
      <c r="Z84" s="22">
        <f>Y84*(1+'[2]Massa Salarial'!Z$3)</f>
        <v>1759.9367657605846</v>
      </c>
      <c r="AA84" s="22">
        <f>Z84*(1+'[2]Massa Salarial'!AA$3)</f>
        <v>1789.8556907785144</v>
      </c>
      <c r="AB84" s="22">
        <f>AA84*(1+'[2]Massa Salarial'!AB$3)</f>
        <v>1820.283237521749</v>
      </c>
      <c r="AC84" s="22">
        <f>AB84*(1+'[2]Massa Salarial'!AC$3)</f>
        <v>1851.2280525596186</v>
      </c>
      <c r="AD84" s="22">
        <f>AC84*(1+'[2]Massa Salarial'!AD$3)</f>
        <v>1882.698929453132</v>
      </c>
      <c r="AE84" s="22">
        <f>AD84*(1+'[2]Massa Salarial'!AE$3)</f>
        <v>1914.704811253835</v>
      </c>
      <c r="AF84" s="22">
        <f>AE84*(1+'[2]Massa Salarial'!AF$3)</f>
        <v>1947.2547930451501</v>
      </c>
      <c r="AG84" s="22">
        <f>AF84*(1+'[2]Massa Salarial'!AG$3)</f>
        <v>1980.3581245269174</v>
      </c>
      <c r="AH84" s="22">
        <f>AG84*(1+'[2]Massa Salarial'!AH$3)</f>
        <v>2014.0242126438748</v>
      </c>
      <c r="AI84" s="22">
        <f>AH84*(1+'[2]Massa Salarial'!AI$3)</f>
        <v>2048.2626242588203</v>
      </c>
      <c r="AJ84" s="22">
        <f>AI84*(1+'[2]Massa Salarial'!AJ$3)</f>
        <v>2083.0830888712203</v>
      </c>
      <c r="AK84" s="22">
        <f>AJ84*(1+'[2]Massa Salarial'!AK$3)</f>
        <v>2118.4955013820309</v>
      </c>
      <c r="AL84" s="22">
        <f>AK84*(1+'[2]Massa Salarial'!AL$3)</f>
        <v>2154.5099249055252</v>
      </c>
      <c r="AM84" s="22">
        <f>AL84*(1+'[2]Massa Salarial'!AM$3)</f>
        <v>2191.1365936289189</v>
      </c>
      <c r="AN84" s="22">
        <f>AM84*(1+'[2]Massa Salarial'!AN$3)</f>
        <v>2228.3859157206102</v>
      </c>
      <c r="AO84" s="22">
        <f>AN84*(1+'[2]Massa Salarial'!AO$3)</f>
        <v>2266.2684762878603</v>
      </c>
      <c r="AP84" s="22">
        <f>AO84*(1+'[2]Massa Salarial'!AP$3)</f>
        <v>2304.7950403847535</v>
      </c>
      <c r="AQ84" s="22">
        <f>AP84*(1+'[2]Massa Salarial'!AQ$3)</f>
        <v>2343.976556071294</v>
      </c>
      <c r="AR84" s="22">
        <f>AQ84*(1+'[2]Massa Salarial'!AR$3)</f>
        <v>2383.8241575245056</v>
      </c>
      <c r="AS84" s="22">
        <f>AR84*(1+'[2]Massa Salarial'!AS$3)</f>
        <v>2424.3491682024219</v>
      </c>
      <c r="AT84" s="22">
        <f>AS84*(1+'[2]Massa Salarial'!AT$3)</f>
        <v>2465.5631040618628</v>
      </c>
      <c r="AU84" s="22">
        <f>AT84*(1+'[2]Massa Salarial'!AU$3)</f>
        <v>2507.4776768309143</v>
      </c>
      <c r="AV84" s="22">
        <f>AU84*(1+'[2]Massa Salarial'!AV$3)</f>
        <v>2550.1047973370396</v>
      </c>
      <c r="AW84" s="22">
        <f>AV84*(1+'[2]Massa Salarial'!AW$3)</f>
        <v>2593.4565788917689</v>
      </c>
      <c r="AX84" s="22">
        <f>AW84*(1+'[2]Massa Salarial'!AX$3)</f>
        <v>2637.5453407329287</v>
      </c>
      <c r="AY84" s="22">
        <f>AX84*(1+'[2]Massa Salarial'!AY$3)</f>
        <v>2682.3836115253885</v>
      </c>
      <c r="AZ84" s="22">
        <f>AY84*(1+'[2]Massa Salarial'!AZ$3)</f>
        <v>2727.98413292132</v>
      </c>
      <c r="BA84" s="22">
        <f>AZ84*(1+'[2]Massa Salarial'!BA$3)</f>
        <v>2774.3598631809823</v>
      </c>
      <c r="BB84" s="22">
        <f>BA84*(1+'[2]Massa Salarial'!BB$3)</f>
        <v>2821.5239808550587</v>
      </c>
      <c r="BC84" s="22">
        <f>BB84*(1+'[2]Massa Salarial'!BC$3)</f>
        <v>2869.4898885295943</v>
      </c>
      <c r="BD84" s="22">
        <f>BC84*(1+'[2]Massa Salarial'!BD$3)</f>
        <v>2918.2712166345973</v>
      </c>
      <c r="BE84" s="22">
        <f>BD84*(1+'[2]Massa Salarial'!BE$3)</f>
        <v>2967.8818273173852</v>
      </c>
      <c r="BF84" s="22">
        <f>BE84*(1+'[2]Massa Salarial'!BF$3)</f>
        <v>3018.3358183817804</v>
      </c>
      <c r="BG84" s="22">
        <f>BF84*(1+'[2]Massa Salarial'!BG$3)</f>
        <v>3069.6475272942703</v>
      </c>
      <c r="BH84" s="22">
        <f>BG84*(1+'[2]Massa Salarial'!BH$3)</f>
        <v>3121.8315352582727</v>
      </c>
      <c r="BI84" s="22">
        <f>BH84*(1+'[2]Massa Salarial'!BI$3)</f>
        <v>3174.9026713576632</v>
      </c>
      <c r="BJ84" s="22">
        <f>BI84*(1+'[2]Massa Salarial'!BJ$3)</f>
        <v>3228.8760167707433</v>
      </c>
    </row>
    <row r="85" spans="1:62" x14ac:dyDescent="0.3">
      <c r="A85" s="23">
        <v>83</v>
      </c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>
        <f>[1]SalMedPopOcupUrbAcimPnadM!M85*AtualizMonet!M$3</f>
        <v>0</v>
      </c>
      <c r="N85" s="20">
        <f>[1]SalMedPopOcupUrbAcimPnadM!N85*AtualizMonet!N$3</f>
        <v>0</v>
      </c>
      <c r="O85" s="20">
        <f>[1]SalMedPopOcupUrbAcimPnadM!O85</f>
        <v>1027.3033707865168</v>
      </c>
      <c r="P85" s="20">
        <f>[1]SalMedPopOcupUrbAcimPnadM!P85</f>
        <v>2093.6912751677851</v>
      </c>
      <c r="Q85" s="54">
        <f>P85*(1+'[2]Massa Salarial'!Q$3)*AtualizMonet!P$3</f>
        <v>2227.8968859060401</v>
      </c>
      <c r="R85" s="54">
        <f>Q85*(1+'[2]Massa Salarial'!R$3)*AtualizMonet!Q$3</f>
        <v>2507.5289128539621</v>
      </c>
      <c r="S85" s="54">
        <f>R85*(1+'[2]Massa Salarial'!S$3)*AtualizMonet!R$3</f>
        <v>2710.5617736575082</v>
      </c>
      <c r="T85" s="22">
        <f>S85*(1+'[2]Massa Salarial'!T$3)</f>
        <v>2756.6413238096857</v>
      </c>
      <c r="U85" s="22">
        <f>T85*(1+'[2]Massa Salarial'!U$3)</f>
        <v>2803.5042263144501</v>
      </c>
      <c r="V85" s="22">
        <f>U85*(1+'[2]Massa Salarial'!V$3)</f>
        <v>2851.1637981617955</v>
      </c>
      <c r="W85" s="22">
        <f>V85*(1+'[2]Massa Salarial'!W$3)</f>
        <v>2899.6335827305456</v>
      </c>
      <c r="X85" s="22">
        <f>W85*(1+'[2]Massa Salarial'!X$3)</f>
        <v>2948.9273536369647</v>
      </c>
      <c r="Y85" s="22">
        <f>X85*(1+'[2]Massa Salarial'!Y$3)</f>
        <v>2999.0591186487927</v>
      </c>
      <c r="Z85" s="22">
        <f>Y85*(1+'[2]Massa Salarial'!Z$3)</f>
        <v>3050.0431236658219</v>
      </c>
      <c r="AA85" s="22">
        <f>Z85*(1+'[2]Massa Salarial'!AA$3)</f>
        <v>3101.8938567681407</v>
      </c>
      <c r="AB85" s="22">
        <f>AA85*(1+'[2]Massa Salarial'!AB$3)</f>
        <v>3154.6260523331989</v>
      </c>
      <c r="AC85" s="22">
        <f>AB85*(1+'[2]Massa Salarial'!AC$3)</f>
        <v>3208.2546952228631</v>
      </c>
      <c r="AD85" s="22">
        <f>AC85*(1+'[2]Massa Salarial'!AD$3)</f>
        <v>3262.7950250416516</v>
      </c>
      <c r="AE85" s="22">
        <f>AD85*(1+'[2]Massa Salarial'!AE$3)</f>
        <v>3318.2625404673595</v>
      </c>
      <c r="AF85" s="22">
        <f>AE85*(1+'[2]Massa Salarial'!AF$3)</f>
        <v>3374.6730036553045</v>
      </c>
      <c r="AG85" s="22">
        <f>AF85*(1+'[2]Massa Salarial'!AG$3)</f>
        <v>3432.0424447174441</v>
      </c>
      <c r="AH85" s="22">
        <f>AG85*(1+'[2]Massa Salarial'!AH$3)</f>
        <v>3490.3871662776405</v>
      </c>
      <c r="AI85" s="22">
        <f>AH85*(1+'[2]Massa Salarial'!AI$3)</f>
        <v>3549.7237481043599</v>
      </c>
      <c r="AJ85" s="22">
        <f>AI85*(1+'[2]Massa Salarial'!AJ$3)</f>
        <v>3610.0690518221336</v>
      </c>
      <c r="AK85" s="22">
        <f>AJ85*(1+'[2]Massa Salarial'!AK$3)</f>
        <v>3671.4402257031097</v>
      </c>
      <c r="AL85" s="22">
        <f>AK85*(1+'[2]Massa Salarial'!AL$3)</f>
        <v>3733.8547095400622</v>
      </c>
      <c r="AM85" s="22">
        <f>AL85*(1+'[2]Massa Salarial'!AM$3)</f>
        <v>3797.3302396022427</v>
      </c>
      <c r="AN85" s="22">
        <f>AM85*(1+'[2]Massa Salarial'!AN$3)</f>
        <v>3861.8848536754804</v>
      </c>
      <c r="AO85" s="22">
        <f>AN85*(1+'[2]Massa Salarial'!AO$3)</f>
        <v>3927.5368961879631</v>
      </c>
      <c r="AP85" s="22">
        <f>AO85*(1+'[2]Massa Salarial'!AP$3)</f>
        <v>3994.3050234231582</v>
      </c>
      <c r="AQ85" s="22">
        <f>AP85*(1+'[2]Massa Salarial'!AQ$3)</f>
        <v>4062.2082088213515</v>
      </c>
      <c r="AR85" s="22">
        <f>AQ85*(1+'[2]Massa Salarial'!AR$3)</f>
        <v>4131.2657483713137</v>
      </c>
      <c r="AS85" s="22">
        <f>AR85*(1+'[2]Massa Salarial'!AS$3)</f>
        <v>4201.4972660936255</v>
      </c>
      <c r="AT85" s="22">
        <f>AS85*(1+'[2]Massa Salarial'!AT$3)</f>
        <v>4272.9227196172169</v>
      </c>
      <c r="AU85" s="22">
        <f>AT85*(1+'[2]Massa Salarial'!AU$3)</f>
        <v>4345.5624058507092</v>
      </c>
      <c r="AV85" s="22">
        <f>AU85*(1+'[2]Massa Salarial'!AV$3)</f>
        <v>4419.4369667501705</v>
      </c>
      <c r="AW85" s="22">
        <f>AV85*(1+'[2]Massa Salarial'!AW$3)</f>
        <v>4494.567395184923</v>
      </c>
      <c r="AX85" s="22">
        <f>AW85*(1+'[2]Massa Salarial'!AX$3)</f>
        <v>4570.9750409030667</v>
      </c>
      <c r="AY85" s="22">
        <f>AX85*(1+'[2]Massa Salarial'!AY$3)</f>
        <v>4648.6816165984183</v>
      </c>
      <c r="AZ85" s="22">
        <f>AY85*(1+'[2]Massa Salarial'!AZ$3)</f>
        <v>4727.709204080591</v>
      </c>
      <c r="BA85" s="22">
        <f>AZ85*(1+'[2]Massa Salarial'!BA$3)</f>
        <v>4808.0802605499603</v>
      </c>
      <c r="BB85" s="22">
        <f>BA85*(1+'[2]Massa Salarial'!BB$3)</f>
        <v>4889.8176249793087</v>
      </c>
      <c r="BC85" s="22">
        <f>BB85*(1+'[2]Massa Salarial'!BC$3)</f>
        <v>4972.9445246039568</v>
      </c>
      <c r="BD85" s="22">
        <f>BC85*(1+'[2]Massa Salarial'!BD$3)</f>
        <v>5057.4845815222234</v>
      </c>
      <c r="BE85" s="22">
        <f>BD85*(1+'[2]Massa Salarial'!BE$3)</f>
        <v>5143.4618194081004</v>
      </c>
      <c r="BF85" s="22">
        <f>BE85*(1+'[2]Massa Salarial'!BF$3)</f>
        <v>5230.9006703380373</v>
      </c>
      <c r="BG85" s="22">
        <f>BF85*(1+'[2]Massa Salarial'!BG$3)</f>
        <v>5319.8259817337839</v>
      </c>
      <c r="BH85" s="22">
        <f>BG85*(1+'[2]Massa Salarial'!BH$3)</f>
        <v>5410.2630234232574</v>
      </c>
      <c r="BI85" s="22">
        <f>BH85*(1+'[2]Massa Salarial'!BI$3)</f>
        <v>5502.2374948214519</v>
      </c>
      <c r="BJ85" s="22">
        <f>BI85*(1+'[2]Massa Salarial'!BJ$3)</f>
        <v>5595.775532233416</v>
      </c>
    </row>
    <row r="86" spans="1:62" x14ac:dyDescent="0.3">
      <c r="A86" s="23">
        <v>84</v>
      </c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>
        <f>[1]SalMedPopOcupUrbAcimPnadM!M86*AtualizMonet!M$3</f>
        <v>0</v>
      </c>
      <c r="N86" s="20">
        <f>[1]SalMedPopOcupUrbAcimPnadM!N86*AtualizMonet!N$3</f>
        <v>0</v>
      </c>
      <c r="O86" s="20">
        <f>[1]SalMedPopOcupUrbAcimPnadM!O86</f>
        <v>1633.0167193854495</v>
      </c>
      <c r="P86" s="20">
        <f>[1]SalMedPopOcupUrbAcimPnadM!P86</f>
        <v>3208.6330935251799</v>
      </c>
      <c r="Q86" s="54">
        <f>P86*(1+'[2]Massa Salarial'!Q$3)*AtualizMonet!P$3</f>
        <v>3414.3064748201441</v>
      </c>
      <c r="R86" s="54">
        <f>Q86*(1+'[2]Massa Salarial'!R$3)*AtualizMonet!Q$3</f>
        <v>3842.8493962700718</v>
      </c>
      <c r="S86" s="54">
        <f>R86*(1+'[2]Massa Salarial'!S$3)*AtualizMonet!R$3</f>
        <v>4154.0022218914819</v>
      </c>
      <c r="T86" s="22">
        <f>S86*(1+'[2]Massa Salarial'!T$3)</f>
        <v>4224.6202596636367</v>
      </c>
      <c r="U86" s="22">
        <f>T86*(1+'[2]Massa Salarial'!U$3)</f>
        <v>4296.4388040779186</v>
      </c>
      <c r="V86" s="22">
        <f>U86*(1+'[2]Massa Salarial'!V$3)</f>
        <v>4369.4782637472426</v>
      </c>
      <c r="W86" s="22">
        <f>V86*(1+'[2]Massa Salarial'!W$3)</f>
        <v>4443.759394230945</v>
      </c>
      <c r="X86" s="22">
        <f>W86*(1+'[2]Massa Salarial'!X$3)</f>
        <v>4519.3033039328702</v>
      </c>
      <c r="Y86" s="22">
        <f>X86*(1+'[2]Massa Salarial'!Y$3)</f>
        <v>4596.1314600997284</v>
      </c>
      <c r="Z86" s="22">
        <f>Y86*(1+'[2]Massa Salarial'!Z$3)</f>
        <v>4674.2656949214233</v>
      </c>
      <c r="AA86" s="22">
        <f>Z86*(1+'[2]Massa Salarial'!AA$3)</f>
        <v>4753.7282117350869</v>
      </c>
      <c r="AB86" s="22">
        <f>AA86*(1+'[2]Massa Salarial'!AB$3)</f>
        <v>4834.5415913345832</v>
      </c>
      <c r="AC86" s="22">
        <f>AB86*(1+'[2]Massa Salarial'!AC$3)</f>
        <v>4916.7287983872711</v>
      </c>
      <c r="AD86" s="22">
        <f>AC86*(1+'[2]Massa Salarial'!AD$3)</f>
        <v>5000.3131879598541</v>
      </c>
      <c r="AE86" s="22">
        <f>AD86*(1+'[2]Massa Salarial'!AE$3)</f>
        <v>5085.3185121551714</v>
      </c>
      <c r="AF86" s="22">
        <f>AE86*(1+'[2]Massa Salarial'!AF$3)</f>
        <v>5171.7689268618087</v>
      </c>
      <c r="AG86" s="22">
        <f>AF86*(1+'[2]Massa Salarial'!AG$3)</f>
        <v>5259.6889986184588</v>
      </c>
      <c r="AH86" s="22">
        <f>AG86*(1+'[2]Massa Salarial'!AH$3)</f>
        <v>5349.1037115949721</v>
      </c>
      <c r="AI86" s="22">
        <f>AH86*(1+'[2]Massa Salarial'!AI$3)</f>
        <v>5440.0384746920863</v>
      </c>
      <c r="AJ86" s="22">
        <f>AI86*(1+'[2]Massa Salarial'!AJ$3)</f>
        <v>5532.5191287618509</v>
      </c>
      <c r="AK86" s="22">
        <f>AJ86*(1+'[2]Massa Salarial'!AK$3)</f>
        <v>5626.5719539508018</v>
      </c>
      <c r="AL86" s="22">
        <f>AK86*(1+'[2]Massa Salarial'!AL$3)</f>
        <v>5722.2236771679645</v>
      </c>
      <c r="AM86" s="22">
        <f>AL86*(1+'[2]Massa Salarial'!AM$3)</f>
        <v>5819.5014796798196</v>
      </c>
      <c r="AN86" s="22">
        <f>AM86*(1+'[2]Massa Salarial'!AN$3)</f>
        <v>5918.4330048343763</v>
      </c>
      <c r="AO86" s="22">
        <f>AN86*(1+'[2]Massa Salarial'!AO$3)</f>
        <v>6019.0463659165598</v>
      </c>
      <c r="AP86" s="22">
        <f>AO86*(1+'[2]Massa Salarial'!AP$3)</f>
        <v>6121.3701541371411</v>
      </c>
      <c r="AQ86" s="22">
        <f>AP86*(1+'[2]Massa Salarial'!AQ$3)</f>
        <v>6225.4334467574718</v>
      </c>
      <c r="AR86" s="22">
        <f>AQ86*(1+'[2]Massa Salarial'!AR$3)</f>
        <v>6331.265815352348</v>
      </c>
      <c r="AS86" s="22">
        <f>AR86*(1+'[2]Massa Salarial'!AS$3)</f>
        <v>6438.8973342133377</v>
      </c>
      <c r="AT86" s="22">
        <f>AS86*(1+'[2]Massa Salarial'!AT$3)</f>
        <v>6548.3585888949638</v>
      </c>
      <c r="AU86" s="22">
        <f>AT86*(1+'[2]Massa Salarial'!AU$3)</f>
        <v>6659.6806849061777</v>
      </c>
      <c r="AV86" s="22">
        <f>AU86*(1+'[2]Massa Salarial'!AV$3)</f>
        <v>6772.895256549582</v>
      </c>
      <c r="AW86" s="22">
        <f>AV86*(1+'[2]Massa Salarial'!AW$3)</f>
        <v>6888.0344759109239</v>
      </c>
      <c r="AX86" s="22">
        <f>AW86*(1+'[2]Massa Salarial'!AX$3)</f>
        <v>7005.1310620014092</v>
      </c>
      <c r="AY86" s="22">
        <f>AX86*(1+'[2]Massa Salarial'!AY$3)</f>
        <v>7124.2182900554326</v>
      </c>
      <c r="AZ86" s="22">
        <f>AY86*(1+'[2]Massa Salarial'!AZ$3)</f>
        <v>7245.3300009863742</v>
      </c>
      <c r="BA86" s="22">
        <f>AZ86*(1+'[2]Massa Salarial'!BA$3)</f>
        <v>7368.5006110031418</v>
      </c>
      <c r="BB86" s="22">
        <f>BA86*(1+'[2]Massa Salarial'!BB$3)</f>
        <v>7493.7651213901945</v>
      </c>
      <c r="BC86" s="22">
        <f>BB86*(1+'[2]Massa Salarial'!BC$3)</f>
        <v>7621.1591284538272</v>
      </c>
      <c r="BD86" s="22">
        <f>BC86*(1+'[2]Massa Salarial'!BD$3)</f>
        <v>7750.7188336375411</v>
      </c>
      <c r="BE86" s="22">
        <f>BD86*(1+'[2]Massa Salarial'!BE$3)</f>
        <v>7882.4810538093789</v>
      </c>
      <c r="BF86" s="22">
        <f>BE86*(1+'[2]Massa Salarial'!BF$3)</f>
        <v>8016.4832317241371</v>
      </c>
      <c r="BG86" s="22">
        <f>BF86*(1+'[2]Massa Salarial'!BG$3)</f>
        <v>8152.7634466634463</v>
      </c>
      <c r="BH86" s="22">
        <f>BG86*(1+'[2]Massa Salarial'!BH$3)</f>
        <v>8291.3604252567238</v>
      </c>
      <c r="BI86" s="22">
        <f>BH86*(1+'[2]Massa Salarial'!BI$3)</f>
        <v>8432.3135524860882</v>
      </c>
      <c r="BJ86" s="22">
        <f>BI86*(1+'[2]Massa Salarial'!BJ$3)</f>
        <v>8575.6628828783505</v>
      </c>
    </row>
    <row r="87" spans="1:62" x14ac:dyDescent="0.3">
      <c r="A87" s="23">
        <v>85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>
        <f>[1]SalMedPopOcupUrbAcimPnadM!M87*AtualizMonet!M$3</f>
        <v>0</v>
      </c>
      <c r="N87" s="20">
        <f>[1]SalMedPopOcupUrbAcimPnadM!N87*AtualizMonet!N$3</f>
        <v>0</v>
      </c>
      <c r="O87" s="20">
        <f>[1]SalMedPopOcupUrbAcimPnadM!O87</f>
        <v>8000</v>
      </c>
      <c r="P87" s="20">
        <f>[1]SalMedPopOcupUrbAcimPnadM!P87</f>
        <v>1034.6830985915492</v>
      </c>
      <c r="Q87" s="54">
        <f>P87*(1+'[2]Massa Salarial'!Q$3)*AtualizMonet!P$3</f>
        <v>1101.0062852112676</v>
      </c>
      <c r="R87" s="54">
        <f>Q87*(1+'[2]Massa Salarial'!R$3)*AtualizMonet!Q$3</f>
        <v>1239.197877992646</v>
      </c>
      <c r="S87" s="54">
        <f>R87*(1+'[2]Massa Salarial'!S$3)*AtualizMonet!R$3</f>
        <v>1339.5348627351957</v>
      </c>
      <c r="T87" s="22">
        <f>S87*(1+'[2]Massa Salarial'!T$3)</f>
        <v>1362.3069554016938</v>
      </c>
      <c r="U87" s="22">
        <f>T87*(1+'[2]Massa Salarial'!U$3)</f>
        <v>1385.4661736435226</v>
      </c>
      <c r="V87" s="22">
        <f>U87*(1+'[2]Massa Salarial'!V$3)</f>
        <v>1409.0190985954623</v>
      </c>
      <c r="W87" s="22">
        <f>V87*(1+'[2]Massa Salarial'!W$3)</f>
        <v>1432.9724232715851</v>
      </c>
      <c r="X87" s="22">
        <f>W87*(1+'[2]Massa Salarial'!X$3)</f>
        <v>1457.3329544672019</v>
      </c>
      <c r="Y87" s="22">
        <f>X87*(1+'[2]Massa Salarial'!Y$3)</f>
        <v>1482.1076146931443</v>
      </c>
      <c r="Z87" s="22">
        <f>Y87*(1+'[2]Massa Salarial'!Z$3)</f>
        <v>1507.3034441429277</v>
      </c>
      <c r="AA87" s="22">
        <f>Z87*(1+'[2]Massa Salarial'!AA$3)</f>
        <v>1532.9276026933574</v>
      </c>
      <c r="AB87" s="22">
        <f>AA87*(1+'[2]Massa Salarial'!AB$3)</f>
        <v>1558.9873719391444</v>
      </c>
      <c r="AC87" s="22">
        <f>AB87*(1+'[2]Massa Salarial'!AC$3)</f>
        <v>1585.4901572621097</v>
      </c>
      <c r="AD87" s="22">
        <f>AC87*(1+'[2]Massa Salarial'!AD$3)</f>
        <v>1612.4434899355654</v>
      </c>
      <c r="AE87" s="22">
        <f>AD87*(1+'[2]Massa Salarial'!AE$3)</f>
        <v>1639.8550292644697</v>
      </c>
      <c r="AF87" s="22">
        <f>AE87*(1+'[2]Massa Salarial'!AF$3)</f>
        <v>1667.7325647619655</v>
      </c>
      <c r="AG87" s="22">
        <f>AF87*(1+'[2]Massa Salarial'!AG$3)</f>
        <v>1696.0840183629186</v>
      </c>
      <c r="AH87" s="22">
        <f>AG87*(1+'[2]Massa Salarial'!AH$3)</f>
        <v>1724.9174466750881</v>
      </c>
      <c r="AI87" s="22">
        <f>AH87*(1+'[2]Massa Salarial'!AI$3)</f>
        <v>1754.2410432685645</v>
      </c>
      <c r="AJ87" s="22">
        <f>AI87*(1+'[2]Massa Salarial'!AJ$3)</f>
        <v>1784.0631410041299</v>
      </c>
      <c r="AK87" s="22">
        <f>AJ87*(1+'[2]Massa Salarial'!AK$3)</f>
        <v>1814.3922144011999</v>
      </c>
      <c r="AL87" s="22">
        <f>AK87*(1+'[2]Massa Salarial'!AL$3)</f>
        <v>1845.2368820460201</v>
      </c>
      <c r="AM87" s="22">
        <f>AL87*(1+'[2]Massa Salarial'!AM$3)</f>
        <v>1876.6059090408023</v>
      </c>
      <c r="AN87" s="22">
        <f>AM87*(1+'[2]Massa Salarial'!AN$3)</f>
        <v>1908.5082094944958</v>
      </c>
      <c r="AO87" s="22">
        <f>AN87*(1+'[2]Massa Salarial'!AO$3)</f>
        <v>1940.9528490559021</v>
      </c>
      <c r="AP87" s="22">
        <f>AO87*(1+'[2]Massa Salarial'!AP$3)</f>
        <v>1973.9490474898523</v>
      </c>
      <c r="AQ87" s="22">
        <f>AP87*(1+'[2]Massa Salarial'!AQ$3)</f>
        <v>2007.5061812971796</v>
      </c>
      <c r="AR87" s="22">
        <f>AQ87*(1+'[2]Massa Salarial'!AR$3)</f>
        <v>2041.6337863792314</v>
      </c>
      <c r="AS87" s="22">
        <f>AR87*(1+'[2]Massa Salarial'!AS$3)</f>
        <v>2076.3415607476782</v>
      </c>
      <c r="AT87" s="22">
        <f>AS87*(1+'[2]Massa Salarial'!AT$3)</f>
        <v>2111.6393672803883</v>
      </c>
      <c r="AU87" s="22">
        <f>AT87*(1+'[2]Massa Salarial'!AU$3)</f>
        <v>2147.5372365241547</v>
      </c>
      <c r="AV87" s="22">
        <f>AU87*(1+'[2]Massa Salarial'!AV$3)</f>
        <v>2184.0453695450651</v>
      </c>
      <c r="AW87" s="22">
        <f>AV87*(1+'[2]Massa Salarial'!AW$3)</f>
        <v>2221.174140827331</v>
      </c>
      <c r="AX87" s="22">
        <f>AW87*(1+'[2]Massa Salarial'!AX$3)</f>
        <v>2258.9341012213954</v>
      </c>
      <c r="AY87" s="22">
        <f>AX87*(1+'[2]Massa Salarial'!AY$3)</f>
        <v>2297.335980942159</v>
      </c>
      <c r="AZ87" s="22">
        <f>AY87*(1+'[2]Massa Salarial'!AZ$3)</f>
        <v>2336.3906926181753</v>
      </c>
      <c r="BA87" s="22">
        <f>AZ87*(1+'[2]Massa Salarial'!BA$3)</f>
        <v>2376.1093343926841</v>
      </c>
      <c r="BB87" s="22">
        <f>BA87*(1+'[2]Massa Salarial'!BB$3)</f>
        <v>2416.5031930773594</v>
      </c>
      <c r="BC87" s="22">
        <f>BB87*(1+'[2]Massa Salarial'!BC$3)</f>
        <v>2457.5837473596744</v>
      </c>
      <c r="BD87" s="22">
        <f>BC87*(1+'[2]Massa Salarial'!BD$3)</f>
        <v>2499.3626710647886</v>
      </c>
      <c r="BE87" s="22">
        <f>BD87*(1+'[2]Massa Salarial'!BE$3)</f>
        <v>2541.8518364728898</v>
      </c>
      <c r="BF87" s="22">
        <f>BE87*(1+'[2]Massa Salarial'!BF$3)</f>
        <v>2585.0633176929286</v>
      </c>
      <c r="BG87" s="22">
        <f>BF87*(1+'[2]Massa Salarial'!BG$3)</f>
        <v>2629.0093940937081</v>
      </c>
      <c r="BH87" s="22">
        <f>BG87*(1+'[2]Massa Salarial'!BH$3)</f>
        <v>2673.7025537933009</v>
      </c>
      <c r="BI87" s="22">
        <f>BH87*(1+'[2]Massa Salarial'!BI$3)</f>
        <v>2719.155497207787</v>
      </c>
      <c r="BJ87" s="22">
        <f>BI87*(1+'[2]Massa Salarial'!BJ$3)</f>
        <v>2765.381140660319</v>
      </c>
    </row>
    <row r="88" spans="1:62" x14ac:dyDescent="0.3">
      <c r="A88" s="23">
        <v>86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>
        <f>[1]SalMedPopOcupUrbAcimPnadM!M88*AtualizMonet!M$3</f>
        <v>0</v>
      </c>
      <c r="N88" s="20">
        <f>[1]SalMedPopOcupUrbAcimPnadM!N88*AtualizMonet!N$3</f>
        <v>0</v>
      </c>
      <c r="O88" s="20">
        <f>[1]SalMedPopOcupUrbAcimPnadM!O88</f>
        <v>7720.2352941176468</v>
      </c>
      <c r="P88" s="20">
        <f>[1]SalMedPopOcupUrbAcimPnadM!P88</f>
        <v>6005.5944055944055</v>
      </c>
      <c r="Q88" s="54">
        <f>P88*(1+'[2]Massa Salarial'!Q$3)*AtualizMonet!P$3</f>
        <v>6390.5530069930073</v>
      </c>
      <c r="R88" s="54">
        <f>Q88*(1+'[2]Massa Salarial'!R$3)*AtualizMonet!Q$3</f>
        <v>7192.656238057426</v>
      </c>
      <c r="S88" s="54">
        <f>R88*(1+'[2]Massa Salarial'!S$3)*AtualizMonet!R$3</f>
        <v>7775.0405787935679</v>
      </c>
      <c r="T88" s="22">
        <f>S88*(1+'[2]Massa Salarial'!T$3)</f>
        <v>7907.2162686330576</v>
      </c>
      <c r="U88" s="22">
        <f>T88*(1+'[2]Massa Salarial'!U$3)</f>
        <v>8041.6389451998184</v>
      </c>
      <c r="V88" s="22">
        <f>U88*(1+'[2]Massa Salarial'!V$3)</f>
        <v>8178.3468072682144</v>
      </c>
      <c r="W88" s="22">
        <f>V88*(1+'[2]Massa Salarial'!W$3)</f>
        <v>8317.378702991773</v>
      </c>
      <c r="X88" s="22">
        <f>W88*(1+'[2]Massa Salarial'!X$3)</f>
        <v>8458.7741409426326</v>
      </c>
      <c r="Y88" s="22">
        <f>X88*(1+'[2]Massa Salarial'!Y$3)</f>
        <v>8602.5733013386562</v>
      </c>
      <c r="Z88" s="22">
        <f>Y88*(1+'[2]Massa Salarial'!Z$3)</f>
        <v>8748.8170474614126</v>
      </c>
      <c r="AA88" s="22">
        <f>Z88*(1+'[2]Massa Salarial'!AA$3)</f>
        <v>8897.5469372682564</v>
      </c>
      <c r="AB88" s="22">
        <f>AA88*(1+'[2]Massa Salarial'!AB$3)</f>
        <v>9048.8052352018167</v>
      </c>
      <c r="AC88" s="22">
        <f>AB88*(1+'[2]Massa Salarial'!AC$3)</f>
        <v>9202.634924200247</v>
      </c>
      <c r="AD88" s="22">
        <f>AC88*(1+'[2]Massa Salarial'!AD$3)</f>
        <v>9359.0797179116507</v>
      </c>
      <c r="AE88" s="22">
        <f>AD88*(1+'[2]Massa Salarial'!AE$3)</f>
        <v>9518.1840731161483</v>
      </c>
      <c r="AF88" s="22">
        <f>AE88*(1+'[2]Massa Salarial'!AF$3)</f>
        <v>9679.9932023591227</v>
      </c>
      <c r="AG88" s="22">
        <f>AF88*(1+'[2]Massa Salarial'!AG$3)</f>
        <v>9844.5530867992275</v>
      </c>
      <c r="AH88" s="22">
        <f>AG88*(1+'[2]Massa Salarial'!AH$3)</f>
        <v>10011.910489274813</v>
      </c>
      <c r="AI88" s="22">
        <f>AH88*(1+'[2]Massa Salarial'!AI$3)</f>
        <v>10182.112967592484</v>
      </c>
      <c r="AJ88" s="22">
        <f>AI88*(1+'[2]Massa Salarial'!AJ$3)</f>
        <v>10355.208888041556</v>
      </c>
      <c r="AK88" s="22">
        <f>AJ88*(1+'[2]Massa Salarial'!AK$3)</f>
        <v>10531.247439138262</v>
      </c>
      <c r="AL88" s="22">
        <f>AK88*(1+'[2]Massa Salarial'!AL$3)</f>
        <v>10710.278645603612</v>
      </c>
      <c r="AM88" s="22">
        <f>AL88*(1+'[2]Massa Salarial'!AM$3)</f>
        <v>10892.353382578873</v>
      </c>
      <c r="AN88" s="22">
        <f>AM88*(1+'[2]Massa Salarial'!AN$3)</f>
        <v>11077.523390082713</v>
      </c>
      <c r="AO88" s="22">
        <f>AN88*(1+'[2]Massa Salarial'!AO$3)</f>
        <v>11265.841287714118</v>
      </c>
      <c r="AP88" s="22">
        <f>AO88*(1+'[2]Massa Salarial'!AP$3)</f>
        <v>11457.360589605258</v>
      </c>
      <c r="AQ88" s="22">
        <f>AP88*(1+'[2]Massa Salarial'!AQ$3)</f>
        <v>11652.135719628546</v>
      </c>
      <c r="AR88" s="22">
        <f>AQ88*(1+'[2]Massa Salarial'!AR$3)</f>
        <v>11850.22202686223</v>
      </c>
      <c r="AS88" s="22">
        <f>AR88*(1+'[2]Massa Salarial'!AS$3)</f>
        <v>12051.675801318886</v>
      </c>
      <c r="AT88" s="22">
        <f>AS88*(1+'[2]Massa Salarial'!AT$3)</f>
        <v>12256.554289941307</v>
      </c>
      <c r="AU88" s="22">
        <f>AT88*(1+'[2]Massa Salarial'!AU$3)</f>
        <v>12464.915712870308</v>
      </c>
      <c r="AV88" s="22">
        <f>AU88*(1+'[2]Massa Salarial'!AV$3)</f>
        <v>12676.819279989102</v>
      </c>
      <c r="AW88" s="22">
        <f>AV88*(1+'[2]Massa Salarial'!AW$3)</f>
        <v>12892.325207748916</v>
      </c>
      <c r="AX88" s="22">
        <f>AW88*(1+'[2]Massa Salarial'!AX$3)</f>
        <v>13111.494736280647</v>
      </c>
      <c r="AY88" s="22">
        <f>AX88*(1+'[2]Massa Salarial'!AY$3)</f>
        <v>13334.390146797417</v>
      </c>
      <c r="AZ88" s="22">
        <f>AY88*(1+'[2]Massa Salarial'!AZ$3)</f>
        <v>13561.074779292972</v>
      </c>
      <c r="BA88" s="22">
        <f>AZ88*(1+'[2]Massa Salarial'!BA$3)</f>
        <v>13791.613050540951</v>
      </c>
      <c r="BB88" s="22">
        <f>BA88*(1+'[2]Massa Salarial'!BB$3)</f>
        <v>14026.070472400146</v>
      </c>
      <c r="BC88" s="22">
        <f>BB88*(1+'[2]Massa Salarial'!BC$3)</f>
        <v>14264.513670430948</v>
      </c>
      <c r="BD88" s="22">
        <f>BC88*(1+'[2]Massa Salarial'!BD$3)</f>
        <v>14507.010402828273</v>
      </c>
      <c r="BE88" s="22">
        <f>BD88*(1+'[2]Massa Salarial'!BE$3)</f>
        <v>14753.629579676352</v>
      </c>
      <c r="BF88" s="22">
        <f>BE88*(1+'[2]Massa Salarial'!BF$3)</f>
        <v>15004.441282530848</v>
      </c>
      <c r="BG88" s="22">
        <f>BF88*(1+'[2]Massa Salarial'!BG$3)</f>
        <v>15259.516784333871</v>
      </c>
      <c r="BH88" s="22">
        <f>BG88*(1+'[2]Massa Salarial'!BH$3)</f>
        <v>15518.928569667545</v>
      </c>
      <c r="BI88" s="22">
        <f>BH88*(1+'[2]Massa Salarial'!BI$3)</f>
        <v>15782.750355351893</v>
      </c>
      <c r="BJ88" s="22">
        <f>BI88*(1+'[2]Massa Salarial'!BJ$3)</f>
        <v>16051.057111392873</v>
      </c>
    </row>
    <row r="89" spans="1:62" x14ac:dyDescent="0.3">
      <c r="A89" s="23">
        <v>87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>
        <f>[1]SalMedPopOcupUrbAcimPnadM!M89*AtualizMonet!M$3</f>
        <v>0</v>
      </c>
      <c r="N89" s="20">
        <f>[1]SalMedPopOcupUrbAcimPnadM!N89*AtualizMonet!N$3</f>
        <v>0</v>
      </c>
      <c r="O89" s="20">
        <f>[1]SalMedPopOcupUrbAcimPnadM!O89</f>
        <v>0</v>
      </c>
      <c r="P89" s="20">
        <f>[1]SalMedPopOcupUrbAcimPnadM!P89</f>
        <v>900</v>
      </c>
      <c r="Q89" s="54">
        <f>P89*(1+'[2]Massa Salarial'!Q$3)*AtualizMonet!P$3</f>
        <v>957.69</v>
      </c>
      <c r="R89" s="54">
        <f>Q89*(1+'[2]Massa Salarial'!R$3)*AtualizMonet!Q$3</f>
        <v>1077.893406891</v>
      </c>
      <c r="S89" s="54">
        <f>R89*(1+'[2]Massa Salarial'!S$3)*AtualizMonet!R$3</f>
        <v>1165.1696815215794</v>
      </c>
      <c r="T89" s="22">
        <f>S89*(1+'[2]Massa Salarial'!T$3)</f>
        <v>1184.9775661074461</v>
      </c>
      <c r="U89" s="22">
        <f>T89*(1+'[2]Massa Salarial'!U$3)</f>
        <v>1205.1221847312727</v>
      </c>
      <c r="V89" s="22">
        <f>U89*(1+'[2]Massa Salarial'!V$3)</f>
        <v>1225.6092618717041</v>
      </c>
      <c r="W89" s="22">
        <f>V89*(1+'[2]Massa Salarial'!W$3)</f>
        <v>1246.4446193235231</v>
      </c>
      <c r="X89" s="22">
        <f>W89*(1+'[2]Massa Salarial'!X$3)</f>
        <v>1267.6341778520227</v>
      </c>
      <c r="Y89" s="22">
        <f>X89*(1+'[2]Massa Salarial'!Y$3)</f>
        <v>1289.183958875507</v>
      </c>
      <c r="Z89" s="22">
        <f>Y89*(1+'[2]Massa Salarial'!Z$3)</f>
        <v>1311.1000861763905</v>
      </c>
      <c r="AA89" s="22">
        <f>Z89*(1+'[2]Massa Salarial'!AA$3)</f>
        <v>1333.3887876413889</v>
      </c>
      <c r="AB89" s="22">
        <f>AA89*(1+'[2]Massa Salarial'!AB$3)</f>
        <v>1356.0563970312924</v>
      </c>
      <c r="AC89" s="22">
        <f>AB89*(1+'[2]Massa Salarial'!AC$3)</f>
        <v>1379.1093557808242</v>
      </c>
      <c r="AD89" s="22">
        <f>AC89*(1+'[2]Massa Salarial'!AD$3)</f>
        <v>1402.5542148290981</v>
      </c>
      <c r="AE89" s="22">
        <f>AD89*(1+'[2]Massa Salarial'!AE$3)</f>
        <v>1426.3976364811926</v>
      </c>
      <c r="AF89" s="22">
        <f>AE89*(1+'[2]Massa Salarial'!AF$3)</f>
        <v>1450.6463963013728</v>
      </c>
      <c r="AG89" s="22">
        <f>AF89*(1+'[2]Massa Salarial'!AG$3)</f>
        <v>1475.307385038496</v>
      </c>
      <c r="AH89" s="22">
        <f>AG89*(1+'[2]Massa Salarial'!AH$3)</f>
        <v>1500.3876105841503</v>
      </c>
      <c r="AI89" s="22">
        <f>AH89*(1+'[2]Massa Salarial'!AI$3)</f>
        <v>1525.8941999640806</v>
      </c>
      <c r="AJ89" s="22">
        <f>AI89*(1+'[2]Massa Salarial'!AJ$3)</f>
        <v>1551.8344013634699</v>
      </c>
      <c r="AK89" s="22">
        <f>AJ89*(1+'[2]Massa Salarial'!AK$3)</f>
        <v>1578.2155861866486</v>
      </c>
      <c r="AL89" s="22">
        <f>AK89*(1+'[2]Massa Salarial'!AL$3)</f>
        <v>1605.0452511518215</v>
      </c>
      <c r="AM89" s="22">
        <f>AL89*(1+'[2]Massa Salarial'!AM$3)</f>
        <v>1632.3310204214024</v>
      </c>
      <c r="AN89" s="22">
        <f>AM89*(1+'[2]Massa Salarial'!AN$3)</f>
        <v>1660.080647768566</v>
      </c>
      <c r="AO89" s="22">
        <f>AN89*(1+'[2]Massa Salarial'!AO$3)</f>
        <v>1688.3020187806314</v>
      </c>
      <c r="AP89" s="22">
        <f>AO89*(1+'[2]Massa Salarial'!AP$3)</f>
        <v>1717.003153099902</v>
      </c>
      <c r="AQ89" s="22">
        <f>AP89*(1+'[2]Massa Salarial'!AQ$3)</f>
        <v>1746.1922067026001</v>
      </c>
      <c r="AR89" s="22">
        <f>AQ89*(1+'[2]Massa Salarial'!AR$3)</f>
        <v>1775.877474216544</v>
      </c>
      <c r="AS89" s="22">
        <f>AR89*(1+'[2]Massa Salarial'!AS$3)</f>
        <v>1806.0673912782252</v>
      </c>
      <c r="AT89" s="22">
        <f>AS89*(1+'[2]Massa Salarial'!AT$3)</f>
        <v>1836.7705369299549</v>
      </c>
      <c r="AU89" s="22">
        <f>AT89*(1+'[2]Massa Salarial'!AU$3)</f>
        <v>1867.9956360577639</v>
      </c>
      <c r="AV89" s="22">
        <f>AU89*(1+'[2]Massa Salarial'!AV$3)</f>
        <v>1899.7515618707457</v>
      </c>
      <c r="AW89" s="22">
        <f>AV89*(1+'[2]Massa Salarial'!AW$3)</f>
        <v>1932.0473384225481</v>
      </c>
      <c r="AX89" s="22">
        <f>AW89*(1+'[2]Massa Salarial'!AX$3)</f>
        <v>1964.8921431757312</v>
      </c>
      <c r="AY89" s="22">
        <f>AX89*(1+'[2]Massa Salarial'!AY$3)</f>
        <v>1998.2953096097185</v>
      </c>
      <c r="AZ89" s="22">
        <f>AY89*(1+'[2]Massa Salarial'!AZ$3)</f>
        <v>2032.2663298730836</v>
      </c>
      <c r="BA89" s="22">
        <f>AZ89*(1+'[2]Massa Salarial'!BA$3)</f>
        <v>2066.8148574809256</v>
      </c>
      <c r="BB89" s="22">
        <f>BA89*(1+'[2]Massa Salarial'!BB$3)</f>
        <v>2101.9507100581013</v>
      </c>
      <c r="BC89" s="22">
        <f>BB89*(1+'[2]Massa Salarial'!BC$3)</f>
        <v>2137.6838721290887</v>
      </c>
      <c r="BD89" s="22">
        <f>BC89*(1+'[2]Massa Salarial'!BD$3)</f>
        <v>2174.0244979552831</v>
      </c>
      <c r="BE89" s="22">
        <f>BD89*(1+'[2]Massa Salarial'!BE$3)</f>
        <v>2210.9829144205228</v>
      </c>
      <c r="BF89" s="22">
        <f>BE89*(1+'[2]Massa Salarial'!BF$3)</f>
        <v>2248.5696239656713</v>
      </c>
      <c r="BG89" s="22">
        <f>BF89*(1+'[2]Massa Salarial'!BG$3)</f>
        <v>2286.7953075730875</v>
      </c>
      <c r="BH89" s="22">
        <f>BG89*(1+'[2]Massa Salarial'!BH$3)</f>
        <v>2325.6708278018295</v>
      </c>
      <c r="BI89" s="22">
        <f>BH89*(1+'[2]Massa Salarial'!BI$3)</f>
        <v>2365.2072318744604</v>
      </c>
      <c r="BJ89" s="22">
        <f>BI89*(1+'[2]Massa Salarial'!BJ$3)</f>
        <v>2405.4157548163262</v>
      </c>
    </row>
    <row r="90" spans="1:62" x14ac:dyDescent="0.3">
      <c r="A90" s="23">
        <v>88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>
        <f>[1]SalMedPopOcupUrbAcimPnadM!M90*AtualizMonet!M$3</f>
        <v>0</v>
      </c>
      <c r="N90" s="20">
        <f>[1]SalMedPopOcupUrbAcimPnadM!N90*AtualizMonet!N$3</f>
        <v>0</v>
      </c>
      <c r="O90" s="20">
        <f>[1]SalMedPopOcupUrbAcimPnadM!O90</f>
        <v>0</v>
      </c>
      <c r="P90" s="20">
        <f>[1]SalMedPopOcupUrbAcimPnadM!P90</f>
        <v>2344.0059568131051</v>
      </c>
      <c r="Q90" s="54">
        <f>P90*(1+'[2]Massa Salarial'!Q$3)*AtualizMonet!P$3</f>
        <v>2494.2567386448254</v>
      </c>
      <c r="R90" s="54">
        <f>Q90*(1+'[2]Massa Salarial'!R$3)*AtualizMonet!Q$3</f>
        <v>2807.3206295134182</v>
      </c>
      <c r="S90" s="54">
        <f>R90*(1+'[2]Massa Salarial'!S$3)*AtualizMonet!R$3</f>
        <v>3034.6274157606786</v>
      </c>
      <c r="T90" s="22">
        <f>S90*(1+'[2]Massa Salarial'!T$3)</f>
        <v>3086.2160818286097</v>
      </c>
      <c r="U90" s="22">
        <f>T90*(1+'[2]Massa Salarial'!U$3)</f>
        <v>3138.6817552196958</v>
      </c>
      <c r="V90" s="22">
        <f>U90*(1+'[2]Massa Salarial'!V$3)</f>
        <v>3192.0393450584302</v>
      </c>
      <c r="W90" s="22">
        <f>V90*(1+'[2]Massa Salarial'!W$3)</f>
        <v>3246.3040139244231</v>
      </c>
      <c r="X90" s="22">
        <f>W90*(1+'[2]Massa Salarial'!X$3)</f>
        <v>3301.4911821611381</v>
      </c>
      <c r="Y90" s="22">
        <f>X90*(1+'[2]Massa Salarial'!Y$3)</f>
        <v>3357.6165322578772</v>
      </c>
      <c r="Z90" s="22">
        <f>Y90*(1+'[2]Massa Salarial'!Z$3)</f>
        <v>3414.6960133062607</v>
      </c>
      <c r="AA90" s="22">
        <f>Z90*(1+'[2]Massa Salarial'!AA$3)</f>
        <v>3472.7458455324668</v>
      </c>
      <c r="AB90" s="22">
        <f>AA90*(1+'[2]Massa Salarial'!AB$3)</f>
        <v>3531.7825249065186</v>
      </c>
      <c r="AC90" s="22">
        <f>AB90*(1+'[2]Massa Salarial'!AC$3)</f>
        <v>3591.8228278299289</v>
      </c>
      <c r="AD90" s="22">
        <f>AC90*(1+'[2]Massa Salarial'!AD$3)</f>
        <v>3652.8838159030374</v>
      </c>
      <c r="AE90" s="22">
        <f>AD90*(1+'[2]Massa Salarial'!AE$3)</f>
        <v>3714.9828407733885</v>
      </c>
      <c r="AF90" s="22">
        <f>AE90*(1+'[2]Massa Salarial'!AF$3)</f>
        <v>3778.1375490665359</v>
      </c>
      <c r="AG90" s="22">
        <f>AF90*(1+'[2]Massa Salarial'!AG$3)</f>
        <v>3842.3658874006669</v>
      </c>
      <c r="AH90" s="22">
        <f>AG90*(1+'[2]Massa Salarial'!AH$3)</f>
        <v>3907.6861074864778</v>
      </c>
      <c r="AI90" s="22">
        <f>AH90*(1+'[2]Massa Salarial'!AI$3)</f>
        <v>3974.1167713137474</v>
      </c>
      <c r="AJ90" s="22">
        <f>AI90*(1+'[2]Massa Salarial'!AJ$3)</f>
        <v>4041.6767564260808</v>
      </c>
      <c r="AK90" s="22">
        <f>AJ90*(1+'[2]Massa Salarial'!AK$3)</f>
        <v>4110.3852612853234</v>
      </c>
      <c r="AL90" s="22">
        <f>AK90*(1+'[2]Massa Salarial'!AL$3)</f>
        <v>4180.2618107271737</v>
      </c>
      <c r="AM90" s="22">
        <f>AL90*(1+'[2]Massa Salarial'!AM$3)</f>
        <v>4251.3262615095355</v>
      </c>
      <c r="AN90" s="22">
        <f>AM90*(1+'[2]Massa Salarial'!AN$3)</f>
        <v>4323.5988079551971</v>
      </c>
      <c r="AO90" s="22">
        <f>AN90*(1+'[2]Massa Salarial'!AO$3)</f>
        <v>4397.0999876904352</v>
      </c>
      <c r="AP90" s="22">
        <f>AO90*(1+'[2]Massa Salarial'!AP$3)</f>
        <v>4471.8506874811719</v>
      </c>
      <c r="AQ90" s="22">
        <f>AP90*(1+'[2]Massa Salarial'!AQ$3)</f>
        <v>4547.8721491683518</v>
      </c>
      <c r="AR90" s="22">
        <f>AQ90*(1+'[2]Massa Salarial'!AR$3)</f>
        <v>4625.185975704213</v>
      </c>
      <c r="AS90" s="22">
        <f>AR90*(1+'[2]Massa Salarial'!AS$3)</f>
        <v>4703.8141372911841</v>
      </c>
      <c r="AT90" s="22">
        <f>AS90*(1+'[2]Massa Salarial'!AT$3)</f>
        <v>4783.7789776251338</v>
      </c>
      <c r="AU90" s="22">
        <f>AT90*(1+'[2]Massa Salarial'!AU$3)</f>
        <v>4865.1032202447605</v>
      </c>
      <c r="AV90" s="22">
        <f>AU90*(1+'[2]Massa Salarial'!AV$3)</f>
        <v>4947.8099749889207</v>
      </c>
      <c r="AW90" s="22">
        <f>AV90*(1+'[2]Massa Salarial'!AW$3)</f>
        <v>5031.9227445637316</v>
      </c>
      <c r="AX90" s="22">
        <f>AW90*(1+'[2]Massa Salarial'!AX$3)</f>
        <v>5117.4654312213142</v>
      </c>
      <c r="AY90" s="22">
        <f>AX90*(1+'[2]Massa Salarial'!AY$3)</f>
        <v>5204.4623435520762</v>
      </c>
      <c r="AZ90" s="22">
        <f>AY90*(1+'[2]Massa Salarial'!AZ$3)</f>
        <v>5292.9382033924612</v>
      </c>
      <c r="BA90" s="22">
        <f>AZ90*(1+'[2]Massa Salarial'!BA$3)</f>
        <v>5382.9181528501322</v>
      </c>
      <c r="BB90" s="22">
        <f>BA90*(1+'[2]Massa Salarial'!BB$3)</f>
        <v>5474.4277614485836</v>
      </c>
      <c r="BC90" s="22">
        <f>BB90*(1+'[2]Massa Salarial'!BC$3)</f>
        <v>5567.4930333932089</v>
      </c>
      <c r="BD90" s="22">
        <f>BC90*(1+'[2]Massa Salarial'!BD$3)</f>
        <v>5662.1404149608925</v>
      </c>
      <c r="BE90" s="22">
        <f>BD90*(1+'[2]Massa Salarial'!BE$3)</f>
        <v>5758.396802015227</v>
      </c>
      <c r="BF90" s="22">
        <f>BE90*(1+'[2]Massa Salarial'!BF$3)</f>
        <v>5856.289547649485</v>
      </c>
      <c r="BG90" s="22">
        <f>BF90*(1+'[2]Massa Salarial'!BG$3)</f>
        <v>5955.8464699595261</v>
      </c>
      <c r="BH90" s="22">
        <f>BG90*(1+'[2]Massa Salarial'!BH$3)</f>
        <v>6057.0958599488376</v>
      </c>
      <c r="BI90" s="22">
        <f>BH90*(1+'[2]Massa Salarial'!BI$3)</f>
        <v>6160.0664895679674</v>
      </c>
      <c r="BJ90" s="22">
        <f>BI90*(1+'[2]Massa Salarial'!BJ$3)</f>
        <v>6264.7876198906224</v>
      </c>
    </row>
    <row r="91" spans="1:62" x14ac:dyDescent="0.3">
      <c r="A91" s="23">
        <v>89</v>
      </c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>
        <f>[1]SalMedPopOcupUrbAcimPnadM!M91*AtualizMonet!M$3</f>
        <v>0</v>
      </c>
      <c r="N91" s="20">
        <f>[1]SalMedPopOcupUrbAcimPnadM!N91*AtualizMonet!N$3</f>
        <v>0</v>
      </c>
      <c r="O91" s="20">
        <f>[1]SalMedPopOcupUrbAcimPnadM!O91</f>
        <v>0</v>
      </c>
      <c r="P91" s="20">
        <f>[1]SalMedPopOcupUrbAcimPnadM!P91</f>
        <v>2723.5668789808919</v>
      </c>
      <c r="Q91" s="54">
        <f>P91*(1+'[2]Massa Salarial'!Q$3)*AtualizMonet!P$3</f>
        <v>2898.1475159235674</v>
      </c>
      <c r="R91" s="54">
        <f>Q91*(1+'[2]Massa Salarial'!R$3)*AtualizMonet!Q$3</f>
        <v>3261.9053134224464</v>
      </c>
      <c r="S91" s="54">
        <f>R91*(1+'[2]Massa Salarial'!S$3)*AtualizMonet!R$3</f>
        <v>3526.0195033165419</v>
      </c>
      <c r="T91" s="22">
        <f>S91*(1+'[2]Massa Salarial'!T$3)</f>
        <v>3585.9618348729227</v>
      </c>
      <c r="U91" s="22">
        <f>T91*(1+'[2]Massa Salarial'!U$3)</f>
        <v>3646.9231860657619</v>
      </c>
      <c r="V91" s="22">
        <f>U91*(1+'[2]Massa Salarial'!V$3)</f>
        <v>3708.9208802288795</v>
      </c>
      <c r="W91" s="22">
        <f>V91*(1+'[2]Massa Salarial'!W$3)</f>
        <v>3771.97253519277</v>
      </c>
      <c r="X91" s="22">
        <f>W91*(1+'[2]Massa Salarial'!X$3)</f>
        <v>3836.0960682910468</v>
      </c>
      <c r="Y91" s="22">
        <f>X91*(1+'[2]Massa Salarial'!Y$3)</f>
        <v>3901.309701451994</v>
      </c>
      <c r="Z91" s="22">
        <f>Y91*(1+'[2]Massa Salarial'!Z$3)</f>
        <v>3967.6319663766776</v>
      </c>
      <c r="AA91" s="22">
        <f>Z91*(1+'[2]Massa Salarial'!AA$3)</f>
        <v>4035.0817098050807</v>
      </c>
      <c r="AB91" s="22">
        <f>AA91*(1+'[2]Massa Salarial'!AB$3)</f>
        <v>4103.6780988717665</v>
      </c>
      <c r="AC91" s="22">
        <f>AB91*(1+'[2]Massa Salarial'!AC$3)</f>
        <v>4173.4406265525859</v>
      </c>
      <c r="AD91" s="22">
        <f>AC91*(1+'[2]Massa Salarial'!AD$3)</f>
        <v>4244.3891172039794</v>
      </c>
      <c r="AE91" s="22">
        <f>AD91*(1+'[2]Massa Salarial'!AE$3)</f>
        <v>4316.5437321964464</v>
      </c>
      <c r="AF91" s="22">
        <f>AE91*(1+'[2]Massa Salarial'!AF$3)</f>
        <v>4389.9249756437857</v>
      </c>
      <c r="AG91" s="22">
        <f>AF91*(1+'[2]Massa Salarial'!AG$3)</f>
        <v>4464.5537002297297</v>
      </c>
      <c r="AH91" s="22">
        <f>AG91*(1+'[2]Massa Salarial'!AH$3)</f>
        <v>4540.4511131336349</v>
      </c>
      <c r="AI91" s="22">
        <f>AH91*(1+'[2]Massa Salarial'!AI$3)</f>
        <v>4617.6387820569062</v>
      </c>
      <c r="AJ91" s="22">
        <f>AI91*(1+'[2]Massa Salarial'!AJ$3)</f>
        <v>4696.138641351873</v>
      </c>
      <c r="AK91" s="22">
        <f>AJ91*(1+'[2]Massa Salarial'!AK$3)</f>
        <v>4775.9729982548542</v>
      </c>
      <c r="AL91" s="22">
        <f>AK91*(1+'[2]Massa Salarial'!AL$3)</f>
        <v>4857.1645392251867</v>
      </c>
      <c r="AM91" s="22">
        <f>AL91*(1+'[2]Massa Salarial'!AM$3)</f>
        <v>4939.736336392014</v>
      </c>
      <c r="AN91" s="22">
        <f>AM91*(1+'[2]Massa Salarial'!AN$3)</f>
        <v>5023.7118541106775</v>
      </c>
      <c r="AO91" s="22">
        <f>AN91*(1+'[2]Massa Salarial'!AO$3)</f>
        <v>5109.1149556305581</v>
      </c>
      <c r="AP91" s="22">
        <f>AO91*(1+'[2]Massa Salarial'!AP$3)</f>
        <v>5195.9699098762767</v>
      </c>
      <c r="AQ91" s="22">
        <f>AP91*(1+'[2]Massa Salarial'!AQ$3)</f>
        <v>5284.3013983441733</v>
      </c>
      <c r="AR91" s="22">
        <f>AQ91*(1+'[2]Massa Salarial'!AR$3)</f>
        <v>5374.1345221160236</v>
      </c>
      <c r="AS91" s="22">
        <f>AR91*(1+'[2]Massa Salarial'!AS$3)</f>
        <v>5465.4948089919953</v>
      </c>
      <c r="AT91" s="22">
        <f>AS91*(1+'[2]Massa Salarial'!AT$3)</f>
        <v>5558.4082207448591</v>
      </c>
      <c r="AU91" s="22">
        <f>AT91*(1+'[2]Massa Salarial'!AU$3)</f>
        <v>5652.9011604975212</v>
      </c>
      <c r="AV91" s="22">
        <f>AU91*(1+'[2]Massa Salarial'!AV$3)</f>
        <v>5749.0004802259782</v>
      </c>
      <c r="AW91" s="22">
        <f>AV91*(1+'[2]Massa Salarial'!AW$3)</f>
        <v>5846.7334883898193</v>
      </c>
      <c r="AX91" s="22">
        <f>AW91*(1+'[2]Massa Salarial'!AX$3)</f>
        <v>5946.1279576924453</v>
      </c>
      <c r="AY91" s="22">
        <f>AX91*(1+'[2]Massa Salarial'!AY$3)</f>
        <v>6047.2121329732163</v>
      </c>
      <c r="AZ91" s="22">
        <f>AY91*(1+'[2]Massa Salarial'!AZ$3)</f>
        <v>6150.0147392337603</v>
      </c>
      <c r="BA91" s="22">
        <f>AZ91*(1+'[2]Massa Salarial'!BA$3)</f>
        <v>6254.5649898007341</v>
      </c>
      <c r="BB91" s="22">
        <f>BA91*(1+'[2]Massa Salarial'!BB$3)</f>
        <v>6360.8925946273457</v>
      </c>
      <c r="BC91" s="22">
        <f>BB91*(1+'[2]Massa Salarial'!BC$3)</f>
        <v>6469.0277687360103</v>
      </c>
      <c r="BD91" s="22">
        <f>BC91*(1+'[2]Massa Salarial'!BD$3)</f>
        <v>6579.0012408045222</v>
      </c>
      <c r="BE91" s="22">
        <f>BD91*(1+'[2]Massa Salarial'!BE$3)</f>
        <v>6690.8442618981981</v>
      </c>
      <c r="BF91" s="22">
        <f>BE91*(1+'[2]Massa Salarial'!BF$3)</f>
        <v>6804.5886143504667</v>
      </c>
      <c r="BG91" s="22">
        <f>BF91*(1+'[2]Massa Salarial'!BG$3)</f>
        <v>6920.2666207944239</v>
      </c>
      <c r="BH91" s="22">
        <f>BG91*(1+'[2]Massa Salarial'!BH$3)</f>
        <v>7037.9111533479281</v>
      </c>
      <c r="BI91" s="22">
        <f>BH91*(1+'[2]Massa Salarial'!BI$3)</f>
        <v>7157.5556429548424</v>
      </c>
      <c r="BJ91" s="22">
        <f>BI91*(1+'[2]Massa Salarial'!BJ$3)</f>
        <v>7279.234088885074</v>
      </c>
    </row>
    <row r="92" spans="1:62" x14ac:dyDescent="0.3">
      <c r="A92" s="21">
        <v>90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>
        <f>[1]SalMedPopOcupUrbAcimPnadM!M92*AtualizMonet!M$3</f>
        <v>0</v>
      </c>
      <c r="N92" s="19">
        <f>[1]SalMedPopOcupUrbAcimPnadM!N92*AtualizMonet!N$3</f>
        <v>0</v>
      </c>
      <c r="O92" s="19">
        <f>[1]SalMedPopOcupUrbAcimPnadM!O92</f>
        <v>0</v>
      </c>
      <c r="P92" s="19">
        <f>[1]SalMedPopOcupUrbAcimPnadM!P92</f>
        <v>1500</v>
      </c>
      <c r="Q92" s="55">
        <f>P92*(1+'[2]Massa Salarial'!Q$3)*AtualizMonet!P$3</f>
        <v>1596.15</v>
      </c>
      <c r="R92" s="55">
        <f>Q92*(1+'[2]Massa Salarial'!R$3)*AtualizMonet!Q$3</f>
        <v>1796.4890114849998</v>
      </c>
      <c r="S92" s="55">
        <f>R92*(1+'[2]Massa Salarial'!S$3)*AtualizMonet!R$3</f>
        <v>1941.9494692026319</v>
      </c>
      <c r="T92" s="18">
        <f>S92*(1+'[2]Massa Salarial'!T$3)</f>
        <v>1974.9626101790764</v>
      </c>
      <c r="U92" s="18">
        <f>T92*(1+'[2]Massa Salarial'!U$3)</f>
        <v>2008.5369745521205</v>
      </c>
      <c r="V92" s="18">
        <f>U92*(1+'[2]Massa Salarial'!V$3)</f>
        <v>2042.6821031195063</v>
      </c>
      <c r="W92" s="18">
        <f>V92*(1+'[2]Massa Salarial'!W$3)</f>
        <v>2077.4076988725378</v>
      </c>
      <c r="X92" s="18">
        <f>W92*(1+'[2]Massa Salarial'!X$3)</f>
        <v>2112.7236297533709</v>
      </c>
      <c r="Y92" s="18">
        <f>X92*(1+'[2]Massa Salarial'!Y$3)</f>
        <v>2148.6399314591781</v>
      </c>
      <c r="Z92" s="18">
        <f>Y92*(1+'[2]Massa Salarial'!Z$3)</f>
        <v>2185.1668102939839</v>
      </c>
      <c r="AA92" s="18">
        <f>Z92*(1+'[2]Massa Salarial'!AA$3)</f>
        <v>2222.3146460689813</v>
      </c>
      <c r="AB92" s="18">
        <f>AA92*(1+'[2]Massa Salarial'!AB$3)</f>
        <v>2260.0939950521538</v>
      </c>
      <c r="AC92" s="18">
        <f>AB92*(1+'[2]Massa Salarial'!AC$3)</f>
        <v>2298.51559296804</v>
      </c>
      <c r="AD92" s="18">
        <f>AC92*(1+'[2]Massa Salarial'!AD$3)</f>
        <v>2337.5903580484965</v>
      </c>
      <c r="AE92" s="18">
        <f>AD92*(1+'[2]Massa Salarial'!AE$3)</f>
        <v>2377.3293941353209</v>
      </c>
      <c r="AF92" s="18">
        <f>AE92*(1+'[2]Massa Salarial'!AF$3)</f>
        <v>2417.743993835621</v>
      </c>
      <c r="AG92" s="18">
        <f>AF92*(1+'[2]Massa Salarial'!AG$3)</f>
        <v>2458.8456417308262</v>
      </c>
      <c r="AH92" s="18">
        <f>AG92*(1+'[2]Massa Salarial'!AH$3)</f>
        <v>2500.6460176402502</v>
      </c>
      <c r="AI92" s="18">
        <f>AH92*(1+'[2]Massa Salarial'!AI$3)</f>
        <v>2543.156999940134</v>
      </c>
      <c r="AJ92" s="18">
        <f>AI92*(1+'[2]Massa Salarial'!AJ$3)</f>
        <v>2586.390668939116</v>
      </c>
      <c r="AK92" s="18">
        <f>AJ92*(1+'[2]Massa Salarial'!AK$3)</f>
        <v>2630.3593103110807</v>
      </c>
      <c r="AL92" s="18">
        <f>AK92*(1+'[2]Massa Salarial'!AL$3)</f>
        <v>2675.0754185863689</v>
      </c>
      <c r="AM92" s="18">
        <f>AL92*(1+'[2]Massa Salarial'!AM$3)</f>
        <v>2720.5517007023368</v>
      </c>
      <c r="AN92" s="18">
        <f>AM92*(1+'[2]Massa Salarial'!AN$3)</f>
        <v>2766.8010796142762</v>
      </c>
      <c r="AO92" s="18">
        <f>AN92*(1+'[2]Massa Salarial'!AO$3)</f>
        <v>2813.8366979677185</v>
      </c>
      <c r="AP92" s="18">
        <f>AO92*(1+'[2]Massa Salarial'!AP$3)</f>
        <v>2861.6719218331696</v>
      </c>
      <c r="AQ92" s="18">
        <f>AP92*(1+'[2]Massa Salarial'!AQ$3)</f>
        <v>2910.3203445043332</v>
      </c>
      <c r="AR92" s="18">
        <f>AQ92*(1+'[2]Massa Salarial'!AR$3)</f>
        <v>2959.7957903609067</v>
      </c>
      <c r="AS92" s="18">
        <f>AR92*(1+'[2]Massa Salarial'!AS$3)</f>
        <v>3010.112318797042</v>
      </c>
      <c r="AT92" s="18">
        <f>AS92*(1+'[2]Massa Salarial'!AT$3)</f>
        <v>3061.2842282165916</v>
      </c>
      <c r="AU92" s="18">
        <f>AT92*(1+'[2]Massa Salarial'!AU$3)</f>
        <v>3113.3260600962735</v>
      </c>
      <c r="AV92" s="18">
        <f>AU92*(1+'[2]Massa Salarial'!AV$3)</f>
        <v>3166.25260311791</v>
      </c>
      <c r="AW92" s="18">
        <f>AV92*(1+'[2]Massa Salarial'!AW$3)</f>
        <v>3220.0788973709141</v>
      </c>
      <c r="AX92" s="18">
        <f>AW92*(1+'[2]Massa Salarial'!AX$3)</f>
        <v>3274.8202386262192</v>
      </c>
      <c r="AY92" s="18">
        <f>AX92*(1+'[2]Massa Salarial'!AY$3)</f>
        <v>3330.4921826828645</v>
      </c>
      <c r="AZ92" s="18">
        <f>AY92*(1+'[2]Massa Salarial'!AZ$3)</f>
        <v>3387.1105497884728</v>
      </c>
      <c r="BA92" s="18">
        <f>AZ92*(1+'[2]Massa Salarial'!BA$3)</f>
        <v>3444.6914291348767</v>
      </c>
      <c r="BB92" s="18">
        <f>BA92*(1+'[2]Massa Salarial'!BB$3)</f>
        <v>3503.251183430169</v>
      </c>
      <c r="BC92" s="18">
        <f>BB92*(1+'[2]Massa Salarial'!BC$3)</f>
        <v>3562.8064535484814</v>
      </c>
      <c r="BD92" s="18">
        <f>BC92*(1+'[2]Massa Salarial'!BD$3)</f>
        <v>3623.3741632588053</v>
      </c>
      <c r="BE92" s="18">
        <f>BD92*(1+'[2]Massa Salarial'!BE$3)</f>
        <v>3684.9715240342048</v>
      </c>
      <c r="BF92" s="18">
        <f>BE92*(1+'[2]Massa Salarial'!BF$3)</f>
        <v>3747.6160399427858</v>
      </c>
      <c r="BG92" s="18">
        <f>BF92*(1+'[2]Massa Salarial'!BG$3)</f>
        <v>3811.3255126218128</v>
      </c>
      <c r="BH92" s="18">
        <f>BG92*(1+'[2]Massa Salarial'!BH$3)</f>
        <v>3876.118046336383</v>
      </c>
      <c r="BI92" s="18">
        <f>BH92*(1+'[2]Massa Salarial'!BI$3)</f>
        <v>3942.0120531241014</v>
      </c>
      <c r="BJ92" s="18">
        <f>BI92*(1+'[2]Massa Salarial'!BJ$3)</f>
        <v>4009.0262580272106</v>
      </c>
    </row>
    <row r="93" spans="1:62" x14ac:dyDescent="0.3">
      <c r="A93" s="17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</row>
    <row r="94" spans="1:62" s="11" customFormat="1" ht="28.5" customHeight="1" x14ac:dyDescent="0.25">
      <c r="A94" s="15" t="s">
        <v>5</v>
      </c>
      <c r="B94" s="13">
        <f t="shared" ref="B94:AG94" si="0">SUM(B2:B92)</f>
        <v>0</v>
      </c>
      <c r="C94" s="13">
        <f t="shared" si="0"/>
        <v>0</v>
      </c>
      <c r="D94" s="13">
        <f t="shared" si="0"/>
        <v>0</v>
      </c>
      <c r="E94" s="13">
        <f t="shared" si="0"/>
        <v>0</v>
      </c>
      <c r="F94" s="13">
        <f t="shared" si="0"/>
        <v>0</v>
      </c>
      <c r="G94" s="13">
        <f t="shared" si="0"/>
        <v>0</v>
      </c>
      <c r="H94" s="13">
        <f t="shared" si="0"/>
        <v>0</v>
      </c>
      <c r="I94" s="13">
        <f t="shared" si="0"/>
        <v>0</v>
      </c>
      <c r="J94" s="13">
        <f t="shared" si="0"/>
        <v>0</v>
      </c>
      <c r="K94" s="13">
        <f t="shared" si="0"/>
        <v>0</v>
      </c>
      <c r="L94" s="13">
        <f t="shared" si="0"/>
        <v>0</v>
      </c>
      <c r="M94" s="13">
        <f t="shared" si="0"/>
        <v>0</v>
      </c>
      <c r="N94" s="13">
        <f t="shared" si="0"/>
        <v>0</v>
      </c>
      <c r="O94" s="13">
        <f t="shared" si="0"/>
        <v>159021.88189102613</v>
      </c>
      <c r="P94" s="13">
        <f t="shared" si="0"/>
        <v>156016.53784471072</v>
      </c>
      <c r="Q94" s="12">
        <f>SUMPRODUCT(Q2:Q92,[3]ContrUrbAcimM!Q2:Q92)/[3]ContrUrbAcimM!Q94</f>
        <v>1799.9143215449785</v>
      </c>
      <c r="R94" s="12">
        <f>SUMPRODUCT(R2:R92,[3]ContrUrbAcimM!R2:R92)/[3]ContrUrbAcimM!R94</f>
        <v>2031.3547856977191</v>
      </c>
      <c r="S94" s="12">
        <f t="shared" si="0"/>
        <v>201984.15523624557</v>
      </c>
      <c r="T94" s="12">
        <f t="shared" si="0"/>
        <v>205417.88587526171</v>
      </c>
      <c r="U94" s="12">
        <f t="shared" si="0"/>
        <v>208909.98993514117</v>
      </c>
      <c r="V94" s="12">
        <f t="shared" si="0"/>
        <v>212461.4597640385</v>
      </c>
      <c r="W94" s="12">
        <f t="shared" si="0"/>
        <v>216073.30458002721</v>
      </c>
      <c r="X94" s="12">
        <f t="shared" si="0"/>
        <v>219746.55075788754</v>
      </c>
      <c r="Y94" s="12">
        <f t="shared" si="0"/>
        <v>223482.24212077167</v>
      </c>
      <c r="Z94" s="12">
        <f t="shared" si="0"/>
        <v>227281.44023682474</v>
      </c>
      <c r="AA94" s="12">
        <f t="shared" si="0"/>
        <v>231145.22472085076</v>
      </c>
      <c r="AB94" s="12">
        <f t="shared" si="0"/>
        <v>235074.69354110523</v>
      </c>
      <c r="AC94" s="12">
        <f t="shared" si="0"/>
        <v>239070.96333130402</v>
      </c>
      <c r="AD94" s="12">
        <f t="shared" si="0"/>
        <v>243135.16970793615</v>
      </c>
      <c r="AE94" s="12">
        <f t="shared" si="0"/>
        <v>247268.46759297102</v>
      </c>
      <c r="AF94" s="12">
        <f t="shared" si="0"/>
        <v>251472.0315420515</v>
      </c>
      <c r="AG94" s="12">
        <f t="shared" si="0"/>
        <v>255747.05607826627</v>
      </c>
      <c r="AH94" s="12">
        <f t="shared" ref="AH94:BJ94" si="1">SUM(AH2:AH92)</f>
        <v>260094.75603159686</v>
      </c>
      <c r="AI94" s="12">
        <f t="shared" si="1"/>
        <v>264516.36688413401</v>
      </c>
      <c r="AJ94" s="12">
        <f t="shared" si="1"/>
        <v>269013.14512116427</v>
      </c>
      <c r="AK94" s="12">
        <f t="shared" si="1"/>
        <v>273586.36858822405</v>
      </c>
      <c r="AL94" s="12">
        <f t="shared" si="1"/>
        <v>278237.33685422374</v>
      </c>
      <c r="AM94" s="12">
        <f t="shared" si="1"/>
        <v>282967.37158074562</v>
      </c>
      <c r="AN94" s="12">
        <f t="shared" si="1"/>
        <v>287777.81689761818</v>
      </c>
      <c r="AO94" s="12">
        <f t="shared" si="1"/>
        <v>292670.03978487779</v>
      </c>
      <c r="AP94" s="12">
        <f t="shared" si="1"/>
        <v>297645.43046122062</v>
      </c>
      <c r="AQ94" s="12">
        <f t="shared" si="1"/>
        <v>302705.40277906129</v>
      </c>
      <c r="AR94" s="12">
        <f t="shared" si="1"/>
        <v>307851.39462630532</v>
      </c>
      <c r="AS94" s="12">
        <f t="shared" si="1"/>
        <v>313084.86833495245</v>
      </c>
      <c r="AT94" s="12">
        <f t="shared" si="1"/>
        <v>318407.31109664665</v>
      </c>
      <c r="AU94" s="12">
        <f t="shared" si="1"/>
        <v>323820.23538528953</v>
      </c>
      <c r="AV94" s="12">
        <f t="shared" si="1"/>
        <v>329325.17938683927</v>
      </c>
      <c r="AW94" s="12">
        <f t="shared" si="1"/>
        <v>334923.70743641572</v>
      </c>
      <c r="AX94" s="12">
        <f t="shared" si="1"/>
        <v>340617.4104628347</v>
      </c>
      <c r="AY94" s="12">
        <f t="shared" si="1"/>
        <v>346407.90644070291</v>
      </c>
      <c r="AZ94" s="12">
        <f t="shared" si="1"/>
        <v>352296.84085019474</v>
      </c>
      <c r="BA94" s="12">
        <f t="shared" si="1"/>
        <v>358285.88714464824</v>
      </c>
      <c r="BB94" s="12">
        <f t="shared" si="1"/>
        <v>364376.74722610711</v>
      </c>
      <c r="BC94" s="12">
        <f t="shared" si="1"/>
        <v>370571.15192895092</v>
      </c>
      <c r="BD94" s="12">
        <f t="shared" si="1"/>
        <v>376870.86151174305</v>
      </c>
      <c r="BE94" s="12">
        <f t="shared" si="1"/>
        <v>383277.66615744267</v>
      </c>
      <c r="BF94" s="12">
        <f t="shared" si="1"/>
        <v>389793.38648211915</v>
      </c>
      <c r="BG94" s="12">
        <f t="shared" si="1"/>
        <v>396419.87405231508</v>
      </c>
      <c r="BH94" s="12">
        <f t="shared" si="1"/>
        <v>403159.01191120443</v>
      </c>
      <c r="BI94" s="12">
        <f t="shared" si="1"/>
        <v>410012.71511369472</v>
      </c>
      <c r="BJ94" s="12">
        <f t="shared" si="1"/>
        <v>416982.93127062748</v>
      </c>
    </row>
    <row r="95" spans="1:62" x14ac:dyDescent="0.3">
      <c r="Q95" s="12">
        <f>SalMedSegUrbAcimH!Q95</f>
        <v>2121.1874363638844</v>
      </c>
      <c r="R95" s="12">
        <f>SalMedSegUrbAcimH!R95</f>
        <v>2395.266008958361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14</vt:i4>
      </vt:variant>
    </vt:vector>
  </HeadingPairs>
  <TitlesOfParts>
    <vt:vector size="14" baseType="lpstr">
      <vt:lpstr>Índice</vt:lpstr>
      <vt:lpstr>AtualizMonet</vt:lpstr>
      <vt:lpstr>SalMedSegUrbAcimH</vt:lpstr>
      <vt:lpstr>SalMedSegUrbAcimM</vt:lpstr>
      <vt:lpstr>SuavSalMedSegUrbAcimH</vt:lpstr>
      <vt:lpstr>SuavSalMedSegUrbAcimM</vt:lpstr>
      <vt:lpstr>SalMedPopOcupUrbH</vt:lpstr>
      <vt:lpstr>SalMedPopOcupUrbM</vt:lpstr>
      <vt:lpstr>SalMedPopOcupRurH</vt:lpstr>
      <vt:lpstr>SalMedPopOcupRurM</vt:lpstr>
      <vt:lpstr>SalMedPopOcupUrbAteSmH</vt:lpstr>
      <vt:lpstr>SalMedPopOcupUrbAteSmM</vt:lpstr>
      <vt:lpstr>SalMedPopOcupUrbAcimH</vt:lpstr>
      <vt:lpstr>SalMedPopOcupUrbAcimM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2017-06-21T02:54:32Z</dcterms:modified>
</cp:coreProperties>
</file>